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19155" windowHeight="10230" tabRatio="737"/>
  </bookViews>
  <sheets>
    <sheet name="Front" sheetId="37" r:id="rId1"/>
    <sheet name="Read Me" sheetId="36" r:id="rId2"/>
    <sheet name="Bank List" sheetId="1" r:id="rId3"/>
    <sheet name="Soundness" sheetId="24" r:id="rId4"/>
    <sheet name="HM-Overall" sheetId="35" r:id="rId5"/>
    <sheet name="HM-CapitalAdequacy" sheetId="30" r:id="rId6"/>
    <sheet name="HM-AssetQuality" sheetId="31" r:id="rId7"/>
    <sheet name="HM-Earnings" sheetId="32" r:id="rId8"/>
    <sheet name="HM-Liquidity" sheetId="33" r:id="rId9"/>
    <sheet name="HM-Leverage" sheetId="34" r:id="rId10"/>
    <sheet name="Tier 1" sheetId="4" r:id="rId11"/>
    <sheet name="NPL" sheetId="7" r:id="rId12"/>
    <sheet name="Provision" sheetId="8" r:id="rId13"/>
    <sheet name="ROA" sheetId="9" r:id="rId14"/>
    <sheet name="Cash" sheetId="10" r:id="rId15"/>
    <sheet name="Reverse Repos" sheetId="11" r:id="rId16"/>
    <sheet name="ST Securities" sheetId="12" r:id="rId17"/>
    <sheet name="Customer Deposits" sheetId="13" r:id="rId18"/>
    <sheet name="ST Borrowings" sheetId="14" r:id="rId19"/>
    <sheet name="Repos" sheetId="15" r:id="rId20"/>
    <sheet name="Leverage" sheetId="16" r:id="rId21"/>
    <sheet name="O-CapitalAdequacy" sheetId="18" r:id="rId22"/>
    <sheet name="O-AssetQuality" sheetId="19" r:id="rId23"/>
    <sheet name="O-Earnings" sheetId="20" r:id="rId24"/>
    <sheet name="O-Liquidity" sheetId="21" r:id="rId25"/>
    <sheet name="O-Leverage" sheetId="23" r:id="rId26"/>
    <sheet name="S-CapitalAdequacy" sheetId="25" r:id="rId27"/>
    <sheet name="S-AssetQuality" sheetId="26" r:id="rId28"/>
    <sheet name="S-Earnings" sheetId="27" r:id="rId29"/>
    <sheet name="S-Liquidity" sheetId="28" r:id="rId30"/>
    <sheet name="S-Leverage" sheetId="29" r:id="rId31"/>
  </sheets>
  <calcPr calcId="125725"/>
</workbook>
</file>

<file path=xl/calcChain.xml><?xml version="1.0" encoding="utf-8"?>
<calcChain xmlns="http://schemas.openxmlformats.org/spreadsheetml/2006/main">
  <c r="G4" i="23"/>
  <c r="H4"/>
  <c r="I4"/>
  <c r="J4"/>
  <c r="K4"/>
  <c r="L4"/>
  <c r="M4"/>
  <c r="N4"/>
  <c r="O4"/>
  <c r="P4"/>
  <c r="Q4"/>
  <c r="R4"/>
  <c r="S4"/>
  <c r="T4"/>
  <c r="U4"/>
  <c r="V4"/>
  <c r="W4"/>
  <c r="X4"/>
  <c r="Y4"/>
  <c r="Z4"/>
  <c r="G5"/>
  <c r="H5"/>
  <c r="I5"/>
  <c r="J5"/>
  <c r="K5"/>
  <c r="L5"/>
  <c r="M5"/>
  <c r="N5"/>
  <c r="O5"/>
  <c r="P5"/>
  <c r="Q5"/>
  <c r="R5"/>
  <c r="S5"/>
  <c r="T5"/>
  <c r="U5"/>
  <c r="V5"/>
  <c r="W5"/>
  <c r="X5"/>
  <c r="Y5"/>
  <c r="Z5"/>
  <c r="G6"/>
  <c r="H6"/>
  <c r="I6"/>
  <c r="J6"/>
  <c r="K6"/>
  <c r="L6"/>
  <c r="M6"/>
  <c r="N6"/>
  <c r="O6"/>
  <c r="P6"/>
  <c r="Q6"/>
  <c r="R6"/>
  <c r="S6"/>
  <c r="T6"/>
  <c r="U6"/>
  <c r="V6"/>
  <c r="W6"/>
  <c r="X6"/>
  <c r="Y6"/>
  <c r="Z6"/>
  <c r="G7"/>
  <c r="H7"/>
  <c r="I7"/>
  <c r="J7"/>
  <c r="K7"/>
  <c r="L7"/>
  <c r="M7"/>
  <c r="N7"/>
  <c r="O7"/>
  <c r="P7"/>
  <c r="Q7"/>
  <c r="R7"/>
  <c r="S7"/>
  <c r="T7"/>
  <c r="U7"/>
  <c r="V7"/>
  <c r="W7"/>
  <c r="X7"/>
  <c r="Y7"/>
  <c r="Z7"/>
  <c r="G8"/>
  <c r="H8"/>
  <c r="I8"/>
  <c r="J8"/>
  <c r="K8"/>
  <c r="L8"/>
  <c r="M8"/>
  <c r="N8"/>
  <c r="O8"/>
  <c r="P8"/>
  <c r="Q8"/>
  <c r="R8"/>
  <c r="S8"/>
  <c r="T8"/>
  <c r="U8"/>
  <c r="V8"/>
  <c r="W8"/>
  <c r="X8"/>
  <c r="Y8"/>
  <c r="Z8"/>
  <c r="G9"/>
  <c r="H9"/>
  <c r="I9"/>
  <c r="J9"/>
  <c r="K9"/>
  <c r="L9"/>
  <c r="M9"/>
  <c r="N9"/>
  <c r="O9"/>
  <c r="P9"/>
  <c r="Q9"/>
  <c r="R9"/>
  <c r="S9"/>
  <c r="T9"/>
  <c r="U9"/>
  <c r="V9"/>
  <c r="W9"/>
  <c r="X9"/>
  <c r="Y9"/>
  <c r="Z9"/>
  <c r="G10"/>
  <c r="H10"/>
  <c r="I10"/>
  <c r="J10"/>
  <c r="K10"/>
  <c r="L10"/>
  <c r="M10"/>
  <c r="N10"/>
  <c r="O10"/>
  <c r="P10"/>
  <c r="Q10"/>
  <c r="R10"/>
  <c r="S10"/>
  <c r="T10"/>
  <c r="U10"/>
  <c r="V10"/>
  <c r="W10"/>
  <c r="X10"/>
  <c r="Y10"/>
  <c r="Z10"/>
  <c r="G11"/>
  <c r="H11"/>
  <c r="I11"/>
  <c r="J11"/>
  <c r="K11"/>
  <c r="L11"/>
  <c r="M11"/>
  <c r="N11"/>
  <c r="O11"/>
  <c r="P11"/>
  <c r="Q11"/>
  <c r="R11"/>
  <c r="S11"/>
  <c r="T11"/>
  <c r="U11"/>
  <c r="V11"/>
  <c r="W11"/>
  <c r="X11"/>
  <c r="Y11"/>
  <c r="Z11"/>
  <c r="G12"/>
  <c r="H12"/>
  <c r="I12"/>
  <c r="J12"/>
  <c r="K12"/>
  <c r="L12"/>
  <c r="M12"/>
  <c r="N12"/>
  <c r="O12"/>
  <c r="P12"/>
  <c r="Q12"/>
  <c r="R12"/>
  <c r="S12"/>
  <c r="T12"/>
  <c r="U12"/>
  <c r="V12"/>
  <c r="W12"/>
  <c r="X12"/>
  <c r="Y12"/>
  <c r="Z12"/>
  <c r="G13"/>
  <c r="H13"/>
  <c r="I13"/>
  <c r="J13"/>
  <c r="K13"/>
  <c r="L13"/>
  <c r="M13"/>
  <c r="N13"/>
  <c r="O13"/>
  <c r="P13"/>
  <c r="Q13"/>
  <c r="R13"/>
  <c r="S13"/>
  <c r="T13"/>
  <c r="U13"/>
  <c r="V13"/>
  <c r="W13"/>
  <c r="X13"/>
  <c r="Y13"/>
  <c r="Z13"/>
  <c r="G14"/>
  <c r="H14"/>
  <c r="I14"/>
  <c r="J14"/>
  <c r="K14"/>
  <c r="L14"/>
  <c r="M14"/>
  <c r="N14"/>
  <c r="O14"/>
  <c r="P14"/>
  <c r="Q14"/>
  <c r="R14"/>
  <c r="S14"/>
  <c r="T14"/>
  <c r="U14"/>
  <c r="V14"/>
  <c r="W14"/>
  <c r="X14"/>
  <c r="Y14"/>
  <c r="Z14"/>
  <c r="G15"/>
  <c r="H15"/>
  <c r="I15"/>
  <c r="J15"/>
  <c r="K15"/>
  <c r="L15"/>
  <c r="M15"/>
  <c r="N15"/>
  <c r="O15"/>
  <c r="P15"/>
  <c r="Q15"/>
  <c r="R15"/>
  <c r="S15"/>
  <c r="T15"/>
  <c r="U15"/>
  <c r="V15"/>
  <c r="W15"/>
  <c r="X15"/>
  <c r="Y15"/>
  <c r="Z15"/>
  <c r="G16"/>
  <c r="H16"/>
  <c r="I16"/>
  <c r="J16"/>
  <c r="K16"/>
  <c r="L16"/>
  <c r="M16"/>
  <c r="N16"/>
  <c r="O16"/>
  <c r="P16"/>
  <c r="Q16"/>
  <c r="R16"/>
  <c r="S16"/>
  <c r="T16"/>
  <c r="U16"/>
  <c r="V16"/>
  <c r="W16"/>
  <c r="X16"/>
  <c r="Y16"/>
  <c r="Z16"/>
  <c r="G17"/>
  <c r="H17"/>
  <c r="I17"/>
  <c r="J17"/>
  <c r="K17"/>
  <c r="L17"/>
  <c r="M17"/>
  <c r="N17"/>
  <c r="O17"/>
  <c r="P17"/>
  <c r="Q17"/>
  <c r="R17"/>
  <c r="S17"/>
  <c r="T17"/>
  <c r="U17"/>
  <c r="V17"/>
  <c r="W17"/>
  <c r="X17"/>
  <c r="Y17"/>
  <c r="Z17"/>
  <c r="G18"/>
  <c r="H18"/>
  <c r="I18"/>
  <c r="J18"/>
  <c r="K18"/>
  <c r="L18"/>
  <c r="M18"/>
  <c r="N18"/>
  <c r="O18"/>
  <c r="P18"/>
  <c r="Q18"/>
  <c r="R18"/>
  <c r="S18"/>
  <c r="T18"/>
  <c r="U18"/>
  <c r="V18"/>
  <c r="W18"/>
  <c r="X18"/>
  <c r="Y18"/>
  <c r="Z18"/>
  <c r="G19"/>
  <c r="H19"/>
  <c r="I19"/>
  <c r="J19"/>
  <c r="K19"/>
  <c r="L19"/>
  <c r="M19"/>
  <c r="N19"/>
  <c r="O19"/>
  <c r="P19"/>
  <c r="Q19"/>
  <c r="R19"/>
  <c r="S19"/>
  <c r="T19"/>
  <c r="U19"/>
  <c r="V19"/>
  <c r="W19"/>
  <c r="X19"/>
  <c r="Y19"/>
  <c r="Z19"/>
  <c r="G20"/>
  <c r="H20"/>
  <c r="I20"/>
  <c r="J20"/>
  <c r="K20"/>
  <c r="L20"/>
  <c r="M20"/>
  <c r="N20"/>
  <c r="O20"/>
  <c r="P20"/>
  <c r="Q20"/>
  <c r="R20"/>
  <c r="S20"/>
  <c r="T20"/>
  <c r="U20"/>
  <c r="V20"/>
  <c r="W20"/>
  <c r="X20"/>
  <c r="Y20"/>
  <c r="Z20"/>
  <c r="G21"/>
  <c r="H21"/>
  <c r="I21"/>
  <c r="J21"/>
  <c r="K21"/>
  <c r="L21"/>
  <c r="M21"/>
  <c r="N21"/>
  <c r="O21"/>
  <c r="P21"/>
  <c r="Q21"/>
  <c r="R21"/>
  <c r="S21"/>
  <c r="T21"/>
  <c r="U21"/>
  <c r="V21"/>
  <c r="W21"/>
  <c r="X21"/>
  <c r="Y21"/>
  <c r="Z21"/>
  <c r="G22"/>
  <c r="H22"/>
  <c r="I22"/>
  <c r="J22"/>
  <c r="K22"/>
  <c r="L22"/>
  <c r="M22"/>
  <c r="N22"/>
  <c r="O22"/>
  <c r="P22"/>
  <c r="Q22"/>
  <c r="R22"/>
  <c r="S22"/>
  <c r="T22"/>
  <c r="U22"/>
  <c r="V22"/>
  <c r="W22"/>
  <c r="X22"/>
  <c r="Y22"/>
  <c r="Z22"/>
  <c r="G23"/>
  <c r="H23"/>
  <c r="I23"/>
  <c r="J23"/>
  <c r="K23"/>
  <c r="L23"/>
  <c r="M23"/>
  <c r="N23"/>
  <c r="O23"/>
  <c r="P23"/>
  <c r="Q23"/>
  <c r="R23"/>
  <c r="S23"/>
  <c r="T23"/>
  <c r="U23"/>
  <c r="V23"/>
  <c r="W23"/>
  <c r="X23"/>
  <c r="Y23"/>
  <c r="Z23"/>
  <c r="F5"/>
  <c r="F6"/>
  <c r="F7"/>
  <c r="F8"/>
  <c r="F9"/>
  <c r="F10"/>
  <c r="F11"/>
  <c r="F12"/>
  <c r="F13"/>
  <c r="F14"/>
  <c r="F15"/>
  <c r="F16"/>
  <c r="F17"/>
  <c r="F18"/>
  <c r="F19"/>
  <c r="F20"/>
  <c r="F21"/>
  <c r="F22"/>
  <c r="F23"/>
  <c r="F4"/>
  <c r="G4" i="21"/>
  <c r="H4"/>
  <c r="I4"/>
  <c r="J4"/>
  <c r="K4"/>
  <c r="L4"/>
  <c r="M4"/>
  <c r="N4"/>
  <c r="O4"/>
  <c r="P4"/>
  <c r="Q4"/>
  <c r="R4"/>
  <c r="S4"/>
  <c r="T4"/>
  <c r="U4"/>
  <c r="V4"/>
  <c r="W4"/>
  <c r="X4"/>
  <c r="Y4"/>
  <c r="Z4"/>
  <c r="G5"/>
  <c r="H5"/>
  <c r="I5"/>
  <c r="J5"/>
  <c r="K5"/>
  <c r="L5"/>
  <c r="M5"/>
  <c r="N5"/>
  <c r="O5"/>
  <c r="P5"/>
  <c r="Q5"/>
  <c r="R5"/>
  <c r="S5"/>
  <c r="T5"/>
  <c r="U5"/>
  <c r="V5"/>
  <c r="W5"/>
  <c r="X5"/>
  <c r="Y5"/>
  <c r="Z5"/>
  <c r="G6"/>
  <c r="H6"/>
  <c r="I6"/>
  <c r="J6"/>
  <c r="K6"/>
  <c r="L6"/>
  <c r="M6"/>
  <c r="N6"/>
  <c r="O6"/>
  <c r="P6"/>
  <c r="Q6"/>
  <c r="R6"/>
  <c r="S6"/>
  <c r="T6"/>
  <c r="U6"/>
  <c r="V6"/>
  <c r="W6"/>
  <c r="X6"/>
  <c r="Y6"/>
  <c r="Z6"/>
  <c r="G7"/>
  <c r="H7"/>
  <c r="I7"/>
  <c r="J7"/>
  <c r="K7"/>
  <c r="L7"/>
  <c r="M7"/>
  <c r="N7"/>
  <c r="O7"/>
  <c r="P7"/>
  <c r="Q7"/>
  <c r="R7"/>
  <c r="S7"/>
  <c r="T7"/>
  <c r="U7"/>
  <c r="V7"/>
  <c r="W7"/>
  <c r="X7"/>
  <c r="Y7"/>
  <c r="Z7"/>
  <c r="G8"/>
  <c r="H8"/>
  <c r="I8"/>
  <c r="J8"/>
  <c r="K8"/>
  <c r="L8"/>
  <c r="M8"/>
  <c r="N8"/>
  <c r="O8"/>
  <c r="P8"/>
  <c r="Q8"/>
  <c r="R8"/>
  <c r="S8"/>
  <c r="T8"/>
  <c r="U8"/>
  <c r="V8"/>
  <c r="W8"/>
  <c r="X8"/>
  <c r="Y8"/>
  <c r="Z8"/>
  <c r="G9"/>
  <c r="H9"/>
  <c r="I9"/>
  <c r="J9"/>
  <c r="K9"/>
  <c r="L9"/>
  <c r="M9"/>
  <c r="N9"/>
  <c r="O9"/>
  <c r="P9"/>
  <c r="Q9"/>
  <c r="R9"/>
  <c r="S9"/>
  <c r="T9"/>
  <c r="U9"/>
  <c r="V9"/>
  <c r="W9"/>
  <c r="X9"/>
  <c r="Y9"/>
  <c r="Z9"/>
  <c r="G10"/>
  <c r="H10"/>
  <c r="I10"/>
  <c r="J10"/>
  <c r="K10"/>
  <c r="L10"/>
  <c r="M10"/>
  <c r="N10"/>
  <c r="O10"/>
  <c r="P10"/>
  <c r="Q10"/>
  <c r="R10"/>
  <c r="S10"/>
  <c r="T10"/>
  <c r="U10"/>
  <c r="V10"/>
  <c r="W10"/>
  <c r="X10"/>
  <c r="Y10"/>
  <c r="Z10"/>
  <c r="G11"/>
  <c r="H11"/>
  <c r="I11"/>
  <c r="J11"/>
  <c r="K11"/>
  <c r="L11"/>
  <c r="M11"/>
  <c r="N11"/>
  <c r="O11"/>
  <c r="P11"/>
  <c r="Q11"/>
  <c r="R11"/>
  <c r="S11"/>
  <c r="T11"/>
  <c r="U11"/>
  <c r="V11"/>
  <c r="W11"/>
  <c r="X11"/>
  <c r="Y11"/>
  <c r="Z11"/>
  <c r="G12"/>
  <c r="H12"/>
  <c r="I12"/>
  <c r="J12"/>
  <c r="K12"/>
  <c r="L12"/>
  <c r="M12"/>
  <c r="N12"/>
  <c r="O12"/>
  <c r="P12"/>
  <c r="Q12"/>
  <c r="R12"/>
  <c r="S12"/>
  <c r="T12"/>
  <c r="U12"/>
  <c r="V12"/>
  <c r="W12"/>
  <c r="X12"/>
  <c r="Y12"/>
  <c r="Z12"/>
  <c r="G13"/>
  <c r="H13"/>
  <c r="I13"/>
  <c r="J13"/>
  <c r="K13"/>
  <c r="L13"/>
  <c r="M13"/>
  <c r="N13"/>
  <c r="O13"/>
  <c r="P13"/>
  <c r="Q13"/>
  <c r="R13"/>
  <c r="S13"/>
  <c r="T13"/>
  <c r="U13"/>
  <c r="V13"/>
  <c r="W13"/>
  <c r="X13"/>
  <c r="Y13"/>
  <c r="Z13"/>
  <c r="G14"/>
  <c r="H14"/>
  <c r="I14"/>
  <c r="J14"/>
  <c r="K14"/>
  <c r="L14"/>
  <c r="M14"/>
  <c r="N14"/>
  <c r="O14"/>
  <c r="P14"/>
  <c r="Q14"/>
  <c r="R14"/>
  <c r="S14"/>
  <c r="T14"/>
  <c r="U14"/>
  <c r="V14"/>
  <c r="W14"/>
  <c r="X14"/>
  <c r="Y14"/>
  <c r="Z14"/>
  <c r="G15"/>
  <c r="H15"/>
  <c r="I15"/>
  <c r="J15"/>
  <c r="K15"/>
  <c r="L15"/>
  <c r="M15"/>
  <c r="N15"/>
  <c r="O15"/>
  <c r="P15"/>
  <c r="Q15"/>
  <c r="R15"/>
  <c r="S15"/>
  <c r="T15"/>
  <c r="U15"/>
  <c r="V15"/>
  <c r="W15"/>
  <c r="X15"/>
  <c r="Y15"/>
  <c r="Z15"/>
  <c r="G16"/>
  <c r="H16"/>
  <c r="I16"/>
  <c r="J16"/>
  <c r="K16"/>
  <c r="L16"/>
  <c r="M16"/>
  <c r="N16"/>
  <c r="O16"/>
  <c r="P16"/>
  <c r="Q16"/>
  <c r="R16"/>
  <c r="S16"/>
  <c r="T16"/>
  <c r="U16"/>
  <c r="V16"/>
  <c r="W16"/>
  <c r="X16"/>
  <c r="Y16"/>
  <c r="Z16"/>
  <c r="G17"/>
  <c r="H17"/>
  <c r="I17"/>
  <c r="J17"/>
  <c r="K17"/>
  <c r="L17"/>
  <c r="M17"/>
  <c r="N17"/>
  <c r="O17"/>
  <c r="P17"/>
  <c r="Q17"/>
  <c r="R17"/>
  <c r="S17"/>
  <c r="T17"/>
  <c r="U17"/>
  <c r="V17"/>
  <c r="W17"/>
  <c r="X17"/>
  <c r="Y17"/>
  <c r="Z17"/>
  <c r="G18"/>
  <c r="H18"/>
  <c r="I18"/>
  <c r="J18"/>
  <c r="K18"/>
  <c r="L18"/>
  <c r="M18"/>
  <c r="N18"/>
  <c r="O18"/>
  <c r="P18"/>
  <c r="Q18"/>
  <c r="R18"/>
  <c r="S18"/>
  <c r="T18"/>
  <c r="U18"/>
  <c r="V18"/>
  <c r="W18"/>
  <c r="X18"/>
  <c r="Y18"/>
  <c r="Z18"/>
  <c r="G19"/>
  <c r="H19"/>
  <c r="I19"/>
  <c r="J19"/>
  <c r="K19"/>
  <c r="L19"/>
  <c r="M19"/>
  <c r="N19"/>
  <c r="O19"/>
  <c r="P19"/>
  <c r="Q19"/>
  <c r="R19"/>
  <c r="S19"/>
  <c r="T19"/>
  <c r="U19"/>
  <c r="V19"/>
  <c r="W19"/>
  <c r="X19"/>
  <c r="Y19"/>
  <c r="Z19"/>
  <c r="G20"/>
  <c r="H20"/>
  <c r="I20"/>
  <c r="J20"/>
  <c r="K20"/>
  <c r="L20"/>
  <c r="M20"/>
  <c r="N20"/>
  <c r="O20"/>
  <c r="P20"/>
  <c r="Q20"/>
  <c r="R20"/>
  <c r="S20"/>
  <c r="T20"/>
  <c r="U20"/>
  <c r="V20"/>
  <c r="W20"/>
  <c r="X20"/>
  <c r="Y20"/>
  <c r="Z20"/>
  <c r="G21"/>
  <c r="H21"/>
  <c r="I21"/>
  <c r="J21"/>
  <c r="K21"/>
  <c r="L21"/>
  <c r="M21"/>
  <c r="N21"/>
  <c r="O21"/>
  <c r="P21"/>
  <c r="Q21"/>
  <c r="R21"/>
  <c r="S21"/>
  <c r="T21"/>
  <c r="U21"/>
  <c r="V21"/>
  <c r="W21"/>
  <c r="X21"/>
  <c r="Y21"/>
  <c r="Z21"/>
  <c r="G22"/>
  <c r="H22"/>
  <c r="I22"/>
  <c r="J22"/>
  <c r="K22"/>
  <c r="L22"/>
  <c r="M22"/>
  <c r="N22"/>
  <c r="O22"/>
  <c r="P22"/>
  <c r="Q22"/>
  <c r="R22"/>
  <c r="S22"/>
  <c r="T22"/>
  <c r="U22"/>
  <c r="V22"/>
  <c r="W22"/>
  <c r="X22"/>
  <c r="Y22"/>
  <c r="Z22"/>
  <c r="G23"/>
  <c r="H23"/>
  <c r="I23"/>
  <c r="J23"/>
  <c r="K23"/>
  <c r="L23"/>
  <c r="M23"/>
  <c r="N23"/>
  <c r="O23"/>
  <c r="P23"/>
  <c r="Q23"/>
  <c r="R23"/>
  <c r="S23"/>
  <c r="T23"/>
  <c r="U23"/>
  <c r="V23"/>
  <c r="W23"/>
  <c r="X23"/>
  <c r="Y23"/>
  <c r="Z23"/>
  <c r="F5"/>
  <c r="F6"/>
  <c r="F7"/>
  <c r="F8"/>
  <c r="F9"/>
  <c r="F10"/>
  <c r="F11"/>
  <c r="F12"/>
  <c r="F13"/>
  <c r="F14"/>
  <c r="F15"/>
  <c r="F16"/>
  <c r="F17"/>
  <c r="F18"/>
  <c r="F19"/>
  <c r="F20"/>
  <c r="F21"/>
  <c r="F22"/>
  <c r="F23"/>
  <c r="F4"/>
  <c r="G4" i="20"/>
  <c r="H4"/>
  <c r="I4"/>
  <c r="J4"/>
  <c r="K4"/>
  <c r="L4"/>
  <c r="M4"/>
  <c r="N4"/>
  <c r="O4"/>
  <c r="P4"/>
  <c r="Q4"/>
  <c r="R4"/>
  <c r="S4"/>
  <c r="T4"/>
  <c r="U4"/>
  <c r="V4"/>
  <c r="W4"/>
  <c r="X4"/>
  <c r="Y4"/>
  <c r="Z4"/>
  <c r="G5"/>
  <c r="H5"/>
  <c r="I5"/>
  <c r="J5"/>
  <c r="K5"/>
  <c r="L5"/>
  <c r="M5"/>
  <c r="N5"/>
  <c r="O5"/>
  <c r="P5"/>
  <c r="Q5"/>
  <c r="R5"/>
  <c r="S5"/>
  <c r="T5"/>
  <c r="U5"/>
  <c r="V5"/>
  <c r="W5"/>
  <c r="X5"/>
  <c r="Y5"/>
  <c r="Z5"/>
  <c r="G6"/>
  <c r="H6"/>
  <c r="I6"/>
  <c r="J6"/>
  <c r="K6"/>
  <c r="L6"/>
  <c r="M6"/>
  <c r="N6"/>
  <c r="O6"/>
  <c r="P6"/>
  <c r="Q6"/>
  <c r="R6"/>
  <c r="S6"/>
  <c r="T6"/>
  <c r="U6"/>
  <c r="V6"/>
  <c r="W6"/>
  <c r="X6"/>
  <c r="Y6"/>
  <c r="Z6"/>
  <c r="G7"/>
  <c r="H7"/>
  <c r="I7"/>
  <c r="J7"/>
  <c r="K7"/>
  <c r="L7"/>
  <c r="M7"/>
  <c r="N7"/>
  <c r="O7"/>
  <c r="P7"/>
  <c r="Q7"/>
  <c r="R7"/>
  <c r="S7"/>
  <c r="T7"/>
  <c r="U7"/>
  <c r="V7"/>
  <c r="W7"/>
  <c r="X7"/>
  <c r="Y7"/>
  <c r="Z7"/>
  <c r="G8"/>
  <c r="H8"/>
  <c r="I8"/>
  <c r="J8"/>
  <c r="K8"/>
  <c r="L8"/>
  <c r="M8"/>
  <c r="N8"/>
  <c r="O8"/>
  <c r="P8"/>
  <c r="Q8"/>
  <c r="R8"/>
  <c r="S8"/>
  <c r="T8"/>
  <c r="U8"/>
  <c r="V8"/>
  <c r="W8"/>
  <c r="X8"/>
  <c r="Y8"/>
  <c r="Z8"/>
  <c r="G9"/>
  <c r="H9"/>
  <c r="I9"/>
  <c r="J9"/>
  <c r="K9"/>
  <c r="L9"/>
  <c r="M9"/>
  <c r="N9"/>
  <c r="O9"/>
  <c r="P9"/>
  <c r="Q9"/>
  <c r="R9"/>
  <c r="S9"/>
  <c r="T9"/>
  <c r="U9"/>
  <c r="V9"/>
  <c r="W9"/>
  <c r="X9"/>
  <c r="Y9"/>
  <c r="Z9"/>
  <c r="G10"/>
  <c r="H10"/>
  <c r="I10"/>
  <c r="J10"/>
  <c r="K10"/>
  <c r="L10"/>
  <c r="M10"/>
  <c r="N10"/>
  <c r="O10"/>
  <c r="P10"/>
  <c r="Q10"/>
  <c r="R10"/>
  <c r="S10"/>
  <c r="T10"/>
  <c r="U10"/>
  <c r="V10"/>
  <c r="W10"/>
  <c r="X10"/>
  <c r="Y10"/>
  <c r="Z10"/>
  <c r="G11"/>
  <c r="H11"/>
  <c r="I11"/>
  <c r="J11"/>
  <c r="K11"/>
  <c r="L11"/>
  <c r="M11"/>
  <c r="N11"/>
  <c r="O11"/>
  <c r="P11"/>
  <c r="Q11"/>
  <c r="R11"/>
  <c r="S11"/>
  <c r="T11"/>
  <c r="U11"/>
  <c r="V11"/>
  <c r="W11"/>
  <c r="X11"/>
  <c r="Y11"/>
  <c r="Z11"/>
  <c r="G12"/>
  <c r="H12"/>
  <c r="I12"/>
  <c r="J12"/>
  <c r="K12"/>
  <c r="L12"/>
  <c r="M12"/>
  <c r="N12"/>
  <c r="O12"/>
  <c r="P12"/>
  <c r="Q12"/>
  <c r="R12"/>
  <c r="S12"/>
  <c r="T12"/>
  <c r="U12"/>
  <c r="V12"/>
  <c r="W12"/>
  <c r="X12"/>
  <c r="Y12"/>
  <c r="Z12"/>
  <c r="G13"/>
  <c r="H13"/>
  <c r="I13"/>
  <c r="J13"/>
  <c r="K13"/>
  <c r="L13"/>
  <c r="M13"/>
  <c r="N13"/>
  <c r="O13"/>
  <c r="P13"/>
  <c r="Q13"/>
  <c r="R13"/>
  <c r="S13"/>
  <c r="T13"/>
  <c r="U13"/>
  <c r="V13"/>
  <c r="W13"/>
  <c r="X13"/>
  <c r="Y13"/>
  <c r="Z13"/>
  <c r="G14"/>
  <c r="H14"/>
  <c r="I14"/>
  <c r="J14"/>
  <c r="K14"/>
  <c r="L14"/>
  <c r="M14"/>
  <c r="N14"/>
  <c r="O14"/>
  <c r="P14"/>
  <c r="Q14"/>
  <c r="R14"/>
  <c r="S14"/>
  <c r="T14"/>
  <c r="U14"/>
  <c r="V14"/>
  <c r="W14"/>
  <c r="X14"/>
  <c r="Y14"/>
  <c r="Z14"/>
  <c r="G15"/>
  <c r="H15"/>
  <c r="I15"/>
  <c r="J15"/>
  <c r="K15"/>
  <c r="L15"/>
  <c r="M15"/>
  <c r="N15"/>
  <c r="O15"/>
  <c r="P15"/>
  <c r="Q15"/>
  <c r="R15"/>
  <c r="S15"/>
  <c r="T15"/>
  <c r="U15"/>
  <c r="V15"/>
  <c r="W15"/>
  <c r="X15"/>
  <c r="Y15"/>
  <c r="Z15"/>
  <c r="G16"/>
  <c r="H16"/>
  <c r="I16"/>
  <c r="J16"/>
  <c r="K16"/>
  <c r="L16"/>
  <c r="M16"/>
  <c r="N16"/>
  <c r="O16"/>
  <c r="P16"/>
  <c r="Q16"/>
  <c r="R16"/>
  <c r="S16"/>
  <c r="T16"/>
  <c r="U16"/>
  <c r="V16"/>
  <c r="W16"/>
  <c r="X16"/>
  <c r="Y16"/>
  <c r="Z16"/>
  <c r="G17"/>
  <c r="H17"/>
  <c r="I17"/>
  <c r="J17"/>
  <c r="K17"/>
  <c r="L17"/>
  <c r="M17"/>
  <c r="N17"/>
  <c r="O17"/>
  <c r="P17"/>
  <c r="Q17"/>
  <c r="R17"/>
  <c r="S17"/>
  <c r="T17"/>
  <c r="U17"/>
  <c r="V17"/>
  <c r="W17"/>
  <c r="X17"/>
  <c r="Y17"/>
  <c r="Z17"/>
  <c r="G18"/>
  <c r="H18"/>
  <c r="I18"/>
  <c r="J18"/>
  <c r="K18"/>
  <c r="L18"/>
  <c r="M18"/>
  <c r="N18"/>
  <c r="O18"/>
  <c r="P18"/>
  <c r="Q18"/>
  <c r="R18"/>
  <c r="S18"/>
  <c r="T18"/>
  <c r="U18"/>
  <c r="V18"/>
  <c r="W18"/>
  <c r="X18"/>
  <c r="Y18"/>
  <c r="Z18"/>
  <c r="G19"/>
  <c r="H19"/>
  <c r="I19"/>
  <c r="J19"/>
  <c r="K19"/>
  <c r="L19"/>
  <c r="M19"/>
  <c r="N19"/>
  <c r="O19"/>
  <c r="P19"/>
  <c r="Q19"/>
  <c r="R19"/>
  <c r="S19"/>
  <c r="T19"/>
  <c r="U19"/>
  <c r="V19"/>
  <c r="W19"/>
  <c r="X19"/>
  <c r="Y19"/>
  <c r="Z19"/>
  <c r="G20"/>
  <c r="H20"/>
  <c r="I20"/>
  <c r="J20"/>
  <c r="K20"/>
  <c r="L20"/>
  <c r="M20"/>
  <c r="N20"/>
  <c r="O20"/>
  <c r="P20"/>
  <c r="Q20"/>
  <c r="R20"/>
  <c r="S20"/>
  <c r="T20"/>
  <c r="U20"/>
  <c r="V20"/>
  <c r="W20"/>
  <c r="X20"/>
  <c r="Y20"/>
  <c r="Z20"/>
  <c r="G21"/>
  <c r="H21"/>
  <c r="I21"/>
  <c r="J21"/>
  <c r="K21"/>
  <c r="L21"/>
  <c r="M21"/>
  <c r="N21"/>
  <c r="O21"/>
  <c r="P21"/>
  <c r="Q21"/>
  <c r="R21"/>
  <c r="S21"/>
  <c r="T21"/>
  <c r="U21"/>
  <c r="V21"/>
  <c r="W21"/>
  <c r="X21"/>
  <c r="Y21"/>
  <c r="Z21"/>
  <c r="G22"/>
  <c r="H22"/>
  <c r="I22"/>
  <c r="J22"/>
  <c r="K22"/>
  <c r="L22"/>
  <c r="M22"/>
  <c r="N22"/>
  <c r="O22"/>
  <c r="P22"/>
  <c r="Q22"/>
  <c r="R22"/>
  <c r="S22"/>
  <c r="T22"/>
  <c r="U22"/>
  <c r="V22"/>
  <c r="W22"/>
  <c r="X22"/>
  <c r="Y22"/>
  <c r="Z22"/>
  <c r="G23"/>
  <c r="H23"/>
  <c r="I23"/>
  <c r="J23"/>
  <c r="K23"/>
  <c r="L23"/>
  <c r="M23"/>
  <c r="N23"/>
  <c r="O23"/>
  <c r="P23"/>
  <c r="Q23"/>
  <c r="R23"/>
  <c r="S23"/>
  <c r="T23"/>
  <c r="U23"/>
  <c r="V23"/>
  <c r="W23"/>
  <c r="X23"/>
  <c r="Y23"/>
  <c r="Z23"/>
  <c r="F5"/>
  <c r="F6"/>
  <c r="F7"/>
  <c r="F8"/>
  <c r="F9"/>
  <c r="F10"/>
  <c r="F11"/>
  <c r="F12"/>
  <c r="F13"/>
  <c r="F14"/>
  <c r="F15"/>
  <c r="F16"/>
  <c r="F17"/>
  <c r="F18"/>
  <c r="F19"/>
  <c r="F20"/>
  <c r="F21"/>
  <c r="F22"/>
  <c r="F23"/>
  <c r="F4"/>
  <c r="G4" i="19"/>
  <c r="H4"/>
  <c r="I4"/>
  <c r="J4"/>
  <c r="K4"/>
  <c r="L4"/>
  <c r="M4"/>
  <c r="N4"/>
  <c r="O4"/>
  <c r="P4"/>
  <c r="Q4"/>
  <c r="R4"/>
  <c r="S4"/>
  <c r="T4"/>
  <c r="U4"/>
  <c r="V4"/>
  <c r="W4"/>
  <c r="X4"/>
  <c r="Y4"/>
  <c r="Z4"/>
  <c r="G5"/>
  <c r="H5"/>
  <c r="I5"/>
  <c r="J5"/>
  <c r="K5"/>
  <c r="L5"/>
  <c r="M5"/>
  <c r="N5"/>
  <c r="O5"/>
  <c r="P5"/>
  <c r="Q5"/>
  <c r="R5"/>
  <c r="S5"/>
  <c r="T5"/>
  <c r="U5"/>
  <c r="V5"/>
  <c r="W5"/>
  <c r="X5"/>
  <c r="Y5"/>
  <c r="Z5"/>
  <c r="G6"/>
  <c r="H6"/>
  <c r="I6"/>
  <c r="J6"/>
  <c r="K6"/>
  <c r="L6"/>
  <c r="M6"/>
  <c r="N6"/>
  <c r="O6"/>
  <c r="P6"/>
  <c r="Q6"/>
  <c r="R6"/>
  <c r="S6"/>
  <c r="T6"/>
  <c r="U6"/>
  <c r="V6"/>
  <c r="W6"/>
  <c r="X6"/>
  <c r="Y6"/>
  <c r="Z6"/>
  <c r="G7"/>
  <c r="H7"/>
  <c r="I7"/>
  <c r="J7"/>
  <c r="K7"/>
  <c r="L7"/>
  <c r="M7"/>
  <c r="N7"/>
  <c r="O7"/>
  <c r="P7"/>
  <c r="Q7"/>
  <c r="R7"/>
  <c r="S7"/>
  <c r="T7"/>
  <c r="U7"/>
  <c r="V7"/>
  <c r="W7"/>
  <c r="X7"/>
  <c r="Y7"/>
  <c r="Z7"/>
  <c r="G8"/>
  <c r="H8"/>
  <c r="I8"/>
  <c r="J8"/>
  <c r="K8"/>
  <c r="L8"/>
  <c r="M8"/>
  <c r="N8"/>
  <c r="O8"/>
  <c r="P8"/>
  <c r="Q8"/>
  <c r="R8"/>
  <c r="S8"/>
  <c r="T8"/>
  <c r="U8"/>
  <c r="V8"/>
  <c r="W8"/>
  <c r="X8"/>
  <c r="Y8"/>
  <c r="Z8"/>
  <c r="G9"/>
  <c r="H9"/>
  <c r="I9"/>
  <c r="J9"/>
  <c r="K9"/>
  <c r="L9"/>
  <c r="M9"/>
  <c r="N9"/>
  <c r="O9"/>
  <c r="P9"/>
  <c r="Q9"/>
  <c r="R9"/>
  <c r="S9"/>
  <c r="T9"/>
  <c r="U9"/>
  <c r="V9"/>
  <c r="W9"/>
  <c r="X9"/>
  <c r="Y9"/>
  <c r="Z9"/>
  <c r="G10"/>
  <c r="H10"/>
  <c r="I10"/>
  <c r="J10"/>
  <c r="K10"/>
  <c r="L10"/>
  <c r="M10"/>
  <c r="N10"/>
  <c r="O10"/>
  <c r="P10"/>
  <c r="Q10"/>
  <c r="R10"/>
  <c r="S10"/>
  <c r="T10"/>
  <c r="U10"/>
  <c r="V10"/>
  <c r="W10"/>
  <c r="X10"/>
  <c r="Y10"/>
  <c r="Z10"/>
  <c r="G11"/>
  <c r="H11"/>
  <c r="I11"/>
  <c r="J11"/>
  <c r="K11"/>
  <c r="L11"/>
  <c r="M11"/>
  <c r="N11"/>
  <c r="O11"/>
  <c r="P11"/>
  <c r="Q11"/>
  <c r="R11"/>
  <c r="S11"/>
  <c r="T11"/>
  <c r="U11"/>
  <c r="V11"/>
  <c r="W11"/>
  <c r="X11"/>
  <c r="Y11"/>
  <c r="Z11"/>
  <c r="G12"/>
  <c r="H12"/>
  <c r="I12"/>
  <c r="J12"/>
  <c r="K12"/>
  <c r="L12"/>
  <c r="M12"/>
  <c r="N12"/>
  <c r="O12"/>
  <c r="P12"/>
  <c r="Q12"/>
  <c r="R12"/>
  <c r="S12"/>
  <c r="T12"/>
  <c r="U12"/>
  <c r="V12"/>
  <c r="W12"/>
  <c r="X12"/>
  <c r="Y12"/>
  <c r="Z12"/>
  <c r="G13"/>
  <c r="H13"/>
  <c r="I13"/>
  <c r="J13"/>
  <c r="K13"/>
  <c r="L13"/>
  <c r="M13"/>
  <c r="N13"/>
  <c r="O13"/>
  <c r="P13"/>
  <c r="Q13"/>
  <c r="R13"/>
  <c r="S13"/>
  <c r="T13"/>
  <c r="U13"/>
  <c r="V13"/>
  <c r="W13"/>
  <c r="X13"/>
  <c r="Y13"/>
  <c r="Z13"/>
  <c r="G14"/>
  <c r="H14"/>
  <c r="I14"/>
  <c r="J14"/>
  <c r="K14"/>
  <c r="L14"/>
  <c r="M14"/>
  <c r="N14"/>
  <c r="O14"/>
  <c r="P14"/>
  <c r="Q14"/>
  <c r="R14"/>
  <c r="S14"/>
  <c r="T14"/>
  <c r="U14"/>
  <c r="V14"/>
  <c r="W14"/>
  <c r="X14"/>
  <c r="Y14"/>
  <c r="Z14"/>
  <c r="G15"/>
  <c r="H15"/>
  <c r="I15"/>
  <c r="J15"/>
  <c r="K15"/>
  <c r="L15"/>
  <c r="M15"/>
  <c r="N15"/>
  <c r="O15"/>
  <c r="P15"/>
  <c r="Q15"/>
  <c r="R15"/>
  <c r="S15"/>
  <c r="T15"/>
  <c r="U15"/>
  <c r="V15"/>
  <c r="W15"/>
  <c r="X15"/>
  <c r="Y15"/>
  <c r="Z15"/>
  <c r="G16"/>
  <c r="H16"/>
  <c r="I16"/>
  <c r="J16"/>
  <c r="K16"/>
  <c r="L16"/>
  <c r="M16"/>
  <c r="N16"/>
  <c r="O16"/>
  <c r="P16"/>
  <c r="Q16"/>
  <c r="R16"/>
  <c r="S16"/>
  <c r="T16"/>
  <c r="U16"/>
  <c r="V16"/>
  <c r="W16"/>
  <c r="X16"/>
  <c r="Y16"/>
  <c r="Z16"/>
  <c r="G17"/>
  <c r="H17"/>
  <c r="I17"/>
  <c r="J17"/>
  <c r="K17"/>
  <c r="L17"/>
  <c r="M17"/>
  <c r="N17"/>
  <c r="O17"/>
  <c r="P17"/>
  <c r="Q17"/>
  <c r="R17"/>
  <c r="S17"/>
  <c r="T17"/>
  <c r="U17"/>
  <c r="V17"/>
  <c r="W17"/>
  <c r="X17"/>
  <c r="Y17"/>
  <c r="Z17"/>
  <c r="G18"/>
  <c r="H18"/>
  <c r="I18"/>
  <c r="J18"/>
  <c r="K18"/>
  <c r="L18"/>
  <c r="M18"/>
  <c r="N18"/>
  <c r="O18"/>
  <c r="P18"/>
  <c r="Q18"/>
  <c r="R18"/>
  <c r="S18"/>
  <c r="T18"/>
  <c r="U18"/>
  <c r="V18"/>
  <c r="W18"/>
  <c r="X18"/>
  <c r="Y18"/>
  <c r="Z18"/>
  <c r="G19"/>
  <c r="H19"/>
  <c r="I19"/>
  <c r="J19"/>
  <c r="K19"/>
  <c r="L19"/>
  <c r="M19"/>
  <c r="N19"/>
  <c r="O19"/>
  <c r="P19"/>
  <c r="Q19"/>
  <c r="R19"/>
  <c r="S19"/>
  <c r="T19"/>
  <c r="U19"/>
  <c r="V19"/>
  <c r="W19"/>
  <c r="X19"/>
  <c r="Y19"/>
  <c r="Z19"/>
  <c r="G20"/>
  <c r="H20"/>
  <c r="I20"/>
  <c r="J20"/>
  <c r="K20"/>
  <c r="L20"/>
  <c r="M20"/>
  <c r="N20"/>
  <c r="O20"/>
  <c r="P20"/>
  <c r="Q20"/>
  <c r="R20"/>
  <c r="S20"/>
  <c r="T20"/>
  <c r="U20"/>
  <c r="V20"/>
  <c r="W20"/>
  <c r="X20"/>
  <c r="Y20"/>
  <c r="Z20"/>
  <c r="G21"/>
  <c r="H21"/>
  <c r="I21"/>
  <c r="J21"/>
  <c r="K21"/>
  <c r="L21"/>
  <c r="M21"/>
  <c r="N21"/>
  <c r="O21"/>
  <c r="P21"/>
  <c r="Q21"/>
  <c r="R21"/>
  <c r="S21"/>
  <c r="T21"/>
  <c r="U21"/>
  <c r="V21"/>
  <c r="W21"/>
  <c r="X21"/>
  <c r="Y21"/>
  <c r="Z21"/>
  <c r="G22"/>
  <c r="H22"/>
  <c r="I22"/>
  <c r="J22"/>
  <c r="K22"/>
  <c r="L22"/>
  <c r="M22"/>
  <c r="N22"/>
  <c r="O22"/>
  <c r="P22"/>
  <c r="Q22"/>
  <c r="R22"/>
  <c r="S22"/>
  <c r="T22"/>
  <c r="U22"/>
  <c r="V22"/>
  <c r="W22"/>
  <c r="X22"/>
  <c r="Y22"/>
  <c r="Z22"/>
  <c r="G23"/>
  <c r="H23"/>
  <c r="I23"/>
  <c r="J23"/>
  <c r="K23"/>
  <c r="L23"/>
  <c r="M23"/>
  <c r="N23"/>
  <c r="O23"/>
  <c r="P23"/>
  <c r="Q23"/>
  <c r="R23"/>
  <c r="S23"/>
  <c r="T23"/>
  <c r="U23"/>
  <c r="V23"/>
  <c r="W23"/>
  <c r="X23"/>
  <c r="Y23"/>
  <c r="Z23"/>
  <c r="F5"/>
  <c r="F6"/>
  <c r="F7"/>
  <c r="F8"/>
  <c r="F9"/>
  <c r="F10"/>
  <c r="F11"/>
  <c r="F12"/>
  <c r="F13"/>
  <c r="F14"/>
  <c r="F15"/>
  <c r="F16"/>
  <c r="F17"/>
  <c r="F18"/>
  <c r="F19"/>
  <c r="F20"/>
  <c r="F21"/>
  <c r="F22"/>
  <c r="F23"/>
  <c r="F4"/>
  <c r="G4" i="18"/>
  <c r="H4"/>
  <c r="I4"/>
  <c r="J4"/>
  <c r="K4"/>
  <c r="L4"/>
  <c r="M4"/>
  <c r="N4"/>
  <c r="O4"/>
  <c r="P4"/>
  <c r="Q4"/>
  <c r="R4"/>
  <c r="S4"/>
  <c r="T4"/>
  <c r="U4"/>
  <c r="V4"/>
  <c r="W4"/>
  <c r="X4"/>
  <c r="Y4"/>
  <c r="Z4"/>
  <c r="G5"/>
  <c r="H5"/>
  <c r="I5"/>
  <c r="J5"/>
  <c r="K5"/>
  <c r="L5"/>
  <c r="M5"/>
  <c r="N5"/>
  <c r="O5"/>
  <c r="P5"/>
  <c r="Q5"/>
  <c r="R5"/>
  <c r="S5"/>
  <c r="T5"/>
  <c r="U5"/>
  <c r="V5"/>
  <c r="W5"/>
  <c r="X5"/>
  <c r="Y5"/>
  <c r="Z5"/>
  <c r="G6"/>
  <c r="H6"/>
  <c r="I6"/>
  <c r="J6"/>
  <c r="K6"/>
  <c r="L6"/>
  <c r="M6"/>
  <c r="N6"/>
  <c r="O6"/>
  <c r="P6"/>
  <c r="Q6"/>
  <c r="R6"/>
  <c r="S6"/>
  <c r="T6"/>
  <c r="U6"/>
  <c r="V6"/>
  <c r="W6"/>
  <c r="X6"/>
  <c r="Y6"/>
  <c r="Z6"/>
  <c r="G7"/>
  <c r="H7"/>
  <c r="I7"/>
  <c r="J7"/>
  <c r="K7"/>
  <c r="L7"/>
  <c r="M7"/>
  <c r="N7"/>
  <c r="O7"/>
  <c r="P7"/>
  <c r="Q7"/>
  <c r="R7"/>
  <c r="S7"/>
  <c r="T7"/>
  <c r="U7"/>
  <c r="V7"/>
  <c r="W7"/>
  <c r="X7"/>
  <c r="Y7"/>
  <c r="Z7"/>
  <c r="G8"/>
  <c r="H8"/>
  <c r="I8"/>
  <c r="J8"/>
  <c r="K8"/>
  <c r="L8"/>
  <c r="M8"/>
  <c r="N8"/>
  <c r="O8"/>
  <c r="P8"/>
  <c r="Q8"/>
  <c r="R8"/>
  <c r="S8"/>
  <c r="T8"/>
  <c r="U8"/>
  <c r="V8"/>
  <c r="W8"/>
  <c r="X8"/>
  <c r="Y8"/>
  <c r="Z8"/>
  <c r="G9"/>
  <c r="H9"/>
  <c r="I9"/>
  <c r="J9"/>
  <c r="K9"/>
  <c r="L9"/>
  <c r="M9"/>
  <c r="N9"/>
  <c r="O9"/>
  <c r="P9"/>
  <c r="Q9"/>
  <c r="R9"/>
  <c r="S9"/>
  <c r="T9"/>
  <c r="U9"/>
  <c r="V9"/>
  <c r="W9"/>
  <c r="X9"/>
  <c r="Y9"/>
  <c r="Z9"/>
  <c r="G10"/>
  <c r="H10"/>
  <c r="I10"/>
  <c r="J10"/>
  <c r="K10"/>
  <c r="L10"/>
  <c r="M10"/>
  <c r="N10"/>
  <c r="O10"/>
  <c r="P10"/>
  <c r="Q10"/>
  <c r="R10"/>
  <c r="S10"/>
  <c r="T10"/>
  <c r="U10"/>
  <c r="V10"/>
  <c r="W10"/>
  <c r="X10"/>
  <c r="Y10"/>
  <c r="Z10"/>
  <c r="G11"/>
  <c r="H11"/>
  <c r="I11"/>
  <c r="J11"/>
  <c r="K11"/>
  <c r="L11"/>
  <c r="M11"/>
  <c r="N11"/>
  <c r="O11"/>
  <c r="P11"/>
  <c r="Q11"/>
  <c r="R11"/>
  <c r="S11"/>
  <c r="T11"/>
  <c r="U11"/>
  <c r="V11"/>
  <c r="W11"/>
  <c r="X11"/>
  <c r="Y11"/>
  <c r="Z11"/>
  <c r="G12"/>
  <c r="H12"/>
  <c r="I12"/>
  <c r="J12"/>
  <c r="K12"/>
  <c r="L12"/>
  <c r="M12"/>
  <c r="N12"/>
  <c r="O12"/>
  <c r="P12"/>
  <c r="Q12"/>
  <c r="R12"/>
  <c r="S12"/>
  <c r="T12"/>
  <c r="U12"/>
  <c r="V12"/>
  <c r="W12"/>
  <c r="X12"/>
  <c r="Y12"/>
  <c r="Z12"/>
  <c r="G13"/>
  <c r="H13"/>
  <c r="I13"/>
  <c r="J13"/>
  <c r="K13"/>
  <c r="L13"/>
  <c r="M13"/>
  <c r="N13"/>
  <c r="O13"/>
  <c r="P13"/>
  <c r="Q13"/>
  <c r="R13"/>
  <c r="S13"/>
  <c r="T13"/>
  <c r="U13"/>
  <c r="V13"/>
  <c r="W13"/>
  <c r="X13"/>
  <c r="Y13"/>
  <c r="Z13"/>
  <c r="G14"/>
  <c r="H14"/>
  <c r="I14"/>
  <c r="J14"/>
  <c r="K14"/>
  <c r="L14"/>
  <c r="M14"/>
  <c r="N14"/>
  <c r="O14"/>
  <c r="P14"/>
  <c r="Q14"/>
  <c r="R14"/>
  <c r="S14"/>
  <c r="T14"/>
  <c r="U14"/>
  <c r="V14"/>
  <c r="W14"/>
  <c r="X14"/>
  <c r="Y14"/>
  <c r="Z14"/>
  <c r="G15"/>
  <c r="H15"/>
  <c r="I15"/>
  <c r="J15"/>
  <c r="K15"/>
  <c r="L15"/>
  <c r="M15"/>
  <c r="N15"/>
  <c r="O15"/>
  <c r="P15"/>
  <c r="Q15"/>
  <c r="R15"/>
  <c r="S15"/>
  <c r="T15"/>
  <c r="U15"/>
  <c r="V15"/>
  <c r="W15"/>
  <c r="X15"/>
  <c r="Y15"/>
  <c r="Z15"/>
  <c r="G16"/>
  <c r="H16"/>
  <c r="I16"/>
  <c r="J16"/>
  <c r="K16"/>
  <c r="L16"/>
  <c r="M16"/>
  <c r="N16"/>
  <c r="O16"/>
  <c r="P16"/>
  <c r="Q16"/>
  <c r="R16"/>
  <c r="S16"/>
  <c r="T16"/>
  <c r="U16"/>
  <c r="V16"/>
  <c r="W16"/>
  <c r="X16"/>
  <c r="Y16"/>
  <c r="Z16"/>
  <c r="G17"/>
  <c r="H17"/>
  <c r="I17"/>
  <c r="J17"/>
  <c r="K17"/>
  <c r="L17"/>
  <c r="M17"/>
  <c r="N17"/>
  <c r="O17"/>
  <c r="P17"/>
  <c r="Q17"/>
  <c r="R17"/>
  <c r="S17"/>
  <c r="T17"/>
  <c r="U17"/>
  <c r="V17"/>
  <c r="W17"/>
  <c r="X17"/>
  <c r="Y17"/>
  <c r="Z17"/>
  <c r="G18"/>
  <c r="H18"/>
  <c r="I18"/>
  <c r="J18"/>
  <c r="K18"/>
  <c r="L18"/>
  <c r="M18"/>
  <c r="N18"/>
  <c r="O18"/>
  <c r="P18"/>
  <c r="Q18"/>
  <c r="R18"/>
  <c r="S18"/>
  <c r="T18"/>
  <c r="U18"/>
  <c r="V18"/>
  <c r="W18"/>
  <c r="X18"/>
  <c r="Y18"/>
  <c r="Z18"/>
  <c r="G19"/>
  <c r="H19"/>
  <c r="I19"/>
  <c r="J19"/>
  <c r="K19"/>
  <c r="L19"/>
  <c r="M19"/>
  <c r="N19"/>
  <c r="O19"/>
  <c r="P19"/>
  <c r="Q19"/>
  <c r="R19"/>
  <c r="S19"/>
  <c r="T19"/>
  <c r="U19"/>
  <c r="V19"/>
  <c r="W19"/>
  <c r="X19"/>
  <c r="Y19"/>
  <c r="Z19"/>
  <c r="G20"/>
  <c r="H20"/>
  <c r="I20"/>
  <c r="J20"/>
  <c r="K20"/>
  <c r="L20"/>
  <c r="M20"/>
  <c r="N20"/>
  <c r="O20"/>
  <c r="P20"/>
  <c r="Q20"/>
  <c r="R20"/>
  <c r="S20"/>
  <c r="T20"/>
  <c r="U20"/>
  <c r="V20"/>
  <c r="W20"/>
  <c r="X20"/>
  <c r="Y20"/>
  <c r="Z20"/>
  <c r="G21"/>
  <c r="H21"/>
  <c r="I21"/>
  <c r="J21"/>
  <c r="K21"/>
  <c r="L21"/>
  <c r="M21"/>
  <c r="N21"/>
  <c r="O21"/>
  <c r="P21"/>
  <c r="Q21"/>
  <c r="R21"/>
  <c r="S21"/>
  <c r="T21"/>
  <c r="U21"/>
  <c r="V21"/>
  <c r="W21"/>
  <c r="X21"/>
  <c r="Y21"/>
  <c r="Z21"/>
  <c r="G22"/>
  <c r="H22"/>
  <c r="I22"/>
  <c r="J22"/>
  <c r="K22"/>
  <c r="L22"/>
  <c r="M22"/>
  <c r="N22"/>
  <c r="O22"/>
  <c r="P22"/>
  <c r="Q22"/>
  <c r="R22"/>
  <c r="S22"/>
  <c r="T22"/>
  <c r="U22"/>
  <c r="V22"/>
  <c r="W22"/>
  <c r="X22"/>
  <c r="Y22"/>
  <c r="Z22"/>
  <c r="G23"/>
  <c r="H23"/>
  <c r="I23"/>
  <c r="J23"/>
  <c r="K23"/>
  <c r="L23"/>
  <c r="M23"/>
  <c r="N23"/>
  <c r="O23"/>
  <c r="P23"/>
  <c r="Q23"/>
  <c r="R23"/>
  <c r="S23"/>
  <c r="T23"/>
  <c r="U23"/>
  <c r="V23"/>
  <c r="W23"/>
  <c r="X23"/>
  <c r="Y23"/>
  <c r="Z23"/>
  <c r="F5"/>
  <c r="F6"/>
  <c r="F7"/>
  <c r="F8"/>
  <c r="F9"/>
  <c r="F10"/>
  <c r="F11"/>
  <c r="F12"/>
  <c r="F13"/>
  <c r="F14"/>
  <c r="F15"/>
  <c r="F16"/>
  <c r="F17"/>
  <c r="F18"/>
  <c r="F19"/>
  <c r="F20"/>
  <c r="F21"/>
  <c r="F22"/>
  <c r="F23"/>
  <c r="F4"/>
  <c r="F23" i="35" l="1"/>
  <c r="B23"/>
  <c r="F22"/>
  <c r="B22"/>
  <c r="F21"/>
  <c r="B21"/>
  <c r="F20"/>
  <c r="B20"/>
  <c r="F19"/>
  <c r="B19"/>
  <c r="F18"/>
  <c r="B18"/>
  <c r="F17"/>
  <c r="B17"/>
  <c r="F16"/>
  <c r="B16"/>
  <c r="F15"/>
  <c r="B15"/>
  <c r="F14"/>
  <c r="B14"/>
  <c r="F13"/>
  <c r="B13"/>
  <c r="F12"/>
  <c r="B12"/>
  <c r="F11"/>
  <c r="B11"/>
  <c r="F10"/>
  <c r="B10"/>
  <c r="F9"/>
  <c r="B9"/>
  <c r="F8"/>
  <c r="B8"/>
  <c r="F7"/>
  <c r="B7"/>
  <c r="F6"/>
  <c r="B6"/>
  <c r="F5"/>
  <c r="B5"/>
  <c r="F4"/>
  <c r="B4"/>
  <c r="F23" i="34"/>
  <c r="B23"/>
  <c r="F22"/>
  <c r="B22"/>
  <c r="F21"/>
  <c r="B21"/>
  <c r="F20"/>
  <c r="B20"/>
  <c r="F19"/>
  <c r="B19"/>
  <c r="F18"/>
  <c r="B18"/>
  <c r="F17"/>
  <c r="B17"/>
  <c r="F16"/>
  <c r="B16"/>
  <c r="F15"/>
  <c r="B15"/>
  <c r="F14"/>
  <c r="B14"/>
  <c r="F13"/>
  <c r="B13"/>
  <c r="F12"/>
  <c r="B12"/>
  <c r="F11"/>
  <c r="B11"/>
  <c r="F10"/>
  <c r="B10"/>
  <c r="F9"/>
  <c r="B9"/>
  <c r="F8"/>
  <c r="B8"/>
  <c r="F7"/>
  <c r="B7"/>
  <c r="F6"/>
  <c r="B6"/>
  <c r="F5"/>
  <c r="B5"/>
  <c r="F4"/>
  <c r="B4"/>
  <c r="F23" i="33"/>
  <c r="B23"/>
  <c r="F22"/>
  <c r="B22"/>
  <c r="F21"/>
  <c r="B21"/>
  <c r="F20"/>
  <c r="B20"/>
  <c r="F19"/>
  <c r="B19"/>
  <c r="F18"/>
  <c r="B18"/>
  <c r="F17"/>
  <c r="B17"/>
  <c r="F16"/>
  <c r="B16"/>
  <c r="F15"/>
  <c r="B15"/>
  <c r="F14"/>
  <c r="B14"/>
  <c r="F13"/>
  <c r="B13"/>
  <c r="F12"/>
  <c r="B12"/>
  <c r="F11"/>
  <c r="B11"/>
  <c r="F10"/>
  <c r="B10"/>
  <c r="F9"/>
  <c r="B9"/>
  <c r="F8"/>
  <c r="B8"/>
  <c r="F7"/>
  <c r="B7"/>
  <c r="F6"/>
  <c r="B6"/>
  <c r="F5"/>
  <c r="B5"/>
  <c r="F4"/>
  <c r="B4"/>
  <c r="F23" i="32"/>
  <c r="B23"/>
  <c r="F22"/>
  <c r="B22"/>
  <c r="F21"/>
  <c r="B21"/>
  <c r="F20"/>
  <c r="B20"/>
  <c r="F19"/>
  <c r="B19"/>
  <c r="F18"/>
  <c r="B18"/>
  <c r="F17"/>
  <c r="B17"/>
  <c r="F16"/>
  <c r="B16"/>
  <c r="F15"/>
  <c r="B15"/>
  <c r="F14"/>
  <c r="B14"/>
  <c r="F13"/>
  <c r="B13"/>
  <c r="F12"/>
  <c r="B12"/>
  <c r="F11"/>
  <c r="B11"/>
  <c r="F10"/>
  <c r="B10"/>
  <c r="F9"/>
  <c r="B9"/>
  <c r="F8"/>
  <c r="B8"/>
  <c r="F7"/>
  <c r="B7"/>
  <c r="F6"/>
  <c r="B6"/>
  <c r="F5"/>
  <c r="B5"/>
  <c r="F4"/>
  <c r="B4"/>
  <c r="F23" i="31"/>
  <c r="B23"/>
  <c r="F22"/>
  <c r="B22"/>
  <c r="F21"/>
  <c r="B21"/>
  <c r="F20"/>
  <c r="B20"/>
  <c r="F19"/>
  <c r="B19"/>
  <c r="F18"/>
  <c r="B18"/>
  <c r="F17"/>
  <c r="B17"/>
  <c r="F16"/>
  <c r="B16"/>
  <c r="F15"/>
  <c r="B15"/>
  <c r="F14"/>
  <c r="B14"/>
  <c r="F13"/>
  <c r="B13"/>
  <c r="F12"/>
  <c r="B12"/>
  <c r="F11"/>
  <c r="B11"/>
  <c r="F10"/>
  <c r="B10"/>
  <c r="F9"/>
  <c r="B9"/>
  <c r="F8"/>
  <c r="B8"/>
  <c r="F7"/>
  <c r="B7"/>
  <c r="F6"/>
  <c r="B6"/>
  <c r="F5"/>
  <c r="B5"/>
  <c r="F4"/>
  <c r="B4"/>
  <c r="F5" i="30"/>
  <c r="F6"/>
  <c r="F7"/>
  <c r="F8"/>
  <c r="F9"/>
  <c r="F10"/>
  <c r="F11"/>
  <c r="F12"/>
  <c r="F13"/>
  <c r="F14"/>
  <c r="F15"/>
  <c r="F16"/>
  <c r="F17"/>
  <c r="F18"/>
  <c r="F19"/>
  <c r="F20"/>
  <c r="F21"/>
  <c r="F22"/>
  <c r="F23"/>
  <c r="F4"/>
  <c r="B23"/>
  <c r="B22"/>
  <c r="B21"/>
  <c r="B20"/>
  <c r="B19"/>
  <c r="B18"/>
  <c r="B17"/>
  <c r="B16"/>
  <c r="B15"/>
  <c r="B14"/>
  <c r="B13"/>
  <c r="B12"/>
  <c r="B11"/>
  <c r="B10"/>
  <c r="B9"/>
  <c r="B8"/>
  <c r="B7"/>
  <c r="B6"/>
  <c r="B5"/>
  <c r="B4"/>
  <c r="E23" i="29"/>
  <c r="B23"/>
  <c r="E22"/>
  <c r="B22"/>
  <c r="E21"/>
  <c r="B21"/>
  <c r="E20"/>
  <c r="B20"/>
  <c r="E19"/>
  <c r="B19"/>
  <c r="E18"/>
  <c r="B18"/>
  <c r="E17"/>
  <c r="B17"/>
  <c r="E16"/>
  <c r="B16"/>
  <c r="E15"/>
  <c r="B15"/>
  <c r="E14"/>
  <c r="B14"/>
  <c r="E13"/>
  <c r="B13"/>
  <c r="E12"/>
  <c r="B12"/>
  <c r="E11"/>
  <c r="B11"/>
  <c r="E10"/>
  <c r="B10"/>
  <c r="E9"/>
  <c r="B9"/>
  <c r="E8"/>
  <c r="B8"/>
  <c r="E7"/>
  <c r="B7"/>
  <c r="E6"/>
  <c r="B6"/>
  <c r="E5"/>
  <c r="B5"/>
  <c r="E4"/>
  <c r="B4"/>
  <c r="E23" i="28"/>
  <c r="B23"/>
  <c r="E22"/>
  <c r="B22"/>
  <c r="E21"/>
  <c r="B21"/>
  <c r="E20"/>
  <c r="B20"/>
  <c r="E19"/>
  <c r="B19"/>
  <c r="E18"/>
  <c r="B18"/>
  <c r="E17"/>
  <c r="B17"/>
  <c r="E16"/>
  <c r="B16"/>
  <c r="E15"/>
  <c r="B15"/>
  <c r="E14"/>
  <c r="B14"/>
  <c r="E13"/>
  <c r="B13"/>
  <c r="E12"/>
  <c r="B12"/>
  <c r="E11"/>
  <c r="B11"/>
  <c r="E10"/>
  <c r="B10"/>
  <c r="E9"/>
  <c r="B9"/>
  <c r="E8"/>
  <c r="B8"/>
  <c r="E7"/>
  <c r="B7"/>
  <c r="E6"/>
  <c r="B6"/>
  <c r="E5"/>
  <c r="B5"/>
  <c r="E4"/>
  <c r="B4"/>
  <c r="E23" i="27"/>
  <c r="B23"/>
  <c r="E22"/>
  <c r="B22"/>
  <c r="E21"/>
  <c r="B21"/>
  <c r="E20"/>
  <c r="B20"/>
  <c r="E19"/>
  <c r="B19"/>
  <c r="E18"/>
  <c r="B18"/>
  <c r="E17"/>
  <c r="B17"/>
  <c r="E16"/>
  <c r="B16"/>
  <c r="E15"/>
  <c r="B15"/>
  <c r="E14"/>
  <c r="B14"/>
  <c r="E13"/>
  <c r="B13"/>
  <c r="E12"/>
  <c r="B12"/>
  <c r="E11"/>
  <c r="B11"/>
  <c r="E10"/>
  <c r="B10"/>
  <c r="E9"/>
  <c r="B9"/>
  <c r="E8"/>
  <c r="B8"/>
  <c r="E7"/>
  <c r="B7"/>
  <c r="E6"/>
  <c r="B6"/>
  <c r="E5"/>
  <c r="B5"/>
  <c r="E4"/>
  <c r="B4"/>
  <c r="E23" i="26"/>
  <c r="B23"/>
  <c r="E22"/>
  <c r="B22"/>
  <c r="E21"/>
  <c r="B21"/>
  <c r="E20"/>
  <c r="B20"/>
  <c r="E19"/>
  <c r="B19"/>
  <c r="E18"/>
  <c r="B18"/>
  <c r="E17"/>
  <c r="B17"/>
  <c r="E16"/>
  <c r="B16"/>
  <c r="E15"/>
  <c r="B15"/>
  <c r="E14"/>
  <c r="B14"/>
  <c r="E13"/>
  <c r="B13"/>
  <c r="E12"/>
  <c r="B12"/>
  <c r="E11"/>
  <c r="B11"/>
  <c r="E10"/>
  <c r="B10"/>
  <c r="E9"/>
  <c r="B9"/>
  <c r="E8"/>
  <c r="B8"/>
  <c r="E7"/>
  <c r="B7"/>
  <c r="E6"/>
  <c r="B6"/>
  <c r="E5"/>
  <c r="B5"/>
  <c r="E4"/>
  <c r="B4"/>
  <c r="E5" i="25"/>
  <c r="E6"/>
  <c r="E7"/>
  <c r="E8"/>
  <c r="E9"/>
  <c r="E10"/>
  <c r="E11"/>
  <c r="E12"/>
  <c r="E13"/>
  <c r="E14"/>
  <c r="E15"/>
  <c r="E16"/>
  <c r="E17"/>
  <c r="E18"/>
  <c r="E19"/>
  <c r="E20"/>
  <c r="E21"/>
  <c r="E22"/>
  <c r="E23"/>
  <c r="E4"/>
  <c r="B23"/>
  <c r="B22"/>
  <c r="B21"/>
  <c r="B20"/>
  <c r="B19"/>
  <c r="B18"/>
  <c r="B17"/>
  <c r="B16"/>
  <c r="B15"/>
  <c r="B14"/>
  <c r="B13"/>
  <c r="B12"/>
  <c r="B11"/>
  <c r="B10"/>
  <c r="B9"/>
  <c r="B8"/>
  <c r="B7"/>
  <c r="B6"/>
  <c r="B5"/>
  <c r="B4"/>
  <c r="D5" i="24"/>
  <c r="D5" i="30" s="1"/>
  <c r="D6" i="24"/>
  <c r="D6" i="30" s="1"/>
  <c r="D7" i="24"/>
  <c r="D7" i="30" s="1"/>
  <c r="D8" i="24"/>
  <c r="D8" i="30" s="1"/>
  <c r="D9" i="24"/>
  <c r="D9" i="30" s="1"/>
  <c r="D10" i="24"/>
  <c r="D10" i="30" s="1"/>
  <c r="D11" i="24"/>
  <c r="D11" i="30" s="1"/>
  <c r="D12" i="24"/>
  <c r="D12" i="30" s="1"/>
  <c r="D13" i="24"/>
  <c r="D13" i="30" s="1"/>
  <c r="D14" i="24"/>
  <c r="D14" i="30" s="1"/>
  <c r="D15" i="24"/>
  <c r="D15" i="30" s="1"/>
  <c r="D16" i="24"/>
  <c r="D16" i="30" s="1"/>
  <c r="D17" i="24"/>
  <c r="D17" i="30" s="1"/>
  <c r="D18" i="24"/>
  <c r="D18" i="30" s="1"/>
  <c r="D19" i="24"/>
  <c r="D19" i="30" s="1"/>
  <c r="D20" i="24"/>
  <c r="D20" i="30" s="1"/>
  <c r="D21" i="24"/>
  <c r="D21" i="30" s="1"/>
  <c r="D22" i="24"/>
  <c r="D22" i="30" s="1"/>
  <c r="D23" i="24"/>
  <c r="D23" i="30" s="1"/>
  <c r="D4" i="24"/>
  <c r="D4" i="30" s="1"/>
  <c r="B23" i="24"/>
  <c r="B22"/>
  <c r="B21"/>
  <c r="B20"/>
  <c r="B19"/>
  <c r="B18"/>
  <c r="B17"/>
  <c r="B16"/>
  <c r="B15"/>
  <c r="B14"/>
  <c r="B13"/>
  <c r="B12"/>
  <c r="B11"/>
  <c r="B10"/>
  <c r="B9"/>
  <c r="B8"/>
  <c r="B7"/>
  <c r="B6"/>
  <c r="B5"/>
  <c r="B4"/>
  <c r="B45" i="16"/>
  <c r="B43"/>
  <c r="B41"/>
  <c r="B39"/>
  <c r="B37"/>
  <c r="B35"/>
  <c r="B33"/>
  <c r="B31"/>
  <c r="B29"/>
  <c r="B27"/>
  <c r="B25"/>
  <c r="B23"/>
  <c r="B21"/>
  <c r="B19"/>
  <c r="B17"/>
  <c r="B15"/>
  <c r="B13"/>
  <c r="B11"/>
  <c r="B9"/>
  <c r="B7"/>
  <c r="B45" i="15"/>
  <c r="B43"/>
  <c r="B41"/>
  <c r="B39"/>
  <c r="B37"/>
  <c r="B35"/>
  <c r="B33"/>
  <c r="B31"/>
  <c r="B29"/>
  <c r="B27"/>
  <c r="B25"/>
  <c r="B23"/>
  <c r="B21"/>
  <c r="B19"/>
  <c r="B17"/>
  <c r="B15"/>
  <c r="B13"/>
  <c r="B11"/>
  <c r="B9"/>
  <c r="B7"/>
  <c r="B45" i="14"/>
  <c r="B43"/>
  <c r="B41"/>
  <c r="B39"/>
  <c r="B37"/>
  <c r="B35"/>
  <c r="B33"/>
  <c r="B31"/>
  <c r="B29"/>
  <c r="B27"/>
  <c r="B25"/>
  <c r="B23"/>
  <c r="B21"/>
  <c r="B19"/>
  <c r="B17"/>
  <c r="B15"/>
  <c r="B13"/>
  <c r="B11"/>
  <c r="B9"/>
  <c r="B7"/>
  <c r="B45" i="13"/>
  <c r="B43"/>
  <c r="B41"/>
  <c r="B39"/>
  <c r="B37"/>
  <c r="B35"/>
  <c r="B33"/>
  <c r="B31"/>
  <c r="B29"/>
  <c r="B27"/>
  <c r="B25"/>
  <c r="B23"/>
  <c r="B21"/>
  <c r="B19"/>
  <c r="B17"/>
  <c r="B15"/>
  <c r="B13"/>
  <c r="B11"/>
  <c r="B9"/>
  <c r="B7"/>
  <c r="B45" i="12"/>
  <c r="B43"/>
  <c r="B41"/>
  <c r="B39"/>
  <c r="B37"/>
  <c r="B35"/>
  <c r="B33"/>
  <c r="B31"/>
  <c r="B29"/>
  <c r="B27"/>
  <c r="B25"/>
  <c r="B23"/>
  <c r="B21"/>
  <c r="B19"/>
  <c r="B17"/>
  <c r="B15"/>
  <c r="B13"/>
  <c r="B11"/>
  <c r="B9"/>
  <c r="B7"/>
  <c r="B45" i="11"/>
  <c r="B43"/>
  <c r="B41"/>
  <c r="B39"/>
  <c r="B37"/>
  <c r="B35"/>
  <c r="B33"/>
  <c r="B31"/>
  <c r="B29"/>
  <c r="B27"/>
  <c r="B25"/>
  <c r="B23"/>
  <c r="B21"/>
  <c r="B19"/>
  <c r="B17"/>
  <c r="B15"/>
  <c r="B13"/>
  <c r="B11"/>
  <c r="B9"/>
  <c r="B7"/>
  <c r="B45" i="10"/>
  <c r="B43"/>
  <c r="B41"/>
  <c r="B39"/>
  <c r="B37"/>
  <c r="B35"/>
  <c r="B33"/>
  <c r="B31"/>
  <c r="B29"/>
  <c r="B27"/>
  <c r="B25"/>
  <c r="B23"/>
  <c r="B21"/>
  <c r="B19"/>
  <c r="B17"/>
  <c r="B15"/>
  <c r="B13"/>
  <c r="B11"/>
  <c r="B9"/>
  <c r="B7"/>
  <c r="B45" i="9"/>
  <c r="B43"/>
  <c r="B41"/>
  <c r="B39"/>
  <c r="B37"/>
  <c r="B35"/>
  <c r="B33"/>
  <c r="B31"/>
  <c r="B29"/>
  <c r="B27"/>
  <c r="B25"/>
  <c r="B23"/>
  <c r="B21"/>
  <c r="B19"/>
  <c r="B17"/>
  <c r="B15"/>
  <c r="B13"/>
  <c r="B11"/>
  <c r="B9"/>
  <c r="B7"/>
  <c r="B45" i="8"/>
  <c r="B43"/>
  <c r="B41"/>
  <c r="B39"/>
  <c r="B37"/>
  <c r="B35"/>
  <c r="B33"/>
  <c r="B31"/>
  <c r="B29"/>
  <c r="B27"/>
  <c r="B25"/>
  <c r="B23"/>
  <c r="B21"/>
  <c r="B19"/>
  <c r="B17"/>
  <c r="B15"/>
  <c r="B13"/>
  <c r="B11"/>
  <c r="B9"/>
  <c r="B7"/>
  <c r="B45" i="7"/>
  <c r="B43"/>
  <c r="B41"/>
  <c r="B39"/>
  <c r="B37"/>
  <c r="B35"/>
  <c r="B33"/>
  <c r="B31"/>
  <c r="B29"/>
  <c r="B27"/>
  <c r="B25"/>
  <c r="B23"/>
  <c r="B21"/>
  <c r="B19"/>
  <c r="B17"/>
  <c r="B15"/>
  <c r="B13"/>
  <c r="B11"/>
  <c r="B9"/>
  <c r="B7"/>
  <c r="B45" i="4"/>
  <c r="B43"/>
  <c r="B41"/>
  <c r="B39"/>
  <c r="B37"/>
  <c r="B35"/>
  <c r="B33"/>
  <c r="B31"/>
  <c r="B29"/>
  <c r="B27"/>
  <c r="B25"/>
  <c r="B23"/>
  <c r="B21"/>
  <c r="B19"/>
  <c r="B17"/>
  <c r="B15"/>
  <c r="B13"/>
  <c r="B11"/>
  <c r="B9"/>
  <c r="B7"/>
  <c r="G6" i="16"/>
  <c r="G34" i="10"/>
  <c r="G24" i="15"/>
  <c r="G30" i="8"/>
  <c r="G40" i="4"/>
  <c r="G22"/>
  <c r="G14" i="14"/>
  <c r="G16" i="7"/>
  <c r="G38" i="14"/>
  <c r="G42" i="10"/>
  <c r="G22" i="11"/>
  <c r="G32" i="8"/>
  <c r="G28" i="15"/>
  <c r="G26" i="8"/>
  <c r="G26" i="11"/>
  <c r="G32" i="7"/>
  <c r="G36" i="10"/>
  <c r="G34" i="7"/>
  <c r="G14"/>
  <c r="G16" i="13"/>
  <c r="G18" i="11"/>
  <c r="G10" i="9"/>
  <c r="G38" i="4"/>
  <c r="G38" i="10"/>
  <c r="G22" i="7"/>
  <c r="G38" i="12"/>
  <c r="G20" i="4"/>
  <c r="G24" i="8"/>
  <c r="G44" i="4"/>
  <c r="G26" i="7"/>
  <c r="G20" i="14"/>
  <c r="G28" i="8"/>
  <c r="G44" i="10"/>
  <c r="G40" i="9"/>
  <c r="G10" i="10"/>
  <c r="G16" i="4"/>
  <c r="G38" i="16"/>
  <c r="G34" i="11"/>
  <c r="G38" i="15"/>
  <c r="G28" i="10"/>
  <c r="G26" i="14"/>
  <c r="G40" i="10"/>
  <c r="G36" i="15"/>
  <c r="G38" i="13"/>
  <c r="G16" i="10"/>
  <c r="G18" i="15"/>
  <c r="G30" i="16"/>
  <c r="G42" i="14"/>
  <c r="G34" i="4"/>
  <c r="G8" i="12"/>
  <c r="G18" i="16"/>
  <c r="G42" i="13"/>
  <c r="G28" i="7"/>
  <c r="G30" i="4"/>
  <c r="G28" i="12"/>
  <c r="G34" i="8"/>
  <c r="G42" i="16"/>
  <c r="G12" i="4"/>
  <c r="G26" i="9"/>
  <c r="G32" i="16"/>
  <c r="G34" i="14"/>
  <c r="G6" i="10"/>
  <c r="G32" i="14"/>
  <c r="G22"/>
  <c r="G28"/>
  <c r="G34" i="13"/>
  <c r="G26" i="4"/>
  <c r="G32" i="15"/>
  <c r="G38" i="11"/>
  <c r="G40" i="13"/>
  <c r="G36" i="14"/>
  <c r="G44" i="12"/>
  <c r="G18"/>
  <c r="G14" i="15"/>
  <c r="G22"/>
  <c r="G10" i="12"/>
  <c r="G26" i="16"/>
  <c r="G36" i="13"/>
  <c r="G10"/>
  <c r="G10" i="15"/>
  <c r="G18" i="7"/>
  <c r="G8" i="10"/>
  <c r="G34" i="16"/>
  <c r="G44" i="14"/>
  <c r="G6" i="4"/>
  <c r="G12" i="13"/>
  <c r="G30" i="14"/>
  <c r="G10" i="8"/>
  <c r="G44" i="15"/>
  <c r="G18" i="9"/>
  <c r="G14" i="8"/>
  <c r="G24" i="14"/>
  <c r="G6" i="11"/>
  <c r="G34" i="12"/>
  <c r="G10" i="7"/>
  <c r="G40"/>
  <c r="G30" i="10"/>
  <c r="G38" i="8"/>
  <c r="G10" i="11"/>
  <c r="G34" i="9"/>
  <c r="G42" i="4"/>
  <c r="G10"/>
  <c r="G12" i="12"/>
  <c r="G26" i="15"/>
  <c r="G42" i="11"/>
  <c r="G24" i="4"/>
  <c r="G20" i="8"/>
  <c r="G32" i="13"/>
  <c r="G24" i="9"/>
  <c r="G6" i="14"/>
  <c r="G12"/>
  <c r="G8"/>
  <c r="G40" i="15"/>
  <c r="G34"/>
  <c r="G24" i="10"/>
  <c r="G14" i="16"/>
  <c r="G14" i="10"/>
  <c r="G20" i="15"/>
  <c r="G24" i="13"/>
  <c r="G22" i="8"/>
  <c r="G44" i="11"/>
  <c r="G8" i="8"/>
  <c r="G8" i="15"/>
  <c r="G36" i="16"/>
  <c r="G26" i="12"/>
  <c r="G12" i="9"/>
  <c r="G28" i="4"/>
  <c r="G20" i="9"/>
  <c r="G8" i="4"/>
  <c r="G18" i="14"/>
  <c r="G24" i="11"/>
  <c r="G18" i="10"/>
  <c r="G14" i="11"/>
  <c r="G24" i="12"/>
  <c r="G42" i="7"/>
  <c r="G44" i="8"/>
  <c r="G14" i="12"/>
  <c r="G30" i="9"/>
  <c r="G30" i="11"/>
  <c r="G14" i="9"/>
  <c r="G38" i="7"/>
  <c r="G8" i="13"/>
  <c r="G30"/>
  <c r="G10" i="14"/>
  <c r="G20" i="7"/>
  <c r="G44"/>
  <c r="G32" i="11"/>
  <c r="G32" i="12"/>
  <c r="G24" i="7"/>
  <c r="G12" i="16"/>
  <c r="G16"/>
  <c r="G28" i="13"/>
  <c r="G42" i="12"/>
  <c r="G20" i="16"/>
  <c r="G36" i="12"/>
  <c r="G30" i="15"/>
  <c r="G6"/>
  <c r="G16"/>
  <c r="G28" i="11"/>
  <c r="G40" i="16"/>
  <c r="G22" i="13"/>
  <c r="G20" i="11"/>
  <c r="G16" i="9"/>
  <c r="G6" i="7"/>
  <c r="G22" i="9"/>
  <c r="G6"/>
  <c r="G44" i="13"/>
  <c r="G40" i="8"/>
  <c r="G36" i="9"/>
  <c r="G16" i="11"/>
  <c r="G12" i="10"/>
  <c r="G36" i="11"/>
  <c r="G30" i="12"/>
  <c r="G6"/>
  <c r="G28" i="9"/>
  <c r="G40" i="11"/>
  <c r="G6" i="8"/>
  <c r="G44" i="16"/>
  <c r="G12" i="7"/>
  <c r="G22" i="10"/>
  <c r="G38" i="9"/>
  <c r="G12" i="8"/>
  <c r="G20" i="10"/>
  <c r="G24" i="16"/>
  <c r="G14" i="13"/>
  <c r="G22" i="16"/>
  <c r="G20" i="13"/>
  <c r="G18" i="4"/>
  <c r="G12" i="11"/>
  <c r="G36" i="7"/>
  <c r="G32" i="4"/>
  <c r="G20" i="12"/>
  <c r="G8" i="7"/>
  <c r="G26" i="13"/>
  <c r="G30" i="7"/>
  <c r="G40" i="12"/>
  <c r="G42" i="9"/>
  <c r="G36" i="4"/>
  <c r="G14"/>
  <c r="G26" i="10"/>
  <c r="G8" i="9"/>
  <c r="G32" i="10"/>
  <c r="G36" i="8"/>
  <c r="G6" i="13"/>
  <c r="G44" i="9"/>
  <c r="G40" i="14"/>
  <c r="G18" i="8"/>
  <c r="G42"/>
  <c r="G8" i="16"/>
  <c r="G42" i="15"/>
  <c r="G18" i="13"/>
  <c r="G16" i="14"/>
  <c r="G8" i="11"/>
  <c r="G22" i="12"/>
  <c r="G28" i="16"/>
  <c r="G10"/>
  <c r="G12" i="15"/>
  <c r="G16" i="8"/>
  <c r="G16" i="12"/>
  <c r="G32" i="9"/>
  <c r="D4" i="35" l="1"/>
  <c r="D5"/>
  <c r="D6"/>
  <c r="D7"/>
  <c r="D8"/>
  <c r="D9"/>
  <c r="D10"/>
  <c r="D11"/>
  <c r="D12"/>
  <c r="D13"/>
  <c r="D14"/>
  <c r="D15"/>
  <c r="D16"/>
  <c r="D17"/>
  <c r="D18"/>
  <c r="D19"/>
  <c r="D20"/>
  <c r="D21"/>
  <c r="D22"/>
  <c r="D23"/>
  <c r="D4" i="34"/>
  <c r="D5"/>
  <c r="D6"/>
  <c r="D7"/>
  <c r="D8"/>
  <c r="D9"/>
  <c r="D10"/>
  <c r="D11"/>
  <c r="D12"/>
  <c r="D13"/>
  <c r="D14"/>
  <c r="D15"/>
  <c r="D16"/>
  <c r="D17"/>
  <c r="D18"/>
  <c r="D19"/>
  <c r="D20"/>
  <c r="D21"/>
  <c r="D22"/>
  <c r="D23"/>
  <c r="D4" i="33"/>
  <c r="D5"/>
  <c r="D6"/>
  <c r="D7"/>
  <c r="D8"/>
  <c r="D9"/>
  <c r="D10"/>
  <c r="D11"/>
  <c r="D12"/>
  <c r="D13"/>
  <c r="D14"/>
  <c r="D15"/>
  <c r="D16"/>
  <c r="D17"/>
  <c r="D18"/>
  <c r="D19"/>
  <c r="D20"/>
  <c r="D21"/>
  <c r="D22"/>
  <c r="D23"/>
  <c r="D4" i="32"/>
  <c r="D5"/>
  <c r="D6"/>
  <c r="D7"/>
  <c r="D8"/>
  <c r="D9"/>
  <c r="D10"/>
  <c r="D11"/>
  <c r="D12"/>
  <c r="D13"/>
  <c r="D14"/>
  <c r="D15"/>
  <c r="D16"/>
  <c r="D17"/>
  <c r="D18"/>
  <c r="D19"/>
  <c r="D20"/>
  <c r="D21"/>
  <c r="D22"/>
  <c r="D23"/>
  <c r="D4" i="31"/>
  <c r="D5"/>
  <c r="D6"/>
  <c r="D7"/>
  <c r="D8"/>
  <c r="D9"/>
  <c r="D10"/>
  <c r="D11"/>
  <c r="D12"/>
  <c r="D13"/>
  <c r="D14"/>
  <c r="D15"/>
  <c r="D16"/>
  <c r="D17"/>
  <c r="D18"/>
  <c r="D19"/>
  <c r="D20"/>
  <c r="D21"/>
  <c r="D22"/>
  <c r="D23"/>
  <c r="H23" i="29"/>
  <c r="G23"/>
  <c r="D23" i="23"/>
  <c r="D23" i="29" s="1"/>
  <c r="B23" i="23"/>
  <c r="H22" i="29"/>
  <c r="G22"/>
  <c r="D22" i="23"/>
  <c r="D22" i="29" s="1"/>
  <c r="B22" i="23"/>
  <c r="H21" i="29"/>
  <c r="G21"/>
  <c r="D21" i="23"/>
  <c r="D21" i="29" s="1"/>
  <c r="B21" i="23"/>
  <c r="H20" i="29"/>
  <c r="G20"/>
  <c r="D20" i="23"/>
  <c r="D20" i="29" s="1"/>
  <c r="B20" i="23"/>
  <c r="H19" i="29"/>
  <c r="G19"/>
  <c r="D19" i="23"/>
  <c r="D19" i="29" s="1"/>
  <c r="B19" i="23"/>
  <c r="H18" i="29"/>
  <c r="G18"/>
  <c r="D18" i="23"/>
  <c r="D18" i="29" s="1"/>
  <c r="B18" i="23"/>
  <c r="H17" i="29"/>
  <c r="G17"/>
  <c r="D17" i="23"/>
  <c r="D17" i="29" s="1"/>
  <c r="B17" i="23"/>
  <c r="H16" i="29"/>
  <c r="G16"/>
  <c r="D16" i="23"/>
  <c r="D16" i="29" s="1"/>
  <c r="B16" i="23"/>
  <c r="H15" i="29"/>
  <c r="G15"/>
  <c r="D15" i="23"/>
  <c r="D15" i="29" s="1"/>
  <c r="B15" i="23"/>
  <c r="H14" i="29"/>
  <c r="G14"/>
  <c r="D14" i="23"/>
  <c r="D14" i="29" s="1"/>
  <c r="B14" i="23"/>
  <c r="H13" i="29"/>
  <c r="G13"/>
  <c r="D13" i="23"/>
  <c r="D13" i="29" s="1"/>
  <c r="B13" i="23"/>
  <c r="H12" i="29"/>
  <c r="G12"/>
  <c r="D12" i="23"/>
  <c r="D12" i="29" s="1"/>
  <c r="B12" i="23"/>
  <c r="H11" i="29"/>
  <c r="G11"/>
  <c r="D11" i="23"/>
  <c r="D11" i="29" s="1"/>
  <c r="B11" i="23"/>
  <c r="H10" i="29"/>
  <c r="G10"/>
  <c r="D10" i="23"/>
  <c r="D10" i="29" s="1"/>
  <c r="B10" i="23"/>
  <c r="H9" i="29"/>
  <c r="G9"/>
  <c r="D9" i="23"/>
  <c r="D9" i="29" s="1"/>
  <c r="B9" i="23"/>
  <c r="H8" i="29"/>
  <c r="G8"/>
  <c r="D8" i="23"/>
  <c r="D8" i="29" s="1"/>
  <c r="B8" i="23"/>
  <c r="H7" i="29"/>
  <c r="G7"/>
  <c r="D7" i="23"/>
  <c r="D7" i="29" s="1"/>
  <c r="B7" i="23"/>
  <c r="H6" i="29"/>
  <c r="G6"/>
  <c r="D6" i="23"/>
  <c r="D6" i="29" s="1"/>
  <c r="B6" i="23"/>
  <c r="H5" i="29"/>
  <c r="G5"/>
  <c r="D5" i="23"/>
  <c r="D5" i="29" s="1"/>
  <c r="B5" i="23"/>
  <c r="H4" i="29"/>
  <c r="G4"/>
  <c r="D4" i="23"/>
  <c r="D4" i="29" s="1"/>
  <c r="B4" i="23"/>
  <c r="G4" i="28"/>
  <c r="G5"/>
  <c r="G6"/>
  <c r="G7"/>
  <c r="G8"/>
  <c r="G9"/>
  <c r="G10"/>
  <c r="G11"/>
  <c r="G12"/>
  <c r="G13"/>
  <c r="G14"/>
  <c r="G15"/>
  <c r="G16"/>
  <c r="G17"/>
  <c r="G18"/>
  <c r="G19"/>
  <c r="G20"/>
  <c r="G21"/>
  <c r="G22"/>
  <c r="G23"/>
  <c r="H4"/>
  <c r="H5"/>
  <c r="H6"/>
  <c r="H7"/>
  <c r="H8"/>
  <c r="H9"/>
  <c r="H10"/>
  <c r="H11"/>
  <c r="H12"/>
  <c r="H13"/>
  <c r="H14"/>
  <c r="H15"/>
  <c r="H16"/>
  <c r="H17"/>
  <c r="H18"/>
  <c r="H19"/>
  <c r="H20"/>
  <c r="H21"/>
  <c r="H22"/>
  <c r="H23"/>
  <c r="D5" i="21"/>
  <c r="D5" i="28" s="1"/>
  <c r="D6" i="21"/>
  <c r="D6" i="28" s="1"/>
  <c r="D7" i="21"/>
  <c r="D7" i="28" s="1"/>
  <c r="D8" i="21"/>
  <c r="D8" i="28" s="1"/>
  <c r="D9" i="21"/>
  <c r="D9" i="28" s="1"/>
  <c r="D10" i="21"/>
  <c r="D10" i="28" s="1"/>
  <c r="D11" i="21"/>
  <c r="D11" i="28" s="1"/>
  <c r="D12" i="21"/>
  <c r="D12" i="28" s="1"/>
  <c r="D13" i="21"/>
  <c r="D13" i="28" s="1"/>
  <c r="D14" i="21"/>
  <c r="D14" i="28" s="1"/>
  <c r="D15" i="21"/>
  <c r="D15" i="28" s="1"/>
  <c r="D16" i="21"/>
  <c r="D16" i="28" s="1"/>
  <c r="D17" i="21"/>
  <c r="D17" i="28" s="1"/>
  <c r="D18" i="21"/>
  <c r="D18" i="28" s="1"/>
  <c r="D19" i="21"/>
  <c r="D19" i="28" s="1"/>
  <c r="D20" i="21"/>
  <c r="D20" i="28" s="1"/>
  <c r="D21" i="21"/>
  <c r="D21" i="28" s="1"/>
  <c r="D22" i="21"/>
  <c r="D22" i="28" s="1"/>
  <c r="D23" i="21"/>
  <c r="D23" i="28" s="1"/>
  <c r="D4" i="21"/>
  <c r="D4" i="28" s="1"/>
  <c r="B23" i="21"/>
  <c r="B22"/>
  <c r="B21"/>
  <c r="B20"/>
  <c r="B19"/>
  <c r="B18"/>
  <c r="B17"/>
  <c r="B16"/>
  <c r="B15"/>
  <c r="B14"/>
  <c r="B13"/>
  <c r="B12"/>
  <c r="B11"/>
  <c r="B10"/>
  <c r="B9"/>
  <c r="B8"/>
  <c r="B7"/>
  <c r="B6"/>
  <c r="B5"/>
  <c r="B4"/>
  <c r="H4" i="27"/>
  <c r="H5"/>
  <c r="H6"/>
  <c r="H7"/>
  <c r="H8"/>
  <c r="H9"/>
  <c r="H10"/>
  <c r="H11"/>
  <c r="H12"/>
  <c r="H13"/>
  <c r="H14"/>
  <c r="H15"/>
  <c r="H16"/>
  <c r="H17"/>
  <c r="H18"/>
  <c r="H19"/>
  <c r="H20"/>
  <c r="H21"/>
  <c r="H22"/>
  <c r="H23"/>
  <c r="G5"/>
  <c r="G6"/>
  <c r="G7"/>
  <c r="G8"/>
  <c r="G9"/>
  <c r="G10"/>
  <c r="G11"/>
  <c r="G12"/>
  <c r="G13"/>
  <c r="G14"/>
  <c r="G15"/>
  <c r="G16"/>
  <c r="G17"/>
  <c r="G18"/>
  <c r="G19"/>
  <c r="G20"/>
  <c r="G21"/>
  <c r="G22"/>
  <c r="G23"/>
  <c r="G4"/>
  <c r="D5" i="20"/>
  <c r="D5" i="27" s="1"/>
  <c r="D6" i="20"/>
  <c r="D6" i="27" s="1"/>
  <c r="D7" i="20"/>
  <c r="D7" i="27" s="1"/>
  <c r="D8" i="20"/>
  <c r="D8" i="27" s="1"/>
  <c r="D9" i="20"/>
  <c r="D9" i="27" s="1"/>
  <c r="D10" i="20"/>
  <c r="D10" i="27" s="1"/>
  <c r="D11" i="20"/>
  <c r="D11" i="27" s="1"/>
  <c r="D12" i="20"/>
  <c r="D12" i="27" s="1"/>
  <c r="D13" i="20"/>
  <c r="D13" i="27" s="1"/>
  <c r="D14" i="20"/>
  <c r="D14" i="27" s="1"/>
  <c r="D15" i="20"/>
  <c r="D15" i="27" s="1"/>
  <c r="D16" i="20"/>
  <c r="D16" i="27" s="1"/>
  <c r="D17" i="20"/>
  <c r="D17" i="27" s="1"/>
  <c r="D18" i="20"/>
  <c r="D18" i="27" s="1"/>
  <c r="D19" i="20"/>
  <c r="D19" i="27" s="1"/>
  <c r="D20" i="20"/>
  <c r="D20" i="27" s="1"/>
  <c r="D21" i="20"/>
  <c r="D21" i="27" s="1"/>
  <c r="D22" i="20"/>
  <c r="D22" i="27" s="1"/>
  <c r="D23" i="20"/>
  <c r="D23" i="27" s="1"/>
  <c r="D4" i="20"/>
  <c r="D4" i="27" s="1"/>
  <c r="B23" i="20"/>
  <c r="B22"/>
  <c r="B21"/>
  <c r="B20"/>
  <c r="B19"/>
  <c r="B18"/>
  <c r="B17"/>
  <c r="B16"/>
  <c r="B15"/>
  <c r="B14"/>
  <c r="B13"/>
  <c r="B12"/>
  <c r="B11"/>
  <c r="B10"/>
  <c r="B9"/>
  <c r="B8"/>
  <c r="B7"/>
  <c r="B6"/>
  <c r="B5"/>
  <c r="B4"/>
  <c r="H4" i="26"/>
  <c r="H5"/>
  <c r="H6"/>
  <c r="H7"/>
  <c r="H8"/>
  <c r="H9"/>
  <c r="H10"/>
  <c r="H11"/>
  <c r="H12"/>
  <c r="H13"/>
  <c r="H14"/>
  <c r="H15"/>
  <c r="H16"/>
  <c r="H17"/>
  <c r="H18"/>
  <c r="H19"/>
  <c r="H20"/>
  <c r="H21"/>
  <c r="H22"/>
  <c r="H23"/>
  <c r="G5"/>
  <c r="G6"/>
  <c r="G7"/>
  <c r="G8"/>
  <c r="G9"/>
  <c r="G10"/>
  <c r="G11"/>
  <c r="G12"/>
  <c r="G13"/>
  <c r="G14"/>
  <c r="G15"/>
  <c r="G16"/>
  <c r="G17"/>
  <c r="G18"/>
  <c r="G19"/>
  <c r="G20"/>
  <c r="G21"/>
  <c r="G22"/>
  <c r="G23"/>
  <c r="G4"/>
  <c r="D5" i="19"/>
  <c r="D5" i="26" s="1"/>
  <c r="D6" i="19"/>
  <c r="D6" i="26" s="1"/>
  <c r="D7" i="19"/>
  <c r="D7" i="26" s="1"/>
  <c r="D8" i="19"/>
  <c r="D8" i="26" s="1"/>
  <c r="D9" i="19"/>
  <c r="D9" i="26" s="1"/>
  <c r="D10" i="19"/>
  <c r="D10" i="26" s="1"/>
  <c r="D11" i="19"/>
  <c r="D11" i="26" s="1"/>
  <c r="D12" i="19"/>
  <c r="D12" i="26" s="1"/>
  <c r="D13" i="19"/>
  <c r="D13" i="26" s="1"/>
  <c r="D14" i="19"/>
  <c r="D14" i="26" s="1"/>
  <c r="D15" i="19"/>
  <c r="D15" i="26" s="1"/>
  <c r="D16" i="19"/>
  <c r="D16" i="26" s="1"/>
  <c r="D17" i="19"/>
  <c r="D17" i="26" s="1"/>
  <c r="D18" i="19"/>
  <c r="D18" i="26" s="1"/>
  <c r="D19" i="19"/>
  <c r="D19" i="26" s="1"/>
  <c r="D20" i="19"/>
  <c r="D20" i="26" s="1"/>
  <c r="D21" i="19"/>
  <c r="D21" i="26" s="1"/>
  <c r="D22" i="19"/>
  <c r="D22" i="26" s="1"/>
  <c r="D23" i="19"/>
  <c r="D23" i="26" s="1"/>
  <c r="D4" i="19"/>
  <c r="D4" i="26" s="1"/>
  <c r="B23" i="19"/>
  <c r="B22"/>
  <c r="B21"/>
  <c r="B20"/>
  <c r="B19"/>
  <c r="B18"/>
  <c r="B17"/>
  <c r="B16"/>
  <c r="B15"/>
  <c r="B14"/>
  <c r="B13"/>
  <c r="B12"/>
  <c r="B11"/>
  <c r="B10"/>
  <c r="B9"/>
  <c r="B8"/>
  <c r="B7"/>
  <c r="B6"/>
  <c r="B5"/>
  <c r="B4"/>
  <c r="D5" i="18"/>
  <c r="D6"/>
  <c r="D7"/>
  <c r="D8"/>
  <c r="D9"/>
  <c r="D10"/>
  <c r="D11"/>
  <c r="D12"/>
  <c r="D13"/>
  <c r="D14"/>
  <c r="D15"/>
  <c r="D16"/>
  <c r="D17"/>
  <c r="D18"/>
  <c r="D19"/>
  <c r="D20"/>
  <c r="D21"/>
  <c r="D22"/>
  <c r="D23"/>
  <c r="D4"/>
  <c r="C45" i="4"/>
  <c r="H1" i="18" l="1"/>
  <c r="D23" i="25"/>
  <c r="D19"/>
  <c r="D15"/>
  <c r="D11"/>
  <c r="D9"/>
  <c r="D5"/>
  <c r="G21"/>
  <c r="G21" i="24" s="1"/>
  <c r="G17" i="25"/>
  <c r="G17" i="24" s="1"/>
  <c r="G13" i="25"/>
  <c r="G13" i="24" s="1"/>
  <c r="G9" i="25"/>
  <c r="G9" i="24" s="1"/>
  <c r="G5" i="25"/>
  <c r="G5" i="24" s="1"/>
  <c r="H23" i="25"/>
  <c r="H23" i="24" s="1"/>
  <c r="H22" i="25"/>
  <c r="H22" i="24" s="1"/>
  <c r="H21" i="25"/>
  <c r="H21" i="24" s="1"/>
  <c r="H20" i="25"/>
  <c r="H20" i="24" s="1"/>
  <c r="H19" i="25"/>
  <c r="H19" i="24" s="1"/>
  <c r="H18" i="25"/>
  <c r="H18" i="24" s="1"/>
  <c r="H17" i="25"/>
  <c r="H17" i="24" s="1"/>
  <c r="D21" i="25"/>
  <c r="D17"/>
  <c r="D13"/>
  <c r="D7"/>
  <c r="G23"/>
  <c r="G23" i="24" s="1"/>
  <c r="G19" i="25"/>
  <c r="G19" i="24" s="1"/>
  <c r="G15" i="25"/>
  <c r="G15" i="24" s="1"/>
  <c r="G11" i="25"/>
  <c r="G11" i="24" s="1"/>
  <c r="G7" i="25"/>
  <c r="G7" i="24" s="1"/>
  <c r="H16" i="25"/>
  <c r="H16" i="24" s="1"/>
  <c r="H13" i="25"/>
  <c r="H13" i="24" s="1"/>
  <c r="H12" i="25"/>
  <c r="H12" i="24" s="1"/>
  <c r="H11" i="25"/>
  <c r="H11" i="24" s="1"/>
  <c r="H4" i="25"/>
  <c r="H4" i="24" s="1"/>
  <c r="H15" i="25"/>
  <c r="H15" i="24" s="1"/>
  <c r="H14" i="25"/>
  <c r="H14" i="24" s="1"/>
  <c r="H10" i="25"/>
  <c r="H10" i="24" s="1"/>
  <c r="H9" i="25"/>
  <c r="H9" i="24" s="1"/>
  <c r="H8" i="25"/>
  <c r="H8" i="24" s="1"/>
  <c r="H7" i="25"/>
  <c r="H7" i="24" s="1"/>
  <c r="H6" i="25"/>
  <c r="H6" i="24" s="1"/>
  <c r="H5" i="25"/>
  <c r="H5" i="24" s="1"/>
  <c r="D4" i="25"/>
  <c r="D22"/>
  <c r="D20"/>
  <c r="D18"/>
  <c r="D16"/>
  <c r="D14"/>
  <c r="D12"/>
  <c r="D10"/>
  <c r="D8"/>
  <c r="D6"/>
  <c r="G4"/>
  <c r="G4" i="24" s="1"/>
  <c r="G22" i="25"/>
  <c r="G22" i="24" s="1"/>
  <c r="G20" i="25"/>
  <c r="G20" i="24" s="1"/>
  <c r="G18" i="25"/>
  <c r="G18" i="24" s="1"/>
  <c r="G16" i="25"/>
  <c r="G16" i="24" s="1"/>
  <c r="G14" i="25"/>
  <c r="G14" i="24" s="1"/>
  <c r="G12" i="25"/>
  <c r="G12" i="24" s="1"/>
  <c r="G10" i="25"/>
  <c r="G10" i="24" s="1"/>
  <c r="G8" i="25"/>
  <c r="G8" i="24" s="1"/>
  <c r="G6" i="25"/>
  <c r="G6" i="24" s="1"/>
  <c r="Z2" i="23"/>
  <c r="C23" i="24"/>
  <c r="I2" i="23"/>
  <c r="K2"/>
  <c r="M2"/>
  <c r="O2"/>
  <c r="Q2"/>
  <c r="S2"/>
  <c r="U2"/>
  <c r="W2"/>
  <c r="Y2"/>
  <c r="W1"/>
  <c r="V2"/>
  <c r="Y1"/>
  <c r="X2"/>
  <c r="U1"/>
  <c r="M1"/>
  <c r="N2"/>
  <c r="I1"/>
  <c r="J6" i="29" s="1"/>
  <c r="H6" i="34" s="1"/>
  <c r="Q1" i="23"/>
  <c r="J2"/>
  <c r="R2"/>
  <c r="Z1"/>
  <c r="S1" i="21"/>
  <c r="K1" i="23"/>
  <c r="O1"/>
  <c r="S1"/>
  <c r="H2"/>
  <c r="L2"/>
  <c r="P2"/>
  <c r="T2"/>
  <c r="H1"/>
  <c r="J1"/>
  <c r="L1"/>
  <c r="N1"/>
  <c r="P1"/>
  <c r="R1"/>
  <c r="T1"/>
  <c r="V1"/>
  <c r="X1"/>
  <c r="N2" i="21"/>
  <c r="Z2"/>
  <c r="T2"/>
  <c r="Q1"/>
  <c r="W1"/>
  <c r="U1"/>
  <c r="X2"/>
  <c r="Z2" i="20"/>
  <c r="I2"/>
  <c r="R2" i="21"/>
  <c r="W1" i="20"/>
  <c r="Y1" i="21"/>
  <c r="V2"/>
  <c r="I2"/>
  <c r="K2"/>
  <c r="M2"/>
  <c r="O2"/>
  <c r="Q2"/>
  <c r="S2"/>
  <c r="M1"/>
  <c r="J2"/>
  <c r="U2"/>
  <c r="W2"/>
  <c r="Y2"/>
  <c r="V2" i="20"/>
  <c r="I1" i="21"/>
  <c r="Z1"/>
  <c r="U1" i="20"/>
  <c r="K2"/>
  <c r="X2"/>
  <c r="K1" i="21"/>
  <c r="O1"/>
  <c r="H2"/>
  <c r="L2"/>
  <c r="P2"/>
  <c r="Y1" i="20"/>
  <c r="H1" i="21"/>
  <c r="J1"/>
  <c r="L1"/>
  <c r="N1"/>
  <c r="P1"/>
  <c r="R1"/>
  <c r="S20" i="28" s="1"/>
  <c r="T1" i="21"/>
  <c r="U22" i="28" s="1"/>
  <c r="V1" i="21"/>
  <c r="X1"/>
  <c r="M2" i="20"/>
  <c r="O2"/>
  <c r="Q2"/>
  <c r="S2"/>
  <c r="U2"/>
  <c r="W2"/>
  <c r="Y2"/>
  <c r="M1"/>
  <c r="N2"/>
  <c r="Z1"/>
  <c r="I1"/>
  <c r="Q1"/>
  <c r="J2"/>
  <c r="R2"/>
  <c r="K1"/>
  <c r="O1"/>
  <c r="S1"/>
  <c r="H2"/>
  <c r="L2"/>
  <c r="P2"/>
  <c r="T2"/>
  <c r="H1"/>
  <c r="J1"/>
  <c r="L1"/>
  <c r="N1"/>
  <c r="O23" i="27" s="1"/>
  <c r="P1" i="20"/>
  <c r="R1"/>
  <c r="T1"/>
  <c r="V1"/>
  <c r="X1"/>
  <c r="O1" i="19"/>
  <c r="L2"/>
  <c r="T2"/>
  <c r="W1"/>
  <c r="H2"/>
  <c r="J2"/>
  <c r="K1"/>
  <c r="N2"/>
  <c r="P2"/>
  <c r="R2"/>
  <c r="S1"/>
  <c r="V2"/>
  <c r="X2"/>
  <c r="Z2"/>
  <c r="I1"/>
  <c r="M1"/>
  <c r="Q1"/>
  <c r="U1"/>
  <c r="Y1"/>
  <c r="I2"/>
  <c r="K2"/>
  <c r="M2"/>
  <c r="O2"/>
  <c r="Q2"/>
  <c r="S2"/>
  <c r="U2"/>
  <c r="W2"/>
  <c r="Y2"/>
  <c r="Z1"/>
  <c r="H2" i="18"/>
  <c r="H1" i="19"/>
  <c r="J1"/>
  <c r="L1"/>
  <c r="N1"/>
  <c r="P1"/>
  <c r="R1"/>
  <c r="T1"/>
  <c r="V1"/>
  <c r="X1"/>
  <c r="I1" i="18"/>
  <c r="J2"/>
  <c r="I2"/>
  <c r="J1"/>
  <c r="C23"/>
  <c r="C9" i="4"/>
  <c r="C7"/>
  <c r="C11"/>
  <c r="I22" i="28" l="1"/>
  <c r="G22" i="33" s="1"/>
  <c r="K23" i="27"/>
  <c r="I23" i="32" s="1"/>
  <c r="X4" i="29"/>
  <c r="V4" i="34" s="1"/>
  <c r="O23" i="26"/>
  <c r="M23" i="31" s="1"/>
  <c r="Q23" i="27"/>
  <c r="O23" i="32" s="1"/>
  <c r="AA7" i="29"/>
  <c r="Y7" i="34" s="1"/>
  <c r="P23" i="27"/>
  <c r="N23" i="32" s="1"/>
  <c r="Y22" i="28"/>
  <c r="W22" i="33" s="1"/>
  <c r="Q22" i="28"/>
  <c r="O22" i="33" s="1"/>
  <c r="N22" i="28"/>
  <c r="L22" i="33" s="1"/>
  <c r="Q5" i="29"/>
  <c r="O5" i="34" s="1"/>
  <c r="I23" i="26"/>
  <c r="G23" i="31" s="1"/>
  <c r="U23" i="26"/>
  <c r="S23" i="31" s="1"/>
  <c r="I5" i="29"/>
  <c r="G5" i="34" s="1"/>
  <c r="S23" i="26"/>
  <c r="Q23" i="31" s="1"/>
  <c r="K7" i="29"/>
  <c r="I7" i="34" s="1"/>
  <c r="N6" i="29"/>
  <c r="L6" i="34" s="1"/>
  <c r="W23" i="26"/>
  <c r="U23" i="31" s="1"/>
  <c r="J22" i="28"/>
  <c r="H22" i="33" s="1"/>
  <c r="P4" i="29"/>
  <c r="N4" i="34" s="1"/>
  <c r="Q23" i="26"/>
  <c r="O23" i="31" s="1"/>
  <c r="L23" i="28"/>
  <c r="J23" i="33" s="1"/>
  <c r="W7" i="29"/>
  <c r="U7" i="34" s="1"/>
  <c r="K23" i="26"/>
  <c r="I23" i="31" s="1"/>
  <c r="I23" i="27"/>
  <c r="G23" i="32" s="1"/>
  <c r="Y23" i="26"/>
  <c r="W23" i="31" s="1"/>
  <c r="C23" i="34"/>
  <c r="C23" i="35"/>
  <c r="M23" i="26"/>
  <c r="K23" i="31" s="1"/>
  <c r="W23" i="27"/>
  <c r="U23" i="32" s="1"/>
  <c r="L23" i="27"/>
  <c r="J23" i="32" s="1"/>
  <c r="J22" i="27"/>
  <c r="H22" i="32" s="1"/>
  <c r="O23" i="28"/>
  <c r="M23" i="33" s="1"/>
  <c r="Y5" i="29"/>
  <c r="W5" i="34" s="1"/>
  <c r="U5" i="29"/>
  <c r="S5" i="34" s="1"/>
  <c r="M5" i="29"/>
  <c r="K5" i="34" s="1"/>
  <c r="R6" i="29"/>
  <c r="P6" i="34" s="1"/>
  <c r="V6" i="29"/>
  <c r="T6" i="34" s="1"/>
  <c r="Z6" i="29"/>
  <c r="X6" i="34" s="1"/>
  <c r="Q20" i="33"/>
  <c r="S22"/>
  <c r="C23" i="32"/>
  <c r="C23" i="33"/>
  <c r="C23" i="30"/>
  <c r="C23" i="31"/>
  <c r="M23" i="32"/>
  <c r="K23" i="25"/>
  <c r="Y23" i="27"/>
  <c r="U23"/>
  <c r="M23"/>
  <c r="R22"/>
  <c r="AA23"/>
  <c r="N22"/>
  <c r="M22" i="28"/>
  <c r="AA20"/>
  <c r="S7" i="29"/>
  <c r="Q7" i="34" s="1"/>
  <c r="O7" i="29"/>
  <c r="M7" i="34" s="1"/>
  <c r="T4" i="29"/>
  <c r="R4" i="34" s="1"/>
  <c r="L4" i="29"/>
  <c r="J4" i="34" s="1"/>
  <c r="X23" i="29"/>
  <c r="V23" i="34" s="1"/>
  <c r="T23" i="29"/>
  <c r="R23" i="34" s="1"/>
  <c r="P23" i="29"/>
  <c r="N23" i="34" s="1"/>
  <c r="L23" i="29"/>
  <c r="J23" i="34" s="1"/>
  <c r="AA22" i="29"/>
  <c r="Y22" i="34" s="1"/>
  <c r="W22" i="29"/>
  <c r="U22" i="34" s="1"/>
  <c r="S22" i="29"/>
  <c r="Q22" i="34" s="1"/>
  <c r="O22" i="29"/>
  <c r="M22" i="34" s="1"/>
  <c r="K22" i="29"/>
  <c r="I22" i="34" s="1"/>
  <c r="Z21" i="29"/>
  <c r="X21" i="34" s="1"/>
  <c r="V21" i="29"/>
  <c r="T21" i="34" s="1"/>
  <c r="R21" i="29"/>
  <c r="P21" i="34" s="1"/>
  <c r="N21" i="29"/>
  <c r="L21" i="34" s="1"/>
  <c r="J21" i="29"/>
  <c r="H21" i="34" s="1"/>
  <c r="Y20" i="29"/>
  <c r="W20" i="34" s="1"/>
  <c r="U20" i="29"/>
  <c r="S20" i="34" s="1"/>
  <c r="Q20" i="29"/>
  <c r="O20" i="34" s="1"/>
  <c r="M20" i="29"/>
  <c r="K20" i="34" s="1"/>
  <c r="I20" i="29"/>
  <c r="G20" i="34" s="1"/>
  <c r="X19" i="29"/>
  <c r="V19" i="34" s="1"/>
  <c r="T19" i="29"/>
  <c r="R19" i="34" s="1"/>
  <c r="P19" i="29"/>
  <c r="N19" i="34" s="1"/>
  <c r="L19" i="29"/>
  <c r="J19" i="34" s="1"/>
  <c r="AA18" i="29"/>
  <c r="Y18" i="34" s="1"/>
  <c r="W18" i="29"/>
  <c r="U18" i="34" s="1"/>
  <c r="S18" i="29"/>
  <c r="Q18" i="34" s="1"/>
  <c r="O18" i="29"/>
  <c r="M18" i="34" s="1"/>
  <c r="K18" i="29"/>
  <c r="I18" i="34" s="1"/>
  <c r="Z17" i="29"/>
  <c r="X17" i="34" s="1"/>
  <c r="V17" i="29"/>
  <c r="T17" i="34" s="1"/>
  <c r="R17" i="29"/>
  <c r="P17" i="34" s="1"/>
  <c r="N17" i="29"/>
  <c r="L17" i="34" s="1"/>
  <c r="J17" i="29"/>
  <c r="H17" i="34" s="1"/>
  <c r="Y16" i="29"/>
  <c r="W16" i="34" s="1"/>
  <c r="U16" i="29"/>
  <c r="S16" i="34" s="1"/>
  <c r="Q16" i="29"/>
  <c r="O16" i="34" s="1"/>
  <c r="M16" i="29"/>
  <c r="K16" i="34" s="1"/>
  <c r="I16" i="29"/>
  <c r="G16" i="34" s="1"/>
  <c r="X15" i="29"/>
  <c r="V15" i="34" s="1"/>
  <c r="T15" i="29"/>
  <c r="R15" i="34" s="1"/>
  <c r="P15" i="29"/>
  <c r="N15" i="34" s="1"/>
  <c r="L15" i="29"/>
  <c r="J15" i="34" s="1"/>
  <c r="AA14" i="29"/>
  <c r="Y14" i="34" s="1"/>
  <c r="W14" i="29"/>
  <c r="U14" i="34" s="1"/>
  <c r="S14" i="29"/>
  <c r="Q14" i="34" s="1"/>
  <c r="O14" i="29"/>
  <c r="M14" i="34" s="1"/>
  <c r="K14" i="29"/>
  <c r="I14" i="34" s="1"/>
  <c r="Z13" i="29"/>
  <c r="X13" i="34" s="1"/>
  <c r="V13" i="29"/>
  <c r="T13" i="34" s="1"/>
  <c r="R13" i="29"/>
  <c r="P13" i="34" s="1"/>
  <c r="N13" i="29"/>
  <c r="L13" i="34" s="1"/>
  <c r="J13" i="29"/>
  <c r="H13" i="34" s="1"/>
  <c r="Y12" i="29"/>
  <c r="W12" i="34" s="1"/>
  <c r="U12" i="29"/>
  <c r="S12" i="34" s="1"/>
  <c r="Q12" i="29"/>
  <c r="O12" i="34" s="1"/>
  <c r="M12" i="29"/>
  <c r="K12" i="34" s="1"/>
  <c r="I12" i="29"/>
  <c r="G12" i="34" s="1"/>
  <c r="X11" i="29"/>
  <c r="V11" i="34" s="1"/>
  <c r="T11" i="29"/>
  <c r="R11" i="34" s="1"/>
  <c r="P11" i="29"/>
  <c r="N11" i="34" s="1"/>
  <c r="L11" i="29"/>
  <c r="J11" i="34" s="1"/>
  <c r="AA10" i="29"/>
  <c r="Y10" i="34" s="1"/>
  <c r="W10" i="29"/>
  <c r="U10" i="34" s="1"/>
  <c r="S10" i="29"/>
  <c r="Q10" i="34" s="1"/>
  <c r="O10" i="29"/>
  <c r="M10" i="34" s="1"/>
  <c r="K10" i="29"/>
  <c r="I10" i="34" s="1"/>
  <c r="Z9" i="29"/>
  <c r="X9" i="34" s="1"/>
  <c r="V9" i="29"/>
  <c r="T9" i="34" s="1"/>
  <c r="R9" i="29"/>
  <c r="P9" i="34" s="1"/>
  <c r="N9" i="29"/>
  <c r="L9" i="34" s="1"/>
  <c r="J9" i="29"/>
  <c r="H9" i="34" s="1"/>
  <c r="Y8" i="29"/>
  <c r="W8" i="34" s="1"/>
  <c r="U8" i="29"/>
  <c r="S8" i="34" s="1"/>
  <c r="Q8" i="29"/>
  <c r="O8" i="34" s="1"/>
  <c r="M8" i="29"/>
  <c r="K8" i="34" s="1"/>
  <c r="I8" i="29"/>
  <c r="G8" i="34" s="1"/>
  <c r="X7" i="29"/>
  <c r="V7" i="34" s="1"/>
  <c r="T7" i="29"/>
  <c r="R7" i="34" s="1"/>
  <c r="P7" i="29"/>
  <c r="N7" i="34" s="1"/>
  <c r="L7" i="29"/>
  <c r="J7" i="34" s="1"/>
  <c r="AA6" i="29"/>
  <c r="Y6" i="34" s="1"/>
  <c r="W6" i="29"/>
  <c r="U6" i="34" s="1"/>
  <c r="S6" i="29"/>
  <c r="Q6" i="34" s="1"/>
  <c r="O6" i="29"/>
  <c r="M6" i="34" s="1"/>
  <c r="K6" i="29"/>
  <c r="I6" i="34" s="1"/>
  <c r="Z5" i="29"/>
  <c r="X5" i="34" s="1"/>
  <c r="V5" i="29"/>
  <c r="T5" i="34" s="1"/>
  <c r="R5" i="29"/>
  <c r="P5" i="34" s="1"/>
  <c r="N5" i="29"/>
  <c r="L5" i="34" s="1"/>
  <c r="J5" i="29"/>
  <c r="H5" i="34" s="1"/>
  <c r="Y4" i="29"/>
  <c r="W4" i="34" s="1"/>
  <c r="U4" i="29"/>
  <c r="S4" i="34" s="1"/>
  <c r="Q4" i="29"/>
  <c r="O4" i="34" s="1"/>
  <c r="M4" i="29"/>
  <c r="K4" i="34" s="1"/>
  <c r="I4" i="29"/>
  <c r="G4" i="34" s="1"/>
  <c r="Y23" i="29"/>
  <c r="W23" i="34" s="1"/>
  <c r="U23" i="29"/>
  <c r="S23" i="34" s="1"/>
  <c r="Q23" i="29"/>
  <c r="O23" i="34" s="1"/>
  <c r="M23" i="29"/>
  <c r="K23" i="34" s="1"/>
  <c r="I23" i="29"/>
  <c r="G23" i="34" s="1"/>
  <c r="X22" i="29"/>
  <c r="V22" i="34" s="1"/>
  <c r="T22" i="29"/>
  <c r="R22" i="34" s="1"/>
  <c r="P22" i="29"/>
  <c r="N22" i="34" s="1"/>
  <c r="L22" i="29"/>
  <c r="J22" i="34" s="1"/>
  <c r="AA21" i="29"/>
  <c r="Y21" i="34" s="1"/>
  <c r="W21" i="29"/>
  <c r="U21" i="34" s="1"/>
  <c r="S21" i="29"/>
  <c r="Q21" i="34" s="1"/>
  <c r="O21" i="29"/>
  <c r="M21" i="34" s="1"/>
  <c r="K21" i="29"/>
  <c r="I21" i="34" s="1"/>
  <c r="Z20" i="29"/>
  <c r="X20" i="34" s="1"/>
  <c r="V20" i="29"/>
  <c r="T20" i="34" s="1"/>
  <c r="R20" i="29"/>
  <c r="P20" i="34" s="1"/>
  <c r="N20" i="29"/>
  <c r="L20" i="34" s="1"/>
  <c r="J20" i="29"/>
  <c r="H20" i="34" s="1"/>
  <c r="Y19" i="29"/>
  <c r="W19" i="34" s="1"/>
  <c r="U19" i="29"/>
  <c r="S19" i="34" s="1"/>
  <c r="Q19" i="29"/>
  <c r="O19" i="34" s="1"/>
  <c r="M19" i="29"/>
  <c r="K19" i="34" s="1"/>
  <c r="I19" i="29"/>
  <c r="G19" i="34" s="1"/>
  <c r="X18" i="29"/>
  <c r="V18" i="34" s="1"/>
  <c r="T18" i="29"/>
  <c r="R18" i="34" s="1"/>
  <c r="P18" i="29"/>
  <c r="N18" i="34" s="1"/>
  <c r="L18" i="29"/>
  <c r="J18" i="34" s="1"/>
  <c r="AA17" i="29"/>
  <c r="Y17" i="34" s="1"/>
  <c r="W17" i="29"/>
  <c r="U17" i="34" s="1"/>
  <c r="S17" i="29"/>
  <c r="Q17" i="34" s="1"/>
  <c r="O17" i="29"/>
  <c r="M17" i="34" s="1"/>
  <c r="K17" i="29"/>
  <c r="I17" i="34" s="1"/>
  <c r="Z16" i="29"/>
  <c r="X16" i="34" s="1"/>
  <c r="V16" i="29"/>
  <c r="T16" i="34" s="1"/>
  <c r="R16" i="29"/>
  <c r="P16" i="34" s="1"/>
  <c r="N16" i="29"/>
  <c r="L16" i="34" s="1"/>
  <c r="J16" i="29"/>
  <c r="H16" i="34" s="1"/>
  <c r="Y15" i="29"/>
  <c r="W15" i="34" s="1"/>
  <c r="U15" i="29"/>
  <c r="S15" i="34" s="1"/>
  <c r="Q15" i="29"/>
  <c r="O15" i="34" s="1"/>
  <c r="M15" i="29"/>
  <c r="K15" i="34" s="1"/>
  <c r="I15" i="29"/>
  <c r="G15" i="34" s="1"/>
  <c r="X14" i="29"/>
  <c r="V14" i="34" s="1"/>
  <c r="T14" i="29"/>
  <c r="R14" i="34" s="1"/>
  <c r="P14" i="29"/>
  <c r="N14" i="34" s="1"/>
  <c r="L14" i="29"/>
  <c r="J14" i="34" s="1"/>
  <c r="AA13" i="29"/>
  <c r="Y13" i="34" s="1"/>
  <c r="W13" i="29"/>
  <c r="U13" i="34" s="1"/>
  <c r="S13" i="29"/>
  <c r="Q13" i="34" s="1"/>
  <c r="O13" i="29"/>
  <c r="M13" i="34" s="1"/>
  <c r="K13" i="29"/>
  <c r="I13" i="34" s="1"/>
  <c r="Z12" i="29"/>
  <c r="X12" i="34" s="1"/>
  <c r="V12" i="29"/>
  <c r="T12" i="34" s="1"/>
  <c r="R12" i="29"/>
  <c r="P12" i="34" s="1"/>
  <c r="N12" i="29"/>
  <c r="L12" i="34" s="1"/>
  <c r="J12" i="29"/>
  <c r="H12" i="34" s="1"/>
  <c r="Y11" i="29"/>
  <c r="W11" i="34" s="1"/>
  <c r="U11" i="29"/>
  <c r="S11" i="34" s="1"/>
  <c r="Q11" i="29"/>
  <c r="O11" i="34" s="1"/>
  <c r="M11" i="29"/>
  <c r="K11" i="34" s="1"/>
  <c r="I11" i="29"/>
  <c r="G11" i="34" s="1"/>
  <c r="X10" i="29"/>
  <c r="V10" i="34" s="1"/>
  <c r="T10" i="29"/>
  <c r="R10" i="34" s="1"/>
  <c r="P10" i="29"/>
  <c r="N10" i="34" s="1"/>
  <c r="L10" i="29"/>
  <c r="J10" i="34" s="1"/>
  <c r="AA9" i="29"/>
  <c r="Y9" i="34" s="1"/>
  <c r="W9" i="29"/>
  <c r="U9" i="34" s="1"/>
  <c r="S9" i="29"/>
  <c r="Q9" i="34" s="1"/>
  <c r="O9" i="29"/>
  <c r="M9" i="34" s="1"/>
  <c r="K9" i="29"/>
  <c r="I9" i="34" s="1"/>
  <c r="Z8" i="29"/>
  <c r="X8" i="34" s="1"/>
  <c r="V8" i="29"/>
  <c r="T8" i="34" s="1"/>
  <c r="R8" i="29"/>
  <c r="P8" i="34" s="1"/>
  <c r="N8" i="29"/>
  <c r="L8" i="34" s="1"/>
  <c r="J8" i="29"/>
  <c r="H8" i="34" s="1"/>
  <c r="Y7" i="29"/>
  <c r="W7" i="34" s="1"/>
  <c r="U7" i="29"/>
  <c r="S7" i="34" s="1"/>
  <c r="Q7" i="29"/>
  <c r="O7" i="34" s="1"/>
  <c r="M7" i="29"/>
  <c r="K7" i="34" s="1"/>
  <c r="I7" i="29"/>
  <c r="G7" i="34" s="1"/>
  <c r="X6" i="29"/>
  <c r="V6" i="34" s="1"/>
  <c r="T6" i="29"/>
  <c r="R6" i="34" s="1"/>
  <c r="P6" i="29"/>
  <c r="N6" i="34" s="1"/>
  <c r="L6" i="29"/>
  <c r="J6" i="34" s="1"/>
  <c r="AA5" i="29"/>
  <c r="Y5" i="34" s="1"/>
  <c r="W5" i="29"/>
  <c r="U5" i="34" s="1"/>
  <c r="S5" i="29"/>
  <c r="Q5" i="34" s="1"/>
  <c r="O5" i="29"/>
  <c r="M5" i="34" s="1"/>
  <c r="K5" i="29"/>
  <c r="I5" i="34" s="1"/>
  <c r="Z4" i="29"/>
  <c r="X4" i="34" s="1"/>
  <c r="V4" i="29"/>
  <c r="T4" i="34" s="1"/>
  <c r="R4" i="29"/>
  <c r="P4" i="34" s="1"/>
  <c r="N4" i="29"/>
  <c r="L4" i="34" s="1"/>
  <c r="J4" i="29"/>
  <c r="H4" i="34" s="1"/>
  <c r="AA23" i="26"/>
  <c r="S23" i="27"/>
  <c r="T23"/>
  <c r="W20" i="28"/>
  <c r="K23"/>
  <c r="P23"/>
  <c r="Z23" i="29"/>
  <c r="X23" i="34" s="1"/>
  <c r="V23" i="29"/>
  <c r="T23" i="34" s="1"/>
  <c r="R23" i="29"/>
  <c r="P23" i="34" s="1"/>
  <c r="N23" i="29"/>
  <c r="L23" i="34" s="1"/>
  <c r="J23" i="29"/>
  <c r="H23" i="34" s="1"/>
  <c r="Y22" i="29"/>
  <c r="W22" i="34" s="1"/>
  <c r="U22" i="29"/>
  <c r="S22" i="34" s="1"/>
  <c r="Q22" i="29"/>
  <c r="O22" i="34" s="1"/>
  <c r="M22" i="29"/>
  <c r="K22" i="34" s="1"/>
  <c r="I22" i="29"/>
  <c r="G22" i="34" s="1"/>
  <c r="X21" i="29"/>
  <c r="V21" i="34" s="1"/>
  <c r="T21" i="29"/>
  <c r="R21" i="34" s="1"/>
  <c r="P21" i="29"/>
  <c r="N21" i="34" s="1"/>
  <c r="L21" i="29"/>
  <c r="J21" i="34" s="1"/>
  <c r="AA20" i="29"/>
  <c r="Y20" i="34" s="1"/>
  <c r="W20" i="29"/>
  <c r="U20" i="34" s="1"/>
  <c r="S20" i="29"/>
  <c r="Q20" i="34" s="1"/>
  <c r="O20" i="29"/>
  <c r="M20" i="34" s="1"/>
  <c r="K20" i="29"/>
  <c r="I20" i="34" s="1"/>
  <c r="Z19" i="29"/>
  <c r="X19" i="34" s="1"/>
  <c r="V19" i="29"/>
  <c r="T19" i="34" s="1"/>
  <c r="R19" i="29"/>
  <c r="P19" i="34" s="1"/>
  <c r="N19" i="29"/>
  <c r="L19" i="34" s="1"/>
  <c r="J19" i="29"/>
  <c r="H19" i="34" s="1"/>
  <c r="Y18" i="29"/>
  <c r="W18" i="34" s="1"/>
  <c r="U18" i="29"/>
  <c r="S18" i="34" s="1"/>
  <c r="Q18" i="29"/>
  <c r="O18" i="34" s="1"/>
  <c r="M18" i="29"/>
  <c r="K18" i="34" s="1"/>
  <c r="I18" i="29"/>
  <c r="G18" i="34" s="1"/>
  <c r="X17" i="29"/>
  <c r="V17" i="34" s="1"/>
  <c r="T17" i="29"/>
  <c r="R17" i="34" s="1"/>
  <c r="P17" i="29"/>
  <c r="N17" i="34" s="1"/>
  <c r="L17" i="29"/>
  <c r="J17" i="34" s="1"/>
  <c r="AA16" i="29"/>
  <c r="Y16" i="34" s="1"/>
  <c r="W16" i="29"/>
  <c r="U16" i="34" s="1"/>
  <c r="S16" i="29"/>
  <c r="Q16" i="34" s="1"/>
  <c r="O16" i="29"/>
  <c r="M16" i="34" s="1"/>
  <c r="K16" i="29"/>
  <c r="I16" i="34" s="1"/>
  <c r="Z15" i="29"/>
  <c r="X15" i="34" s="1"/>
  <c r="V15" i="29"/>
  <c r="T15" i="34" s="1"/>
  <c r="R15" i="29"/>
  <c r="P15" i="34" s="1"/>
  <c r="N15" i="29"/>
  <c r="L15" i="34" s="1"/>
  <c r="J15" i="29"/>
  <c r="H15" i="34" s="1"/>
  <c r="Y14" i="29"/>
  <c r="W14" i="34" s="1"/>
  <c r="U14" i="29"/>
  <c r="S14" i="34" s="1"/>
  <c r="Q14" i="29"/>
  <c r="O14" i="34" s="1"/>
  <c r="M14" i="29"/>
  <c r="K14" i="34" s="1"/>
  <c r="I14" i="29"/>
  <c r="G14" i="34" s="1"/>
  <c r="X13" i="29"/>
  <c r="V13" i="34" s="1"/>
  <c r="T13" i="29"/>
  <c r="R13" i="34" s="1"/>
  <c r="P13" i="29"/>
  <c r="N13" i="34" s="1"/>
  <c r="L13" i="29"/>
  <c r="J13" i="34" s="1"/>
  <c r="AA12" i="29"/>
  <c r="Y12" i="34" s="1"/>
  <c r="W12" i="29"/>
  <c r="U12" i="34" s="1"/>
  <c r="S12" i="29"/>
  <c r="Q12" i="34" s="1"/>
  <c r="O12" i="29"/>
  <c r="M12" i="34" s="1"/>
  <c r="K12" i="29"/>
  <c r="I12" i="34" s="1"/>
  <c r="Z11" i="29"/>
  <c r="X11" i="34" s="1"/>
  <c r="V11" i="29"/>
  <c r="T11" i="34" s="1"/>
  <c r="R11" i="29"/>
  <c r="P11" i="34" s="1"/>
  <c r="N11" i="29"/>
  <c r="L11" i="34" s="1"/>
  <c r="J11" i="29"/>
  <c r="H11" i="34" s="1"/>
  <c r="Y10" i="29"/>
  <c r="W10" i="34" s="1"/>
  <c r="U10" i="29"/>
  <c r="S10" i="34" s="1"/>
  <c r="Q10" i="29"/>
  <c r="O10" i="34" s="1"/>
  <c r="M10" i="29"/>
  <c r="K10" i="34" s="1"/>
  <c r="I10" i="29"/>
  <c r="G10" i="34" s="1"/>
  <c r="X9" i="29"/>
  <c r="V9" i="34" s="1"/>
  <c r="T9" i="29"/>
  <c r="R9" i="34" s="1"/>
  <c r="P9" i="29"/>
  <c r="N9" i="34" s="1"/>
  <c r="L9" i="29"/>
  <c r="J9" i="34" s="1"/>
  <c r="AA8" i="29"/>
  <c r="Y8" i="34" s="1"/>
  <c r="W8" i="29"/>
  <c r="U8" i="34" s="1"/>
  <c r="S8" i="29"/>
  <c r="Q8" i="34" s="1"/>
  <c r="O8" i="29"/>
  <c r="M8" i="34" s="1"/>
  <c r="K8" i="29"/>
  <c r="I8" i="34" s="1"/>
  <c r="Z7" i="29"/>
  <c r="X7" i="34" s="1"/>
  <c r="V7" i="29"/>
  <c r="T7" i="34" s="1"/>
  <c r="R7" i="29"/>
  <c r="P7" i="34" s="1"/>
  <c r="N7" i="29"/>
  <c r="L7" i="34" s="1"/>
  <c r="J7" i="29"/>
  <c r="H7" i="34" s="1"/>
  <c r="Y6" i="29"/>
  <c r="W6" i="34" s="1"/>
  <c r="U6" i="29"/>
  <c r="S6" i="34" s="1"/>
  <c r="Q6" i="29"/>
  <c r="O6" i="34" s="1"/>
  <c r="M6" i="29"/>
  <c r="K6" i="34" s="1"/>
  <c r="I6" i="29"/>
  <c r="G6" i="34" s="1"/>
  <c r="X5" i="29"/>
  <c r="V5" i="34" s="1"/>
  <c r="T5" i="29"/>
  <c r="R5" i="34" s="1"/>
  <c r="P5" i="29"/>
  <c r="N5" i="34" s="1"/>
  <c r="L5" i="29"/>
  <c r="J5" i="34" s="1"/>
  <c r="AA4" i="29"/>
  <c r="Y4" i="34" s="1"/>
  <c r="W4" i="29"/>
  <c r="U4" i="34" s="1"/>
  <c r="S4" i="29"/>
  <c r="Q4" i="34" s="1"/>
  <c r="O4" i="29"/>
  <c r="M4" i="34" s="1"/>
  <c r="K4" i="29"/>
  <c r="I4" i="34" s="1"/>
  <c r="AA23" i="29"/>
  <c r="Y23" i="34" s="1"/>
  <c r="W23" i="29"/>
  <c r="U23" i="34" s="1"/>
  <c r="S23" i="29"/>
  <c r="Q23" i="34" s="1"/>
  <c r="O23" i="29"/>
  <c r="M23" i="34" s="1"/>
  <c r="K23" i="29"/>
  <c r="I23" i="34" s="1"/>
  <c r="Z22" i="29"/>
  <c r="X22" i="34" s="1"/>
  <c r="V22" i="29"/>
  <c r="T22" i="34" s="1"/>
  <c r="R22" i="29"/>
  <c r="P22" i="34" s="1"/>
  <c r="N22" i="29"/>
  <c r="L22" i="34" s="1"/>
  <c r="J22" i="29"/>
  <c r="H22" i="34" s="1"/>
  <c r="Y21" i="29"/>
  <c r="W21" i="34" s="1"/>
  <c r="U21" i="29"/>
  <c r="S21" i="34" s="1"/>
  <c r="Q21" i="29"/>
  <c r="O21" i="34" s="1"/>
  <c r="M21" i="29"/>
  <c r="K21" i="34" s="1"/>
  <c r="I21" i="29"/>
  <c r="G21" i="34" s="1"/>
  <c r="X20" i="29"/>
  <c r="V20" i="34" s="1"/>
  <c r="T20" i="29"/>
  <c r="R20" i="34" s="1"/>
  <c r="P20" i="29"/>
  <c r="N20" i="34" s="1"/>
  <c r="L20" i="29"/>
  <c r="J20" i="34" s="1"/>
  <c r="AA19" i="29"/>
  <c r="Y19" i="34" s="1"/>
  <c r="W19" i="29"/>
  <c r="U19" i="34" s="1"/>
  <c r="S19" i="29"/>
  <c r="Q19" i="34" s="1"/>
  <c r="O19" i="29"/>
  <c r="M19" i="34" s="1"/>
  <c r="K19" i="29"/>
  <c r="I19" i="34" s="1"/>
  <c r="Z18" i="29"/>
  <c r="X18" i="34" s="1"/>
  <c r="V18" i="29"/>
  <c r="T18" i="34" s="1"/>
  <c r="R18" i="29"/>
  <c r="P18" i="34" s="1"/>
  <c r="N18" i="29"/>
  <c r="L18" i="34" s="1"/>
  <c r="J18" i="29"/>
  <c r="H18" i="34" s="1"/>
  <c r="Y17" i="29"/>
  <c r="W17" i="34" s="1"/>
  <c r="U17" i="29"/>
  <c r="S17" i="34" s="1"/>
  <c r="Q17" i="29"/>
  <c r="O17" i="34" s="1"/>
  <c r="M17" i="29"/>
  <c r="K17" i="34" s="1"/>
  <c r="I17" i="29"/>
  <c r="G17" i="34" s="1"/>
  <c r="X16" i="29"/>
  <c r="V16" i="34" s="1"/>
  <c r="T16" i="29"/>
  <c r="R16" i="34" s="1"/>
  <c r="P16" i="29"/>
  <c r="N16" i="34" s="1"/>
  <c r="L16" i="29"/>
  <c r="J16" i="34" s="1"/>
  <c r="AA15" i="29"/>
  <c r="Y15" i="34" s="1"/>
  <c r="W15" i="29"/>
  <c r="U15" i="34" s="1"/>
  <c r="S15" i="29"/>
  <c r="Q15" i="34" s="1"/>
  <c r="O15" i="29"/>
  <c r="M15" i="34" s="1"/>
  <c r="K15" i="29"/>
  <c r="I15" i="34" s="1"/>
  <c r="Z14" i="29"/>
  <c r="X14" i="34" s="1"/>
  <c r="V14" i="29"/>
  <c r="T14" i="34" s="1"/>
  <c r="R14" i="29"/>
  <c r="P14" i="34" s="1"/>
  <c r="N14" i="29"/>
  <c r="L14" i="34" s="1"/>
  <c r="J14" i="29"/>
  <c r="H14" i="34" s="1"/>
  <c r="Y13" i="29"/>
  <c r="W13" i="34" s="1"/>
  <c r="U13" i="29"/>
  <c r="S13" i="34" s="1"/>
  <c r="Q13" i="29"/>
  <c r="O13" i="34" s="1"/>
  <c r="M13" i="29"/>
  <c r="K13" i="34" s="1"/>
  <c r="I13" i="29"/>
  <c r="G13" i="34" s="1"/>
  <c r="X12" i="29"/>
  <c r="V12" i="34" s="1"/>
  <c r="T12" i="29"/>
  <c r="R12" i="34" s="1"/>
  <c r="P12" i="29"/>
  <c r="N12" i="34" s="1"/>
  <c r="L12" i="29"/>
  <c r="J12" i="34" s="1"/>
  <c r="AA11" i="29"/>
  <c r="Y11" i="34" s="1"/>
  <c r="W11" i="29"/>
  <c r="U11" i="34" s="1"/>
  <c r="S11" i="29"/>
  <c r="Q11" i="34" s="1"/>
  <c r="O11" i="29"/>
  <c r="M11" i="34" s="1"/>
  <c r="K11" i="29"/>
  <c r="I11" i="34" s="1"/>
  <c r="Z10" i="29"/>
  <c r="X10" i="34" s="1"/>
  <c r="V10" i="29"/>
  <c r="T10" i="34" s="1"/>
  <c r="R10" i="29"/>
  <c r="P10" i="34" s="1"/>
  <c r="N10" i="29"/>
  <c r="L10" i="34" s="1"/>
  <c r="J10" i="29"/>
  <c r="H10" i="34" s="1"/>
  <c r="Y9" i="29"/>
  <c r="W9" i="34" s="1"/>
  <c r="U9" i="29"/>
  <c r="S9" i="34" s="1"/>
  <c r="Q9" i="29"/>
  <c r="O9" i="34" s="1"/>
  <c r="M9" i="29"/>
  <c r="K9" i="34" s="1"/>
  <c r="I9" i="29"/>
  <c r="G9" i="34" s="1"/>
  <c r="X8" i="29"/>
  <c r="V8" i="34" s="1"/>
  <c r="T8" i="29"/>
  <c r="R8" i="34" s="1"/>
  <c r="P8" i="29"/>
  <c r="N8" i="34" s="1"/>
  <c r="L8" i="29"/>
  <c r="J8" i="34" s="1"/>
  <c r="X23" i="28"/>
  <c r="Z21"/>
  <c r="V21"/>
  <c r="R22"/>
  <c r="T23"/>
  <c r="K4"/>
  <c r="O4"/>
  <c r="J5"/>
  <c r="N5"/>
  <c r="R5"/>
  <c r="K6"/>
  <c r="O6"/>
  <c r="J7"/>
  <c r="N7"/>
  <c r="R7"/>
  <c r="K8"/>
  <c r="O8"/>
  <c r="J9"/>
  <c r="N9"/>
  <c r="R9"/>
  <c r="K10"/>
  <c r="O10"/>
  <c r="J11"/>
  <c r="N11"/>
  <c r="R11"/>
  <c r="K12"/>
  <c r="O12"/>
  <c r="J13"/>
  <c r="N13"/>
  <c r="R13"/>
  <c r="K14"/>
  <c r="O14"/>
  <c r="J15"/>
  <c r="N15"/>
  <c r="R15"/>
  <c r="K16"/>
  <c r="O16"/>
  <c r="J17"/>
  <c r="N17"/>
  <c r="R17"/>
  <c r="K18"/>
  <c r="O18"/>
  <c r="J19"/>
  <c r="N19"/>
  <c r="R19"/>
  <c r="K20"/>
  <c r="O20"/>
  <c r="J21"/>
  <c r="N21"/>
  <c r="R21"/>
  <c r="K22"/>
  <c r="O22"/>
  <c r="J23"/>
  <c r="N23"/>
  <c r="R23"/>
  <c r="V4"/>
  <c r="Z4"/>
  <c r="U5"/>
  <c r="Y5"/>
  <c r="T6"/>
  <c r="X6"/>
  <c r="S7"/>
  <c r="W7"/>
  <c r="AA7"/>
  <c r="V8"/>
  <c r="Z8"/>
  <c r="U9"/>
  <c r="Y9"/>
  <c r="T10"/>
  <c r="X10"/>
  <c r="S11"/>
  <c r="W11"/>
  <c r="AA11"/>
  <c r="V12"/>
  <c r="Z12"/>
  <c r="U13"/>
  <c r="Y13"/>
  <c r="T14"/>
  <c r="X14"/>
  <c r="S15"/>
  <c r="W15"/>
  <c r="AA15"/>
  <c r="V16"/>
  <c r="Z16"/>
  <c r="U17"/>
  <c r="Y17"/>
  <c r="T18"/>
  <c r="X18"/>
  <c r="S19"/>
  <c r="W19"/>
  <c r="AA19"/>
  <c r="V20"/>
  <c r="Z20"/>
  <c r="U21"/>
  <c r="Y21"/>
  <c r="T22"/>
  <c r="X22"/>
  <c r="S23"/>
  <c r="W23"/>
  <c r="AA23"/>
  <c r="L4"/>
  <c r="P4"/>
  <c r="I5"/>
  <c r="M5"/>
  <c r="Q5"/>
  <c r="L6"/>
  <c r="P6"/>
  <c r="I7"/>
  <c r="M7"/>
  <c r="Q7"/>
  <c r="L8"/>
  <c r="P8"/>
  <c r="I9"/>
  <c r="M9"/>
  <c r="Q9"/>
  <c r="L10"/>
  <c r="P10"/>
  <c r="I11"/>
  <c r="M11"/>
  <c r="Q11"/>
  <c r="L12"/>
  <c r="P12"/>
  <c r="I13"/>
  <c r="M13"/>
  <c r="Q13"/>
  <c r="L14"/>
  <c r="P14"/>
  <c r="I15"/>
  <c r="M15"/>
  <c r="Q15"/>
  <c r="L16"/>
  <c r="P16"/>
  <c r="I17"/>
  <c r="M17"/>
  <c r="Q17"/>
  <c r="L18"/>
  <c r="P18"/>
  <c r="I19"/>
  <c r="M19"/>
  <c r="Q19"/>
  <c r="L20"/>
  <c r="P20"/>
  <c r="I21"/>
  <c r="M21"/>
  <c r="Q21"/>
  <c r="L22"/>
  <c r="P22"/>
  <c r="I23"/>
  <c r="M23"/>
  <c r="Q23"/>
  <c r="U4"/>
  <c r="Y4"/>
  <c r="T5"/>
  <c r="X5"/>
  <c r="S6"/>
  <c r="W6"/>
  <c r="AA6"/>
  <c r="V7"/>
  <c r="Z7"/>
  <c r="U8"/>
  <c r="Y8"/>
  <c r="T9"/>
  <c r="X9"/>
  <c r="S10"/>
  <c r="W10"/>
  <c r="AA10"/>
  <c r="V11"/>
  <c r="Z11"/>
  <c r="U12"/>
  <c r="Y12"/>
  <c r="T13"/>
  <c r="X13"/>
  <c r="S14"/>
  <c r="W14"/>
  <c r="AA14"/>
  <c r="V15"/>
  <c r="Z15"/>
  <c r="U16"/>
  <c r="Y16"/>
  <c r="T17"/>
  <c r="X17"/>
  <c r="S18"/>
  <c r="W18"/>
  <c r="AA18"/>
  <c r="V19"/>
  <c r="Z19"/>
  <c r="U20"/>
  <c r="Y20"/>
  <c r="T21"/>
  <c r="X21"/>
  <c r="S22"/>
  <c r="W22"/>
  <c r="AA22"/>
  <c r="V23"/>
  <c r="Z23"/>
  <c r="I4"/>
  <c r="M4"/>
  <c r="Q4"/>
  <c r="L5"/>
  <c r="P5"/>
  <c r="I6"/>
  <c r="M6"/>
  <c r="Q6"/>
  <c r="L7"/>
  <c r="P7"/>
  <c r="I8"/>
  <c r="M8"/>
  <c r="Q8"/>
  <c r="L9"/>
  <c r="P9"/>
  <c r="I10"/>
  <c r="M10"/>
  <c r="Q10"/>
  <c r="L11"/>
  <c r="P11"/>
  <c r="I12"/>
  <c r="M12"/>
  <c r="Q12"/>
  <c r="L13"/>
  <c r="P13"/>
  <c r="I14"/>
  <c r="M14"/>
  <c r="Q14"/>
  <c r="L15"/>
  <c r="P15"/>
  <c r="I16"/>
  <c r="M16"/>
  <c r="Q16"/>
  <c r="L17"/>
  <c r="P17"/>
  <c r="I18"/>
  <c r="M18"/>
  <c r="Q18"/>
  <c r="L19"/>
  <c r="P19"/>
  <c r="I20"/>
  <c r="M20"/>
  <c r="Q20"/>
  <c r="L21"/>
  <c r="P21"/>
  <c r="T4"/>
  <c r="X4"/>
  <c r="S5"/>
  <c r="W5"/>
  <c r="AA5"/>
  <c r="V6"/>
  <c r="Z6"/>
  <c r="U7"/>
  <c r="Y7"/>
  <c r="T8"/>
  <c r="X8"/>
  <c r="S9"/>
  <c r="W9"/>
  <c r="AA9"/>
  <c r="V10"/>
  <c r="Z10"/>
  <c r="U11"/>
  <c r="Y11"/>
  <c r="T12"/>
  <c r="X12"/>
  <c r="S13"/>
  <c r="W13"/>
  <c r="AA13"/>
  <c r="V14"/>
  <c r="Z14"/>
  <c r="U15"/>
  <c r="Y15"/>
  <c r="T16"/>
  <c r="X16"/>
  <c r="S17"/>
  <c r="W17"/>
  <c r="AA17"/>
  <c r="V18"/>
  <c r="Z18"/>
  <c r="U19"/>
  <c r="Y19"/>
  <c r="T20"/>
  <c r="X20"/>
  <c r="S21"/>
  <c r="W21"/>
  <c r="AA21"/>
  <c r="V22"/>
  <c r="Z22"/>
  <c r="U23"/>
  <c r="Y23"/>
  <c r="J4"/>
  <c r="N4"/>
  <c r="R4"/>
  <c r="K5"/>
  <c r="O5"/>
  <c r="J6"/>
  <c r="N6"/>
  <c r="R6"/>
  <c r="K7"/>
  <c r="O7"/>
  <c r="J8"/>
  <c r="N8"/>
  <c r="R8"/>
  <c r="K9"/>
  <c r="O9"/>
  <c r="J10"/>
  <c r="N10"/>
  <c r="R10"/>
  <c r="K11"/>
  <c r="O11"/>
  <c r="J12"/>
  <c r="N12"/>
  <c r="R12"/>
  <c r="K13"/>
  <c r="O13"/>
  <c r="J14"/>
  <c r="N14"/>
  <c r="R14"/>
  <c r="K15"/>
  <c r="O15"/>
  <c r="J16"/>
  <c r="N16"/>
  <c r="R16"/>
  <c r="K17"/>
  <c r="O17"/>
  <c r="J18"/>
  <c r="N18"/>
  <c r="R18"/>
  <c r="K19"/>
  <c r="O19"/>
  <c r="J20"/>
  <c r="N20"/>
  <c r="R20"/>
  <c r="K21"/>
  <c r="O21"/>
  <c r="S4"/>
  <c r="W4"/>
  <c r="AA4"/>
  <c r="V5"/>
  <c r="Z5"/>
  <c r="U6"/>
  <c r="Y6"/>
  <c r="T7"/>
  <c r="X7"/>
  <c r="S8"/>
  <c r="W8"/>
  <c r="AA8"/>
  <c r="V9"/>
  <c r="Z9"/>
  <c r="U10"/>
  <c r="Y10"/>
  <c r="T11"/>
  <c r="X11"/>
  <c r="S12"/>
  <c r="W12"/>
  <c r="AA12"/>
  <c r="V13"/>
  <c r="Z13"/>
  <c r="U14"/>
  <c r="Y14"/>
  <c r="T15"/>
  <c r="X15"/>
  <c r="S16"/>
  <c r="W16"/>
  <c r="AA16"/>
  <c r="V17"/>
  <c r="Z17"/>
  <c r="U18"/>
  <c r="Y18"/>
  <c r="T19"/>
  <c r="X19"/>
  <c r="X23" i="27"/>
  <c r="I23" i="25"/>
  <c r="Z22" i="27"/>
  <c r="V22"/>
  <c r="K4"/>
  <c r="O4"/>
  <c r="S4"/>
  <c r="W4"/>
  <c r="AA4"/>
  <c r="K5"/>
  <c r="O5"/>
  <c r="S5"/>
  <c r="W5"/>
  <c r="AA5"/>
  <c r="K6"/>
  <c r="O6"/>
  <c r="S6"/>
  <c r="W6"/>
  <c r="AA6"/>
  <c r="K7"/>
  <c r="O7"/>
  <c r="S7"/>
  <c r="W7"/>
  <c r="AA7"/>
  <c r="K8"/>
  <c r="O8"/>
  <c r="S8"/>
  <c r="W8"/>
  <c r="AA8"/>
  <c r="K9"/>
  <c r="O9"/>
  <c r="S9"/>
  <c r="W9"/>
  <c r="AA9"/>
  <c r="K10"/>
  <c r="O10"/>
  <c r="S10"/>
  <c r="W10"/>
  <c r="AA10"/>
  <c r="K11"/>
  <c r="O11"/>
  <c r="S11"/>
  <c r="W11"/>
  <c r="AA11"/>
  <c r="K12"/>
  <c r="O12"/>
  <c r="S12"/>
  <c r="W12"/>
  <c r="AA12"/>
  <c r="K13"/>
  <c r="O13"/>
  <c r="S13"/>
  <c r="W13"/>
  <c r="AA13"/>
  <c r="K14"/>
  <c r="O14"/>
  <c r="S14"/>
  <c r="W14"/>
  <c r="AA14"/>
  <c r="K15"/>
  <c r="O15"/>
  <c r="S15"/>
  <c r="W15"/>
  <c r="AA15"/>
  <c r="K16"/>
  <c r="O16"/>
  <c r="S16"/>
  <c r="W16"/>
  <c r="AA16"/>
  <c r="K17"/>
  <c r="O17"/>
  <c r="S17"/>
  <c r="W17"/>
  <c r="AA17"/>
  <c r="K18"/>
  <c r="O18"/>
  <c r="S18"/>
  <c r="W18"/>
  <c r="AA18"/>
  <c r="K19"/>
  <c r="O19"/>
  <c r="S19"/>
  <c r="W19"/>
  <c r="AA19"/>
  <c r="K20"/>
  <c r="O20"/>
  <c r="S20"/>
  <c r="W20"/>
  <c r="AA20"/>
  <c r="K21"/>
  <c r="O21"/>
  <c r="S21"/>
  <c r="W21"/>
  <c r="AA21"/>
  <c r="K22"/>
  <c r="O22"/>
  <c r="S22"/>
  <c r="W22"/>
  <c r="AA22"/>
  <c r="L4"/>
  <c r="P4"/>
  <c r="T4"/>
  <c r="X4"/>
  <c r="J5"/>
  <c r="N5"/>
  <c r="R5"/>
  <c r="V5"/>
  <c r="Z5"/>
  <c r="L6"/>
  <c r="P6"/>
  <c r="T6"/>
  <c r="X6"/>
  <c r="J7"/>
  <c r="N7"/>
  <c r="R7"/>
  <c r="V7"/>
  <c r="Z7"/>
  <c r="L8"/>
  <c r="P8"/>
  <c r="T8"/>
  <c r="X8"/>
  <c r="J9"/>
  <c r="N9"/>
  <c r="R9"/>
  <c r="V9"/>
  <c r="Z9"/>
  <c r="L10"/>
  <c r="P10"/>
  <c r="T10"/>
  <c r="X10"/>
  <c r="J11"/>
  <c r="N11"/>
  <c r="R11"/>
  <c r="V11"/>
  <c r="Z11"/>
  <c r="L12"/>
  <c r="P12"/>
  <c r="T12"/>
  <c r="X12"/>
  <c r="J13"/>
  <c r="N13"/>
  <c r="R13"/>
  <c r="V13"/>
  <c r="Z13"/>
  <c r="L14"/>
  <c r="P14"/>
  <c r="T14"/>
  <c r="X14"/>
  <c r="J15"/>
  <c r="N15"/>
  <c r="R15"/>
  <c r="V15"/>
  <c r="Z15"/>
  <c r="L16"/>
  <c r="P16"/>
  <c r="T16"/>
  <c r="X16"/>
  <c r="J17"/>
  <c r="N17"/>
  <c r="R17"/>
  <c r="V17"/>
  <c r="Z17"/>
  <c r="L18"/>
  <c r="P18"/>
  <c r="T18"/>
  <c r="X18"/>
  <c r="J19"/>
  <c r="N19"/>
  <c r="R19"/>
  <c r="V19"/>
  <c r="Z19"/>
  <c r="L20"/>
  <c r="P20"/>
  <c r="T20"/>
  <c r="X20"/>
  <c r="J21"/>
  <c r="N21"/>
  <c r="R21"/>
  <c r="V21"/>
  <c r="Z21"/>
  <c r="L22"/>
  <c r="P22"/>
  <c r="T22"/>
  <c r="X22"/>
  <c r="J23"/>
  <c r="N23"/>
  <c r="R23"/>
  <c r="V23"/>
  <c r="Z23"/>
  <c r="I4"/>
  <c r="M4"/>
  <c r="Q4"/>
  <c r="U4"/>
  <c r="Y4"/>
  <c r="I5"/>
  <c r="M5"/>
  <c r="Q5"/>
  <c r="U5"/>
  <c r="Y5"/>
  <c r="I6"/>
  <c r="M6"/>
  <c r="Q6"/>
  <c r="U6"/>
  <c r="Y6"/>
  <c r="I7"/>
  <c r="M7"/>
  <c r="Q7"/>
  <c r="U7"/>
  <c r="Y7"/>
  <c r="I8"/>
  <c r="M8"/>
  <c r="Q8"/>
  <c r="U8"/>
  <c r="Y8"/>
  <c r="I9"/>
  <c r="M9"/>
  <c r="Q9"/>
  <c r="U9"/>
  <c r="Y9"/>
  <c r="I10"/>
  <c r="M10"/>
  <c r="Q10"/>
  <c r="U10"/>
  <c r="Y10"/>
  <c r="I11"/>
  <c r="M11"/>
  <c r="Q11"/>
  <c r="U11"/>
  <c r="Y11"/>
  <c r="I12"/>
  <c r="M12"/>
  <c r="Q12"/>
  <c r="U12"/>
  <c r="Y12"/>
  <c r="I13"/>
  <c r="M13"/>
  <c r="Q13"/>
  <c r="U13"/>
  <c r="Y13"/>
  <c r="I14"/>
  <c r="M14"/>
  <c r="Q14"/>
  <c r="U14"/>
  <c r="Y14"/>
  <c r="I15"/>
  <c r="M15"/>
  <c r="Q15"/>
  <c r="U15"/>
  <c r="Y15"/>
  <c r="I16"/>
  <c r="M16"/>
  <c r="Q16"/>
  <c r="U16"/>
  <c r="Y16"/>
  <c r="I17"/>
  <c r="M17"/>
  <c r="Q17"/>
  <c r="U17"/>
  <c r="Y17"/>
  <c r="I18"/>
  <c r="M18"/>
  <c r="Q18"/>
  <c r="U18"/>
  <c r="Y18"/>
  <c r="I19"/>
  <c r="M19"/>
  <c r="Q19"/>
  <c r="U19"/>
  <c r="Y19"/>
  <c r="I20"/>
  <c r="M20"/>
  <c r="Q20"/>
  <c r="U20"/>
  <c r="Y20"/>
  <c r="I21"/>
  <c r="M21"/>
  <c r="Q21"/>
  <c r="U21"/>
  <c r="Y21"/>
  <c r="I22"/>
  <c r="M22"/>
  <c r="Q22"/>
  <c r="U22"/>
  <c r="Y22"/>
  <c r="J4"/>
  <c r="N4"/>
  <c r="R4"/>
  <c r="V4"/>
  <c r="Z4"/>
  <c r="L5"/>
  <c r="P5"/>
  <c r="T5"/>
  <c r="X5"/>
  <c r="J6"/>
  <c r="N6"/>
  <c r="R6"/>
  <c r="V6"/>
  <c r="Z6"/>
  <c r="L7"/>
  <c r="P7"/>
  <c r="T7"/>
  <c r="X7"/>
  <c r="J8"/>
  <c r="N8"/>
  <c r="R8"/>
  <c r="V8"/>
  <c r="Z8"/>
  <c r="L9"/>
  <c r="P9"/>
  <c r="T9"/>
  <c r="X9"/>
  <c r="J10"/>
  <c r="N10"/>
  <c r="R10"/>
  <c r="V10"/>
  <c r="Z10"/>
  <c r="L11"/>
  <c r="P11"/>
  <c r="T11"/>
  <c r="X11"/>
  <c r="J12"/>
  <c r="N12"/>
  <c r="R12"/>
  <c r="V12"/>
  <c r="Z12"/>
  <c r="L13"/>
  <c r="P13"/>
  <c r="T13"/>
  <c r="X13"/>
  <c r="J14"/>
  <c r="N14"/>
  <c r="R14"/>
  <c r="V14"/>
  <c r="Z14"/>
  <c r="L15"/>
  <c r="P15"/>
  <c r="T15"/>
  <c r="X15"/>
  <c r="J16"/>
  <c r="N16"/>
  <c r="R16"/>
  <c r="V16"/>
  <c r="Z16"/>
  <c r="L17"/>
  <c r="P17"/>
  <c r="T17"/>
  <c r="X17"/>
  <c r="J18"/>
  <c r="N18"/>
  <c r="R18"/>
  <c r="V18"/>
  <c r="Z18"/>
  <c r="L19"/>
  <c r="P19"/>
  <c r="T19"/>
  <c r="X19"/>
  <c r="J20"/>
  <c r="N20"/>
  <c r="R20"/>
  <c r="V20"/>
  <c r="Z20"/>
  <c r="L21"/>
  <c r="P21"/>
  <c r="T21"/>
  <c r="X21"/>
  <c r="V22" i="26"/>
  <c r="N22"/>
  <c r="X23"/>
  <c r="Z22"/>
  <c r="R22"/>
  <c r="J22"/>
  <c r="T23"/>
  <c r="L23"/>
  <c r="P23"/>
  <c r="K4"/>
  <c r="O4"/>
  <c r="S4"/>
  <c r="W4"/>
  <c r="AA4"/>
  <c r="K5"/>
  <c r="O5"/>
  <c r="S5"/>
  <c r="W5"/>
  <c r="AA5"/>
  <c r="K6"/>
  <c r="O6"/>
  <c r="S6"/>
  <c r="W6"/>
  <c r="AA6"/>
  <c r="K7"/>
  <c r="O7"/>
  <c r="S7"/>
  <c r="W7"/>
  <c r="AA7"/>
  <c r="K8"/>
  <c r="O8"/>
  <c r="S8"/>
  <c r="W8"/>
  <c r="AA8"/>
  <c r="K9"/>
  <c r="O9"/>
  <c r="S9"/>
  <c r="W9"/>
  <c r="AA9"/>
  <c r="K10"/>
  <c r="O10"/>
  <c r="S10"/>
  <c r="W10"/>
  <c r="AA10"/>
  <c r="K11"/>
  <c r="O11"/>
  <c r="S11"/>
  <c r="W11"/>
  <c r="AA11"/>
  <c r="K12"/>
  <c r="O12"/>
  <c r="S12"/>
  <c r="W12"/>
  <c r="AA12"/>
  <c r="K13"/>
  <c r="O13"/>
  <c r="S13"/>
  <c r="W13"/>
  <c r="AA13"/>
  <c r="K14"/>
  <c r="O14"/>
  <c r="S14"/>
  <c r="W14"/>
  <c r="AA14"/>
  <c r="K15"/>
  <c r="O15"/>
  <c r="S15"/>
  <c r="W15"/>
  <c r="AA15"/>
  <c r="K16"/>
  <c r="O16"/>
  <c r="S16"/>
  <c r="W16"/>
  <c r="AA16"/>
  <c r="K17"/>
  <c r="O17"/>
  <c r="S17"/>
  <c r="W17"/>
  <c r="AA17"/>
  <c r="K18"/>
  <c r="O18"/>
  <c r="S18"/>
  <c r="W18"/>
  <c r="AA18"/>
  <c r="K19"/>
  <c r="O19"/>
  <c r="S19"/>
  <c r="W19"/>
  <c r="AA19"/>
  <c r="K20"/>
  <c r="O20"/>
  <c r="S20"/>
  <c r="W20"/>
  <c r="AA20"/>
  <c r="K21"/>
  <c r="O21"/>
  <c r="S21"/>
  <c r="W21"/>
  <c r="AA21"/>
  <c r="K22"/>
  <c r="O22"/>
  <c r="S22"/>
  <c r="W22"/>
  <c r="AA22"/>
  <c r="L4"/>
  <c r="P4"/>
  <c r="T4"/>
  <c r="X4"/>
  <c r="J5"/>
  <c r="N5"/>
  <c r="R5"/>
  <c r="V5"/>
  <c r="Z5"/>
  <c r="L6"/>
  <c r="P6"/>
  <c r="T6"/>
  <c r="X6"/>
  <c r="J7"/>
  <c r="N7"/>
  <c r="R7"/>
  <c r="V7"/>
  <c r="Z7"/>
  <c r="L8"/>
  <c r="P8"/>
  <c r="T8"/>
  <c r="X8"/>
  <c r="J9"/>
  <c r="N9"/>
  <c r="R9"/>
  <c r="V9"/>
  <c r="Z9"/>
  <c r="L10"/>
  <c r="P10"/>
  <c r="T10"/>
  <c r="X10"/>
  <c r="J11"/>
  <c r="N11"/>
  <c r="R11"/>
  <c r="V11"/>
  <c r="Z11"/>
  <c r="L12"/>
  <c r="P12"/>
  <c r="T12"/>
  <c r="X12"/>
  <c r="J13"/>
  <c r="N13"/>
  <c r="R13"/>
  <c r="V13"/>
  <c r="Z13"/>
  <c r="L14"/>
  <c r="P14"/>
  <c r="T14"/>
  <c r="X14"/>
  <c r="J15"/>
  <c r="N15"/>
  <c r="R15"/>
  <c r="V15"/>
  <c r="Z15"/>
  <c r="L16"/>
  <c r="P16"/>
  <c r="T16"/>
  <c r="X16"/>
  <c r="J17"/>
  <c r="N17"/>
  <c r="R17"/>
  <c r="V17"/>
  <c r="Z17"/>
  <c r="L18"/>
  <c r="P18"/>
  <c r="T18"/>
  <c r="X18"/>
  <c r="J19"/>
  <c r="N19"/>
  <c r="R19"/>
  <c r="V19"/>
  <c r="Z19"/>
  <c r="L20"/>
  <c r="P20"/>
  <c r="T20"/>
  <c r="X20"/>
  <c r="J21"/>
  <c r="N21"/>
  <c r="R21"/>
  <c r="V21"/>
  <c r="Z21"/>
  <c r="L22"/>
  <c r="P22"/>
  <c r="T22"/>
  <c r="X22"/>
  <c r="J23"/>
  <c r="N23"/>
  <c r="R23"/>
  <c r="V23"/>
  <c r="Z23"/>
  <c r="I4"/>
  <c r="M4"/>
  <c r="Q4"/>
  <c r="U4"/>
  <c r="Y4"/>
  <c r="I5"/>
  <c r="M5"/>
  <c r="Q5"/>
  <c r="U5"/>
  <c r="Y5"/>
  <c r="I6"/>
  <c r="M6"/>
  <c r="Q6"/>
  <c r="U6"/>
  <c r="Y6"/>
  <c r="I7"/>
  <c r="M7"/>
  <c r="Q7"/>
  <c r="U7"/>
  <c r="Y7"/>
  <c r="I8"/>
  <c r="M8"/>
  <c r="Q8"/>
  <c r="U8"/>
  <c r="Y8"/>
  <c r="I9"/>
  <c r="M9"/>
  <c r="Q9"/>
  <c r="U9"/>
  <c r="Y9"/>
  <c r="I10"/>
  <c r="M10"/>
  <c r="Q10"/>
  <c r="U10"/>
  <c r="Y10"/>
  <c r="I11"/>
  <c r="M11"/>
  <c r="Q11"/>
  <c r="U11"/>
  <c r="Y11"/>
  <c r="I12"/>
  <c r="M12"/>
  <c r="Q12"/>
  <c r="U12"/>
  <c r="Y12"/>
  <c r="I13"/>
  <c r="M13"/>
  <c r="Q13"/>
  <c r="U13"/>
  <c r="Y13"/>
  <c r="I14"/>
  <c r="M14"/>
  <c r="Q14"/>
  <c r="U14"/>
  <c r="Y14"/>
  <c r="I15"/>
  <c r="M15"/>
  <c r="Q15"/>
  <c r="U15"/>
  <c r="Y15"/>
  <c r="I16"/>
  <c r="M16"/>
  <c r="Q16"/>
  <c r="U16"/>
  <c r="Y16"/>
  <c r="I17"/>
  <c r="M17"/>
  <c r="Q17"/>
  <c r="U17"/>
  <c r="Y17"/>
  <c r="I18"/>
  <c r="M18"/>
  <c r="Q18"/>
  <c r="U18"/>
  <c r="Y18"/>
  <c r="I19"/>
  <c r="M19"/>
  <c r="Q19"/>
  <c r="U19"/>
  <c r="Y19"/>
  <c r="I20"/>
  <c r="M20"/>
  <c r="Q20"/>
  <c r="U20"/>
  <c r="Y20"/>
  <c r="I21"/>
  <c r="M21"/>
  <c r="Q21"/>
  <c r="U21"/>
  <c r="Y21"/>
  <c r="I22"/>
  <c r="M22"/>
  <c r="Q22"/>
  <c r="U22"/>
  <c r="Y22"/>
  <c r="J4"/>
  <c r="N4"/>
  <c r="R4"/>
  <c r="V4"/>
  <c r="Z4"/>
  <c r="L5"/>
  <c r="P5"/>
  <c r="T5"/>
  <c r="X5"/>
  <c r="J6"/>
  <c r="N6"/>
  <c r="R6"/>
  <c r="V6"/>
  <c r="Z6"/>
  <c r="L7"/>
  <c r="P7"/>
  <c r="T7"/>
  <c r="X7"/>
  <c r="J8"/>
  <c r="N8"/>
  <c r="R8"/>
  <c r="V8"/>
  <c r="Z8"/>
  <c r="L9"/>
  <c r="P9"/>
  <c r="T9"/>
  <c r="X9"/>
  <c r="J10"/>
  <c r="N10"/>
  <c r="R10"/>
  <c r="V10"/>
  <c r="Z10"/>
  <c r="L11"/>
  <c r="P11"/>
  <c r="T11"/>
  <c r="X11"/>
  <c r="J12"/>
  <c r="N12"/>
  <c r="R12"/>
  <c r="V12"/>
  <c r="Z12"/>
  <c r="L13"/>
  <c r="P13"/>
  <c r="T13"/>
  <c r="X13"/>
  <c r="J14"/>
  <c r="N14"/>
  <c r="R14"/>
  <c r="V14"/>
  <c r="Z14"/>
  <c r="L15"/>
  <c r="P15"/>
  <c r="T15"/>
  <c r="X15"/>
  <c r="J16"/>
  <c r="N16"/>
  <c r="R16"/>
  <c r="V16"/>
  <c r="Z16"/>
  <c r="L17"/>
  <c r="P17"/>
  <c r="T17"/>
  <c r="X17"/>
  <c r="J18"/>
  <c r="N18"/>
  <c r="R18"/>
  <c r="V18"/>
  <c r="Z18"/>
  <c r="L19"/>
  <c r="P19"/>
  <c r="T19"/>
  <c r="X19"/>
  <c r="J20"/>
  <c r="N20"/>
  <c r="R20"/>
  <c r="V20"/>
  <c r="Z20"/>
  <c r="L21"/>
  <c r="P21"/>
  <c r="T21"/>
  <c r="X21"/>
  <c r="C23" i="25"/>
  <c r="J22"/>
  <c r="K4"/>
  <c r="K5"/>
  <c r="K6"/>
  <c r="K7"/>
  <c r="K8"/>
  <c r="K9"/>
  <c r="K10"/>
  <c r="K11"/>
  <c r="K12"/>
  <c r="K13"/>
  <c r="K14"/>
  <c r="K15"/>
  <c r="K16"/>
  <c r="K17"/>
  <c r="K18"/>
  <c r="K19"/>
  <c r="K20"/>
  <c r="K21"/>
  <c r="K22"/>
  <c r="J5"/>
  <c r="J7"/>
  <c r="J9"/>
  <c r="J11"/>
  <c r="J13"/>
  <c r="J15"/>
  <c r="J17"/>
  <c r="J19"/>
  <c r="J21"/>
  <c r="J23"/>
  <c r="I4"/>
  <c r="I5"/>
  <c r="I6"/>
  <c r="I7"/>
  <c r="I8"/>
  <c r="I9"/>
  <c r="I10"/>
  <c r="I11"/>
  <c r="I12"/>
  <c r="I13"/>
  <c r="I14"/>
  <c r="I15"/>
  <c r="I16"/>
  <c r="I17"/>
  <c r="I18"/>
  <c r="I19"/>
  <c r="I20"/>
  <c r="I21"/>
  <c r="I22"/>
  <c r="J4"/>
  <c r="J6"/>
  <c r="J8"/>
  <c r="J10"/>
  <c r="J12"/>
  <c r="J14"/>
  <c r="J16"/>
  <c r="J18"/>
  <c r="J20"/>
  <c r="C6" i="24"/>
  <c r="C5"/>
  <c r="C4"/>
  <c r="C6" i="18"/>
  <c r="C5"/>
  <c r="C4"/>
  <c r="B5"/>
  <c r="B6"/>
  <c r="B7"/>
  <c r="B8"/>
  <c r="B9"/>
  <c r="B10"/>
  <c r="B11"/>
  <c r="B12"/>
  <c r="B13"/>
  <c r="B14"/>
  <c r="B15"/>
  <c r="B16"/>
  <c r="B17"/>
  <c r="B18"/>
  <c r="B19"/>
  <c r="B20"/>
  <c r="B21"/>
  <c r="B22"/>
  <c r="B23"/>
  <c r="B4"/>
  <c r="W2"/>
  <c r="Z2"/>
  <c r="X2"/>
  <c r="V2"/>
  <c r="T2"/>
  <c r="R2"/>
  <c r="P2"/>
  <c r="N2"/>
  <c r="L2"/>
  <c r="Y2"/>
  <c r="S2"/>
  <c r="Q2"/>
  <c r="O2"/>
  <c r="M2"/>
  <c r="K2"/>
  <c r="Y1"/>
  <c r="W1"/>
  <c r="U1"/>
  <c r="S1"/>
  <c r="Q1"/>
  <c r="O1"/>
  <c r="M1"/>
  <c r="K1"/>
  <c r="J15" i="24" l="1"/>
  <c r="H15" i="35" s="1"/>
  <c r="I15" i="24"/>
  <c r="G15" i="35" s="1"/>
  <c r="I7" i="24"/>
  <c r="G7" i="35" s="1"/>
  <c r="K4" i="24"/>
  <c r="I4" i="35" s="1"/>
  <c r="I23" i="24"/>
  <c r="J20"/>
  <c r="H20" i="35" s="1"/>
  <c r="K20" i="24"/>
  <c r="I20" i="35" s="1"/>
  <c r="K12" i="24"/>
  <c r="I12" i="35" s="1"/>
  <c r="J6" i="24"/>
  <c r="H6" i="35" s="1"/>
  <c r="J17" i="24"/>
  <c r="H17" i="35" s="1"/>
  <c r="I17" i="24"/>
  <c r="G17" i="35" s="1"/>
  <c r="K22" i="24"/>
  <c r="I22" i="35" s="1"/>
  <c r="J4" i="24"/>
  <c r="H4" i="35" s="1"/>
  <c r="J19" i="24"/>
  <c r="H19" i="35" s="1"/>
  <c r="K6" i="24"/>
  <c r="I6" i="35" s="1"/>
  <c r="I20" i="24"/>
  <c r="G20" i="35" s="1"/>
  <c r="K21" i="24"/>
  <c r="I21" i="35" s="1"/>
  <c r="J10" i="24"/>
  <c r="H10" i="35" s="1"/>
  <c r="K15" i="24"/>
  <c r="I15" i="35" s="1"/>
  <c r="J18" i="24"/>
  <c r="H18" i="35" s="1"/>
  <c r="I22" i="24"/>
  <c r="G22" i="35" s="1"/>
  <c r="I14" i="24"/>
  <c r="G14" i="35" s="1"/>
  <c r="I6" i="24"/>
  <c r="G6" i="35" s="1"/>
  <c r="J13" i="24"/>
  <c r="H13" i="35" s="1"/>
  <c r="K19" i="24"/>
  <c r="I19" i="35" s="1"/>
  <c r="K11" i="24"/>
  <c r="I11" i="35" s="1"/>
  <c r="J22" i="24"/>
  <c r="I16"/>
  <c r="G16" i="35" s="1"/>
  <c r="K5" i="24"/>
  <c r="I5" i="35" s="1"/>
  <c r="J8" i="24"/>
  <c r="H8" i="35" s="1"/>
  <c r="I9" i="24"/>
  <c r="G9" i="35" s="1"/>
  <c r="K14" i="24"/>
  <c r="I14" i="35" s="1"/>
  <c r="I18" i="24"/>
  <c r="G18" i="35" s="1"/>
  <c r="J5" i="24"/>
  <c r="H5" i="35" s="1"/>
  <c r="J12" i="24"/>
  <c r="H12" i="35" s="1"/>
  <c r="I19" i="24"/>
  <c r="G19" i="35" s="1"/>
  <c r="I11" i="24"/>
  <c r="G11" i="35" s="1"/>
  <c r="J23" i="24"/>
  <c r="H23" i="35" s="1"/>
  <c r="J7" i="24"/>
  <c r="H7" i="35" s="1"/>
  <c r="K16" i="24"/>
  <c r="I16" i="35" s="1"/>
  <c r="K8" i="24"/>
  <c r="I8" i="35" s="1"/>
  <c r="I8" i="24"/>
  <c r="G8" i="35" s="1"/>
  <c r="K13" i="24"/>
  <c r="I13" i="35" s="1"/>
  <c r="J21" i="24"/>
  <c r="H21" i="35" s="1"/>
  <c r="J14" i="24"/>
  <c r="H14" i="35" s="1"/>
  <c r="I12" i="24"/>
  <c r="G12" i="35" s="1"/>
  <c r="J9" i="24"/>
  <c r="H9" i="35" s="1"/>
  <c r="K17" i="24"/>
  <c r="I17" i="35" s="1"/>
  <c r="K9" i="24"/>
  <c r="I9" i="35" s="1"/>
  <c r="K23" i="24"/>
  <c r="I23" i="35" s="1"/>
  <c r="I10" i="24"/>
  <c r="G10" i="35" s="1"/>
  <c r="K7" i="24"/>
  <c r="I7" i="35" s="1"/>
  <c r="J16" i="24"/>
  <c r="H16" i="35" s="1"/>
  <c r="I21" i="24"/>
  <c r="G21" i="35" s="1"/>
  <c r="I13" i="24"/>
  <c r="G13" i="35" s="1"/>
  <c r="I5" i="24"/>
  <c r="G5" i="35" s="1"/>
  <c r="J11" i="24"/>
  <c r="H11" i="35" s="1"/>
  <c r="K18" i="24"/>
  <c r="I18" i="35" s="1"/>
  <c r="K10" i="24"/>
  <c r="I10" i="35" s="1"/>
  <c r="I4" i="24"/>
  <c r="G4" i="35" s="1"/>
  <c r="C4" i="34"/>
  <c r="C4" i="35"/>
  <c r="C6" i="34"/>
  <c r="C6" i="35"/>
  <c r="C5" i="34"/>
  <c r="C5" i="35"/>
  <c r="V19" i="33"/>
  <c r="W18"/>
  <c r="X17"/>
  <c r="Y16"/>
  <c r="Q16"/>
  <c r="R15"/>
  <c r="S14"/>
  <c r="T13"/>
  <c r="U12"/>
  <c r="V11"/>
  <c r="W10"/>
  <c r="X9"/>
  <c r="Y8"/>
  <c r="Q8"/>
  <c r="R7"/>
  <c r="S6"/>
  <c r="T5"/>
  <c r="U4"/>
  <c r="M21"/>
  <c r="P20"/>
  <c r="H20"/>
  <c r="I19"/>
  <c r="L18"/>
  <c r="M17"/>
  <c r="P16"/>
  <c r="H16"/>
  <c r="I15"/>
  <c r="L14"/>
  <c r="M13"/>
  <c r="P12"/>
  <c r="H12"/>
  <c r="I11"/>
  <c r="L10"/>
  <c r="M9"/>
  <c r="P8"/>
  <c r="H8"/>
  <c r="I7"/>
  <c r="L6"/>
  <c r="M5"/>
  <c r="P4"/>
  <c r="H4"/>
  <c r="S23"/>
  <c r="T22"/>
  <c r="U21"/>
  <c r="V20"/>
  <c r="W19"/>
  <c r="X18"/>
  <c r="Y17"/>
  <c r="Q17"/>
  <c r="R16"/>
  <c r="S15"/>
  <c r="T14"/>
  <c r="U13"/>
  <c r="V12"/>
  <c r="W11"/>
  <c r="X10"/>
  <c r="Y9"/>
  <c r="Q9"/>
  <c r="R8"/>
  <c r="S7"/>
  <c r="T6"/>
  <c r="U5"/>
  <c r="V4"/>
  <c r="N21"/>
  <c r="O20"/>
  <c r="G20"/>
  <c r="J19"/>
  <c r="K18"/>
  <c r="N17"/>
  <c r="O16"/>
  <c r="G16"/>
  <c r="J15"/>
  <c r="K14"/>
  <c r="N13"/>
  <c r="O12"/>
  <c r="G12"/>
  <c r="J11"/>
  <c r="K10"/>
  <c r="N9"/>
  <c r="O8"/>
  <c r="G8"/>
  <c r="J7"/>
  <c r="K6"/>
  <c r="N5"/>
  <c r="O4"/>
  <c r="G4"/>
  <c r="T23"/>
  <c r="U22"/>
  <c r="V21"/>
  <c r="W20"/>
  <c r="X19"/>
  <c r="Y18"/>
  <c r="Q18"/>
  <c r="R17"/>
  <c r="S16"/>
  <c r="T15"/>
  <c r="U14"/>
  <c r="V13"/>
  <c r="W12"/>
  <c r="X11"/>
  <c r="Y10"/>
  <c r="Q10"/>
  <c r="R9"/>
  <c r="S8"/>
  <c r="T7"/>
  <c r="U6"/>
  <c r="V5"/>
  <c r="W4"/>
  <c r="O23"/>
  <c r="G23"/>
  <c r="J22"/>
  <c r="K21"/>
  <c r="N20"/>
  <c r="O19"/>
  <c r="G19"/>
  <c r="J18"/>
  <c r="K17"/>
  <c r="N16"/>
  <c r="O15"/>
  <c r="G15"/>
  <c r="J14"/>
  <c r="K13"/>
  <c r="N12"/>
  <c r="O11"/>
  <c r="G11"/>
  <c r="J10"/>
  <c r="K9"/>
  <c r="N8"/>
  <c r="O7"/>
  <c r="G7"/>
  <c r="J6"/>
  <c r="K5"/>
  <c r="N4"/>
  <c r="Y23"/>
  <c r="Q23"/>
  <c r="R22"/>
  <c r="S21"/>
  <c r="T20"/>
  <c r="U19"/>
  <c r="V18"/>
  <c r="W17"/>
  <c r="X16"/>
  <c r="Y15"/>
  <c r="Q15"/>
  <c r="R14"/>
  <c r="S13"/>
  <c r="T12"/>
  <c r="U11"/>
  <c r="V10"/>
  <c r="W9"/>
  <c r="X8"/>
  <c r="Y7"/>
  <c r="Q7"/>
  <c r="R6"/>
  <c r="S5"/>
  <c r="T4"/>
  <c r="L23"/>
  <c r="M22"/>
  <c r="P21"/>
  <c r="H21"/>
  <c r="I20"/>
  <c r="L19"/>
  <c r="M18"/>
  <c r="P17"/>
  <c r="H17"/>
  <c r="I16"/>
  <c r="L15"/>
  <c r="M14"/>
  <c r="P13"/>
  <c r="H13"/>
  <c r="I12"/>
  <c r="L11"/>
  <c r="M10"/>
  <c r="P9"/>
  <c r="H9"/>
  <c r="I8"/>
  <c r="L7"/>
  <c r="M6"/>
  <c r="P5"/>
  <c r="H5"/>
  <c r="I4"/>
  <c r="P22"/>
  <c r="X21"/>
  <c r="I23"/>
  <c r="K22"/>
  <c r="R19"/>
  <c r="S18"/>
  <c r="T17"/>
  <c r="U16"/>
  <c r="V15"/>
  <c r="W14"/>
  <c r="X13"/>
  <c r="Y12"/>
  <c r="Q12"/>
  <c r="R11"/>
  <c r="S10"/>
  <c r="T9"/>
  <c r="U8"/>
  <c r="V7"/>
  <c r="W6"/>
  <c r="X5"/>
  <c r="Y4"/>
  <c r="Q4"/>
  <c r="I21"/>
  <c r="L20"/>
  <c r="M19"/>
  <c r="P18"/>
  <c r="H18"/>
  <c r="I17"/>
  <c r="L16"/>
  <c r="M15"/>
  <c r="P14"/>
  <c r="H14"/>
  <c r="I13"/>
  <c r="L12"/>
  <c r="M11"/>
  <c r="P10"/>
  <c r="H10"/>
  <c r="I9"/>
  <c r="L8"/>
  <c r="M7"/>
  <c r="P6"/>
  <c r="H6"/>
  <c r="I5"/>
  <c r="L4"/>
  <c r="W23"/>
  <c r="X22"/>
  <c r="Y21"/>
  <c r="Q21"/>
  <c r="R20"/>
  <c r="S19"/>
  <c r="T18"/>
  <c r="U17"/>
  <c r="V16"/>
  <c r="W15"/>
  <c r="X14"/>
  <c r="Y13"/>
  <c r="Q13"/>
  <c r="R12"/>
  <c r="S11"/>
  <c r="T10"/>
  <c r="U9"/>
  <c r="V8"/>
  <c r="W7"/>
  <c r="X6"/>
  <c r="Y5"/>
  <c r="Q5"/>
  <c r="R4"/>
  <c r="J21"/>
  <c r="K20"/>
  <c r="N19"/>
  <c r="O18"/>
  <c r="G18"/>
  <c r="J17"/>
  <c r="K16"/>
  <c r="N15"/>
  <c r="O14"/>
  <c r="G14"/>
  <c r="J13"/>
  <c r="K12"/>
  <c r="N11"/>
  <c r="O10"/>
  <c r="G10"/>
  <c r="J9"/>
  <c r="K8"/>
  <c r="N7"/>
  <c r="O6"/>
  <c r="G6"/>
  <c r="J5"/>
  <c r="K4"/>
  <c r="X23"/>
  <c r="Y22"/>
  <c r="Q22"/>
  <c r="R21"/>
  <c r="S20"/>
  <c r="T19"/>
  <c r="U18"/>
  <c r="V17"/>
  <c r="W16"/>
  <c r="X15"/>
  <c r="Y14"/>
  <c r="Q14"/>
  <c r="R13"/>
  <c r="S12"/>
  <c r="T11"/>
  <c r="U10"/>
  <c r="V9"/>
  <c r="W8"/>
  <c r="X7"/>
  <c r="Y6"/>
  <c r="Q6"/>
  <c r="R5"/>
  <c r="S4"/>
  <c r="K23"/>
  <c r="N22"/>
  <c r="O21"/>
  <c r="G21"/>
  <c r="J20"/>
  <c r="K19"/>
  <c r="N18"/>
  <c r="O17"/>
  <c r="G17"/>
  <c r="J16"/>
  <c r="K15"/>
  <c r="N14"/>
  <c r="O13"/>
  <c r="G13"/>
  <c r="J12"/>
  <c r="K11"/>
  <c r="N10"/>
  <c r="O9"/>
  <c r="G9"/>
  <c r="J8"/>
  <c r="K7"/>
  <c r="N6"/>
  <c r="O5"/>
  <c r="G5"/>
  <c r="J4"/>
  <c r="U23"/>
  <c r="V22"/>
  <c r="W21"/>
  <c r="X20"/>
  <c r="Y19"/>
  <c r="Q19"/>
  <c r="R18"/>
  <c r="S17"/>
  <c r="T16"/>
  <c r="U15"/>
  <c r="V14"/>
  <c r="W13"/>
  <c r="X12"/>
  <c r="Y11"/>
  <c r="Q11"/>
  <c r="R10"/>
  <c r="S9"/>
  <c r="T8"/>
  <c r="U7"/>
  <c r="V6"/>
  <c r="W5"/>
  <c r="X4"/>
  <c r="P23"/>
  <c r="H23"/>
  <c r="I22"/>
  <c r="L21"/>
  <c r="M20"/>
  <c r="P19"/>
  <c r="H19"/>
  <c r="I18"/>
  <c r="L17"/>
  <c r="M16"/>
  <c r="P15"/>
  <c r="H15"/>
  <c r="I14"/>
  <c r="L13"/>
  <c r="M12"/>
  <c r="P11"/>
  <c r="H11"/>
  <c r="I10"/>
  <c r="L9"/>
  <c r="M8"/>
  <c r="P7"/>
  <c r="H7"/>
  <c r="I6"/>
  <c r="L5"/>
  <c r="M4"/>
  <c r="R23"/>
  <c r="T21"/>
  <c r="V23"/>
  <c r="N23"/>
  <c r="U20"/>
  <c r="Y20"/>
  <c r="C5" i="32"/>
  <c r="C5" i="33"/>
  <c r="C4" i="32"/>
  <c r="C4" i="33"/>
  <c r="C6" i="32"/>
  <c r="C6" i="33"/>
  <c r="C5" i="30"/>
  <c r="C5" i="31"/>
  <c r="C4" i="30"/>
  <c r="C4" i="31"/>
  <c r="C6" i="30"/>
  <c r="C6" i="31"/>
  <c r="R21" i="32"/>
  <c r="J21"/>
  <c r="T20"/>
  <c r="L20"/>
  <c r="V19"/>
  <c r="N19"/>
  <c r="X18"/>
  <c r="P18"/>
  <c r="H18"/>
  <c r="R17"/>
  <c r="J17"/>
  <c r="T16"/>
  <c r="L16"/>
  <c r="V15"/>
  <c r="N15"/>
  <c r="X14"/>
  <c r="P14"/>
  <c r="H14"/>
  <c r="R13"/>
  <c r="J13"/>
  <c r="T12"/>
  <c r="L12"/>
  <c r="V11"/>
  <c r="N11"/>
  <c r="X10"/>
  <c r="P10"/>
  <c r="H10"/>
  <c r="R9"/>
  <c r="J9"/>
  <c r="T8"/>
  <c r="L8"/>
  <c r="V7"/>
  <c r="N7"/>
  <c r="X6"/>
  <c r="P6"/>
  <c r="H6"/>
  <c r="R5"/>
  <c r="J5"/>
  <c r="T4"/>
  <c r="L4"/>
  <c r="W22"/>
  <c r="O22"/>
  <c r="G22"/>
  <c r="S21"/>
  <c r="K21"/>
  <c r="W20"/>
  <c r="O20"/>
  <c r="G20"/>
  <c r="S19"/>
  <c r="K19"/>
  <c r="W18"/>
  <c r="O18"/>
  <c r="G18"/>
  <c r="S17"/>
  <c r="K17"/>
  <c r="W16"/>
  <c r="O16"/>
  <c r="G16"/>
  <c r="S15"/>
  <c r="K15"/>
  <c r="W14"/>
  <c r="O14"/>
  <c r="G14"/>
  <c r="S13"/>
  <c r="K13"/>
  <c r="W12"/>
  <c r="O12"/>
  <c r="G12"/>
  <c r="S11"/>
  <c r="K11"/>
  <c r="W10"/>
  <c r="O10"/>
  <c r="G10"/>
  <c r="S9"/>
  <c r="K9"/>
  <c r="W8"/>
  <c r="O8"/>
  <c r="G8"/>
  <c r="S7"/>
  <c r="K7"/>
  <c r="W6"/>
  <c r="O6"/>
  <c r="G6"/>
  <c r="S5"/>
  <c r="K5"/>
  <c r="W4"/>
  <c r="O4"/>
  <c r="G4"/>
  <c r="T23"/>
  <c r="L23"/>
  <c r="V22"/>
  <c r="N22"/>
  <c r="X21"/>
  <c r="P21"/>
  <c r="H21"/>
  <c r="R20"/>
  <c r="J20"/>
  <c r="T19"/>
  <c r="L19"/>
  <c r="V18"/>
  <c r="N18"/>
  <c r="X17"/>
  <c r="P17"/>
  <c r="H17"/>
  <c r="R16"/>
  <c r="J16"/>
  <c r="T15"/>
  <c r="L15"/>
  <c r="V14"/>
  <c r="N14"/>
  <c r="X13"/>
  <c r="P13"/>
  <c r="H13"/>
  <c r="R12"/>
  <c r="J12"/>
  <c r="T11"/>
  <c r="L11"/>
  <c r="V10"/>
  <c r="N10"/>
  <c r="X9"/>
  <c r="P9"/>
  <c r="H9"/>
  <c r="R8"/>
  <c r="J8"/>
  <c r="T7"/>
  <c r="L7"/>
  <c r="V6"/>
  <c r="N6"/>
  <c r="X5"/>
  <c r="P5"/>
  <c r="H5"/>
  <c r="R4"/>
  <c r="J4"/>
  <c r="U22"/>
  <c r="M22"/>
  <c r="Y21"/>
  <c r="Q21"/>
  <c r="I21"/>
  <c r="U20"/>
  <c r="M20"/>
  <c r="Y19"/>
  <c r="Q19"/>
  <c r="I19"/>
  <c r="U18"/>
  <c r="M18"/>
  <c r="Y17"/>
  <c r="Q17"/>
  <c r="I17"/>
  <c r="U16"/>
  <c r="M16"/>
  <c r="Y15"/>
  <c r="Q15"/>
  <c r="I15"/>
  <c r="U14"/>
  <c r="M14"/>
  <c r="Y13"/>
  <c r="Q13"/>
  <c r="I13"/>
  <c r="U12"/>
  <c r="M12"/>
  <c r="Y11"/>
  <c r="Q11"/>
  <c r="I11"/>
  <c r="U10"/>
  <c r="M10"/>
  <c r="Y9"/>
  <c r="Q9"/>
  <c r="I9"/>
  <c r="U8"/>
  <c r="M8"/>
  <c r="Y7"/>
  <c r="Q7"/>
  <c r="I7"/>
  <c r="U6"/>
  <c r="M6"/>
  <c r="Y5"/>
  <c r="Q5"/>
  <c r="I5"/>
  <c r="U4"/>
  <c r="M4"/>
  <c r="T22"/>
  <c r="R23"/>
  <c r="Y23"/>
  <c r="K23"/>
  <c r="W23"/>
  <c r="V21"/>
  <c r="N21"/>
  <c r="X20"/>
  <c r="P20"/>
  <c r="H20"/>
  <c r="R19"/>
  <c r="J19"/>
  <c r="T18"/>
  <c r="L18"/>
  <c r="V17"/>
  <c r="N17"/>
  <c r="X16"/>
  <c r="P16"/>
  <c r="H16"/>
  <c r="R15"/>
  <c r="J15"/>
  <c r="T14"/>
  <c r="L14"/>
  <c r="V13"/>
  <c r="N13"/>
  <c r="X12"/>
  <c r="P12"/>
  <c r="H12"/>
  <c r="R11"/>
  <c r="J11"/>
  <c r="T10"/>
  <c r="L10"/>
  <c r="V9"/>
  <c r="N9"/>
  <c r="X8"/>
  <c r="P8"/>
  <c r="H8"/>
  <c r="R7"/>
  <c r="J7"/>
  <c r="T6"/>
  <c r="L6"/>
  <c r="V5"/>
  <c r="N5"/>
  <c r="X4"/>
  <c r="P4"/>
  <c r="H4"/>
  <c r="S22"/>
  <c r="K22"/>
  <c r="W21"/>
  <c r="O21"/>
  <c r="G21"/>
  <c r="S20"/>
  <c r="K20"/>
  <c r="W19"/>
  <c r="O19"/>
  <c r="G19"/>
  <c r="S18"/>
  <c r="K18"/>
  <c r="W17"/>
  <c r="O17"/>
  <c r="G17"/>
  <c r="S16"/>
  <c r="K16"/>
  <c r="W15"/>
  <c r="O15"/>
  <c r="G15"/>
  <c r="S14"/>
  <c r="K14"/>
  <c r="W13"/>
  <c r="O13"/>
  <c r="G13"/>
  <c r="S12"/>
  <c r="K12"/>
  <c r="W11"/>
  <c r="O11"/>
  <c r="G11"/>
  <c r="S10"/>
  <c r="K10"/>
  <c r="W9"/>
  <c r="O9"/>
  <c r="G9"/>
  <c r="S8"/>
  <c r="K8"/>
  <c r="W7"/>
  <c r="O7"/>
  <c r="G7"/>
  <c r="S6"/>
  <c r="K6"/>
  <c r="W5"/>
  <c r="O5"/>
  <c r="G5"/>
  <c r="S4"/>
  <c r="K4"/>
  <c r="X23"/>
  <c r="P23"/>
  <c r="H23"/>
  <c r="R22"/>
  <c r="J22"/>
  <c r="T21"/>
  <c r="L21"/>
  <c r="V20"/>
  <c r="N20"/>
  <c r="X19"/>
  <c r="P19"/>
  <c r="H19"/>
  <c r="R18"/>
  <c r="J18"/>
  <c r="T17"/>
  <c r="L17"/>
  <c r="V16"/>
  <c r="N16"/>
  <c r="X15"/>
  <c r="P15"/>
  <c r="H15"/>
  <c r="R14"/>
  <c r="J14"/>
  <c r="T13"/>
  <c r="L13"/>
  <c r="V12"/>
  <c r="N12"/>
  <c r="X11"/>
  <c r="P11"/>
  <c r="H11"/>
  <c r="R10"/>
  <c r="J10"/>
  <c r="T9"/>
  <c r="L9"/>
  <c r="V8"/>
  <c r="N8"/>
  <c r="X7"/>
  <c r="P7"/>
  <c r="H7"/>
  <c r="R6"/>
  <c r="J6"/>
  <c r="T5"/>
  <c r="L5"/>
  <c r="V4"/>
  <c r="N4"/>
  <c r="Y22"/>
  <c r="Q22"/>
  <c r="I22"/>
  <c r="U21"/>
  <c r="M21"/>
  <c r="Y20"/>
  <c r="Q20"/>
  <c r="I20"/>
  <c r="U19"/>
  <c r="M19"/>
  <c r="Y18"/>
  <c r="Q18"/>
  <c r="I18"/>
  <c r="U17"/>
  <c r="M17"/>
  <c r="Y16"/>
  <c r="Q16"/>
  <c r="I16"/>
  <c r="U15"/>
  <c r="M15"/>
  <c r="Y14"/>
  <c r="Q14"/>
  <c r="I14"/>
  <c r="U13"/>
  <c r="M13"/>
  <c r="Y12"/>
  <c r="Q12"/>
  <c r="I12"/>
  <c r="U11"/>
  <c r="M11"/>
  <c r="Y10"/>
  <c r="Q10"/>
  <c r="I10"/>
  <c r="U9"/>
  <c r="M9"/>
  <c r="Y8"/>
  <c r="Q8"/>
  <c r="I8"/>
  <c r="U7"/>
  <c r="M7"/>
  <c r="Y6"/>
  <c r="Q6"/>
  <c r="I6"/>
  <c r="U5"/>
  <c r="M5"/>
  <c r="Y4"/>
  <c r="Q4"/>
  <c r="I4"/>
  <c r="X22"/>
  <c r="V23"/>
  <c r="Q23"/>
  <c r="L22"/>
  <c r="P22"/>
  <c r="S23"/>
  <c r="V21" i="31"/>
  <c r="N21"/>
  <c r="X20"/>
  <c r="P20"/>
  <c r="H20"/>
  <c r="R19"/>
  <c r="J19"/>
  <c r="T18"/>
  <c r="L18"/>
  <c r="V17"/>
  <c r="N17"/>
  <c r="X16"/>
  <c r="P16"/>
  <c r="H16"/>
  <c r="R15"/>
  <c r="J15"/>
  <c r="T14"/>
  <c r="L14"/>
  <c r="V13"/>
  <c r="N13"/>
  <c r="X12"/>
  <c r="P12"/>
  <c r="H12"/>
  <c r="R11"/>
  <c r="J11"/>
  <c r="T10"/>
  <c r="L10"/>
  <c r="V9"/>
  <c r="N9"/>
  <c r="X8"/>
  <c r="P8"/>
  <c r="H8"/>
  <c r="R7"/>
  <c r="J7"/>
  <c r="T6"/>
  <c r="L6"/>
  <c r="V5"/>
  <c r="N5"/>
  <c r="X4"/>
  <c r="P4"/>
  <c r="H4"/>
  <c r="S22"/>
  <c r="K22"/>
  <c r="W21"/>
  <c r="O21"/>
  <c r="G21"/>
  <c r="S20"/>
  <c r="K20"/>
  <c r="W19"/>
  <c r="O19"/>
  <c r="G19"/>
  <c r="S18"/>
  <c r="K18"/>
  <c r="W17"/>
  <c r="O17"/>
  <c r="G17"/>
  <c r="S16"/>
  <c r="K16"/>
  <c r="W15"/>
  <c r="O15"/>
  <c r="G15"/>
  <c r="S14"/>
  <c r="K14"/>
  <c r="W13"/>
  <c r="O13"/>
  <c r="G13"/>
  <c r="S12"/>
  <c r="K12"/>
  <c r="W11"/>
  <c r="O11"/>
  <c r="G11"/>
  <c r="S10"/>
  <c r="K10"/>
  <c r="W9"/>
  <c r="O9"/>
  <c r="G9"/>
  <c r="S8"/>
  <c r="K8"/>
  <c r="W7"/>
  <c r="O7"/>
  <c r="G7"/>
  <c r="S6"/>
  <c r="K6"/>
  <c r="W5"/>
  <c r="O5"/>
  <c r="G5"/>
  <c r="S4"/>
  <c r="K4"/>
  <c r="X23"/>
  <c r="P23"/>
  <c r="H23"/>
  <c r="R22"/>
  <c r="J22"/>
  <c r="T21"/>
  <c r="L21"/>
  <c r="V20"/>
  <c r="N20"/>
  <c r="X19"/>
  <c r="P19"/>
  <c r="H19"/>
  <c r="R18"/>
  <c r="J18"/>
  <c r="T17"/>
  <c r="L17"/>
  <c r="V16"/>
  <c r="N16"/>
  <c r="X15"/>
  <c r="P15"/>
  <c r="H15"/>
  <c r="R14"/>
  <c r="J14"/>
  <c r="T13"/>
  <c r="L13"/>
  <c r="V12"/>
  <c r="N12"/>
  <c r="X11"/>
  <c r="P11"/>
  <c r="H11"/>
  <c r="R10"/>
  <c r="J10"/>
  <c r="T9"/>
  <c r="L9"/>
  <c r="V8"/>
  <c r="N8"/>
  <c r="X7"/>
  <c r="P7"/>
  <c r="H7"/>
  <c r="R6"/>
  <c r="J6"/>
  <c r="T5"/>
  <c r="L5"/>
  <c r="V4"/>
  <c r="N4"/>
  <c r="Y22"/>
  <c r="Q22"/>
  <c r="I22"/>
  <c r="U21"/>
  <c r="M21"/>
  <c r="Y20"/>
  <c r="Q20"/>
  <c r="I20"/>
  <c r="U19"/>
  <c r="M19"/>
  <c r="Y18"/>
  <c r="Q18"/>
  <c r="I18"/>
  <c r="U17"/>
  <c r="M17"/>
  <c r="Y16"/>
  <c r="Q16"/>
  <c r="I16"/>
  <c r="U15"/>
  <c r="M15"/>
  <c r="Y14"/>
  <c r="Q14"/>
  <c r="I14"/>
  <c r="U13"/>
  <c r="M13"/>
  <c r="Y12"/>
  <c r="Q12"/>
  <c r="I12"/>
  <c r="U11"/>
  <c r="M11"/>
  <c r="Y10"/>
  <c r="Q10"/>
  <c r="I10"/>
  <c r="U9"/>
  <c r="M9"/>
  <c r="Y8"/>
  <c r="Q8"/>
  <c r="I8"/>
  <c r="U7"/>
  <c r="M7"/>
  <c r="Y6"/>
  <c r="Q6"/>
  <c r="I6"/>
  <c r="U5"/>
  <c r="M5"/>
  <c r="Y4"/>
  <c r="Q4"/>
  <c r="I4"/>
  <c r="J23"/>
  <c r="H22"/>
  <c r="X22"/>
  <c r="L22"/>
  <c r="R21"/>
  <c r="J21"/>
  <c r="T20"/>
  <c r="L20"/>
  <c r="V19"/>
  <c r="N19"/>
  <c r="X18"/>
  <c r="P18"/>
  <c r="H18"/>
  <c r="R17"/>
  <c r="J17"/>
  <c r="T16"/>
  <c r="L16"/>
  <c r="V15"/>
  <c r="N15"/>
  <c r="X14"/>
  <c r="P14"/>
  <c r="H14"/>
  <c r="R13"/>
  <c r="J13"/>
  <c r="T12"/>
  <c r="L12"/>
  <c r="V11"/>
  <c r="N11"/>
  <c r="X10"/>
  <c r="P10"/>
  <c r="H10"/>
  <c r="R9"/>
  <c r="J9"/>
  <c r="T8"/>
  <c r="L8"/>
  <c r="V7"/>
  <c r="N7"/>
  <c r="X6"/>
  <c r="P6"/>
  <c r="H6"/>
  <c r="R5"/>
  <c r="J5"/>
  <c r="T4"/>
  <c r="L4"/>
  <c r="W22"/>
  <c r="O22"/>
  <c r="G22"/>
  <c r="S21"/>
  <c r="K21"/>
  <c r="W20"/>
  <c r="O20"/>
  <c r="G20"/>
  <c r="S19"/>
  <c r="K19"/>
  <c r="W18"/>
  <c r="O18"/>
  <c r="G18"/>
  <c r="S17"/>
  <c r="K17"/>
  <c r="W16"/>
  <c r="O16"/>
  <c r="G16"/>
  <c r="S15"/>
  <c r="K15"/>
  <c r="W14"/>
  <c r="O14"/>
  <c r="G14"/>
  <c r="S13"/>
  <c r="K13"/>
  <c r="W12"/>
  <c r="O12"/>
  <c r="G12"/>
  <c r="S11"/>
  <c r="K11"/>
  <c r="W10"/>
  <c r="O10"/>
  <c r="G10"/>
  <c r="S9"/>
  <c r="K9"/>
  <c r="W8"/>
  <c r="O8"/>
  <c r="G8"/>
  <c r="S7"/>
  <c r="K7"/>
  <c r="W6"/>
  <c r="O6"/>
  <c r="G6"/>
  <c r="S5"/>
  <c r="K5"/>
  <c r="W4"/>
  <c r="O4"/>
  <c r="G4"/>
  <c r="T23"/>
  <c r="L23"/>
  <c r="V22"/>
  <c r="N22"/>
  <c r="X21"/>
  <c r="P21"/>
  <c r="H21"/>
  <c r="R20"/>
  <c r="J20"/>
  <c r="T19"/>
  <c r="L19"/>
  <c r="V18"/>
  <c r="N18"/>
  <c r="X17"/>
  <c r="P17"/>
  <c r="H17"/>
  <c r="R16"/>
  <c r="J16"/>
  <c r="T15"/>
  <c r="L15"/>
  <c r="V14"/>
  <c r="N14"/>
  <c r="X13"/>
  <c r="P13"/>
  <c r="H13"/>
  <c r="R12"/>
  <c r="J12"/>
  <c r="T11"/>
  <c r="L11"/>
  <c r="V10"/>
  <c r="N10"/>
  <c r="X9"/>
  <c r="P9"/>
  <c r="H9"/>
  <c r="R8"/>
  <c r="J8"/>
  <c r="T7"/>
  <c r="L7"/>
  <c r="V6"/>
  <c r="N6"/>
  <c r="X5"/>
  <c r="P5"/>
  <c r="H5"/>
  <c r="R4"/>
  <c r="J4"/>
  <c r="U22"/>
  <c r="M22"/>
  <c r="Y21"/>
  <c r="Q21"/>
  <c r="I21"/>
  <c r="U20"/>
  <c r="M20"/>
  <c r="Y19"/>
  <c r="Q19"/>
  <c r="I19"/>
  <c r="U18"/>
  <c r="M18"/>
  <c r="Y17"/>
  <c r="Q17"/>
  <c r="I17"/>
  <c r="U16"/>
  <c r="M16"/>
  <c r="Y15"/>
  <c r="Q15"/>
  <c r="I15"/>
  <c r="U14"/>
  <c r="M14"/>
  <c r="Y13"/>
  <c r="Q13"/>
  <c r="I13"/>
  <c r="U12"/>
  <c r="M12"/>
  <c r="Y11"/>
  <c r="Q11"/>
  <c r="I11"/>
  <c r="U10"/>
  <c r="M10"/>
  <c r="Y9"/>
  <c r="Q9"/>
  <c r="I9"/>
  <c r="U8"/>
  <c r="M8"/>
  <c r="Y7"/>
  <c r="Q7"/>
  <c r="I7"/>
  <c r="U6"/>
  <c r="M6"/>
  <c r="Y5"/>
  <c r="Q5"/>
  <c r="I5"/>
  <c r="U4"/>
  <c r="M4"/>
  <c r="N23"/>
  <c r="R23"/>
  <c r="P22"/>
  <c r="V23"/>
  <c r="T22"/>
  <c r="Y23"/>
  <c r="H18" i="30"/>
  <c r="H14"/>
  <c r="H10"/>
  <c r="H6"/>
  <c r="G22"/>
  <c r="G20"/>
  <c r="G18"/>
  <c r="G16"/>
  <c r="G14"/>
  <c r="G12"/>
  <c r="G10"/>
  <c r="G8"/>
  <c r="G6"/>
  <c r="G4"/>
  <c r="H21"/>
  <c r="H17"/>
  <c r="H13"/>
  <c r="H9"/>
  <c r="H5"/>
  <c r="I21"/>
  <c r="I19"/>
  <c r="I17"/>
  <c r="I15"/>
  <c r="I13"/>
  <c r="I11"/>
  <c r="I9"/>
  <c r="I7"/>
  <c r="I5"/>
  <c r="I23"/>
  <c r="H20"/>
  <c r="H16"/>
  <c r="H12"/>
  <c r="H8"/>
  <c r="H4"/>
  <c r="G21"/>
  <c r="G19"/>
  <c r="G17"/>
  <c r="G15"/>
  <c r="G13"/>
  <c r="G11"/>
  <c r="G9"/>
  <c r="G7"/>
  <c r="G5"/>
  <c r="H23"/>
  <c r="H19"/>
  <c r="H15"/>
  <c r="H11"/>
  <c r="H7"/>
  <c r="I22"/>
  <c r="I20"/>
  <c r="I18"/>
  <c r="I16"/>
  <c r="I14"/>
  <c r="I12"/>
  <c r="I10"/>
  <c r="I8"/>
  <c r="I6"/>
  <c r="I4"/>
  <c r="H22" i="35"/>
  <c r="H22" i="30"/>
  <c r="G23" i="35"/>
  <c r="G23" i="30"/>
  <c r="C4" i="25"/>
  <c r="C6"/>
  <c r="C5"/>
  <c r="N22"/>
  <c r="N22" i="24" s="1"/>
  <c r="N21" i="25"/>
  <c r="N21" i="24" s="1"/>
  <c r="N20" i="25"/>
  <c r="N20" i="24" s="1"/>
  <c r="N19" i="25"/>
  <c r="N19" i="24" s="1"/>
  <c r="N18" i="25"/>
  <c r="N18" i="24" s="1"/>
  <c r="N17" i="25"/>
  <c r="N17" i="24" s="1"/>
  <c r="N16" i="25"/>
  <c r="N16" i="24" s="1"/>
  <c r="N15" i="25"/>
  <c r="N15" i="24" s="1"/>
  <c r="N14" i="25"/>
  <c r="N14" i="24" s="1"/>
  <c r="N13" i="25"/>
  <c r="N13" i="24" s="1"/>
  <c r="N12" i="25"/>
  <c r="N12" i="24" s="1"/>
  <c r="N11" i="25"/>
  <c r="N11" i="24" s="1"/>
  <c r="N10" i="25"/>
  <c r="N10" i="24" s="1"/>
  <c r="N9" i="25"/>
  <c r="N9" i="24" s="1"/>
  <c r="N8" i="25"/>
  <c r="N8" i="24" s="1"/>
  <c r="N7" i="25"/>
  <c r="N7" i="24" s="1"/>
  <c r="N6" i="25"/>
  <c r="N6" i="24" s="1"/>
  <c r="N5" i="25"/>
  <c r="N5" i="24" s="1"/>
  <c r="N4" i="25"/>
  <c r="N4" i="24" s="1"/>
  <c r="N23" i="25"/>
  <c r="N23" i="24" s="1"/>
  <c r="R22" i="25"/>
  <c r="R22" i="24" s="1"/>
  <c r="R21" i="25"/>
  <c r="R21" i="24" s="1"/>
  <c r="R20" i="25"/>
  <c r="R20" i="24" s="1"/>
  <c r="R19" i="25"/>
  <c r="R19" i="24" s="1"/>
  <c r="R18" i="25"/>
  <c r="R18" i="24" s="1"/>
  <c r="R17" i="25"/>
  <c r="R17" i="24" s="1"/>
  <c r="R16" i="25"/>
  <c r="R16" i="24" s="1"/>
  <c r="R15" i="25"/>
  <c r="R15" i="24" s="1"/>
  <c r="R14" i="25"/>
  <c r="R14" i="24" s="1"/>
  <c r="R13" i="25"/>
  <c r="R13" i="24" s="1"/>
  <c r="R12" i="25"/>
  <c r="R12" i="24" s="1"/>
  <c r="R11" i="25"/>
  <c r="R11" i="24" s="1"/>
  <c r="R10" i="25"/>
  <c r="R10" i="24" s="1"/>
  <c r="R9" i="25"/>
  <c r="R9" i="24" s="1"/>
  <c r="R8" i="25"/>
  <c r="R8" i="24" s="1"/>
  <c r="R7" i="25"/>
  <c r="R7" i="24" s="1"/>
  <c r="R6" i="25"/>
  <c r="R6" i="24" s="1"/>
  <c r="R5" i="25"/>
  <c r="R5" i="24" s="1"/>
  <c r="R4" i="25"/>
  <c r="R4" i="24" s="1"/>
  <c r="R23" i="25"/>
  <c r="R23" i="24" s="1"/>
  <c r="Z22" i="25"/>
  <c r="Z22" i="24" s="1"/>
  <c r="Z21" i="25"/>
  <c r="Z21" i="24" s="1"/>
  <c r="Z20" i="25"/>
  <c r="Z20" i="24" s="1"/>
  <c r="Z19" i="25"/>
  <c r="Z19" i="24" s="1"/>
  <c r="Z18" i="25"/>
  <c r="Z18" i="24" s="1"/>
  <c r="Z17" i="25"/>
  <c r="Z17" i="24" s="1"/>
  <c r="Z16" i="25"/>
  <c r="Z16" i="24" s="1"/>
  <c r="Z15" i="25"/>
  <c r="Z15" i="24" s="1"/>
  <c r="Z14" i="25"/>
  <c r="Z14" i="24" s="1"/>
  <c r="Z13" i="25"/>
  <c r="Z13" i="24" s="1"/>
  <c r="Z12" i="25"/>
  <c r="Z12" i="24" s="1"/>
  <c r="Z11" i="25"/>
  <c r="Z11" i="24" s="1"/>
  <c r="Z10" i="25"/>
  <c r="Z10" i="24" s="1"/>
  <c r="Z9" i="25"/>
  <c r="Z9" i="24" s="1"/>
  <c r="Z8" i="25"/>
  <c r="Z8" i="24" s="1"/>
  <c r="Z7" i="25"/>
  <c r="Z7" i="24" s="1"/>
  <c r="Z6" i="25"/>
  <c r="Z6" i="24" s="1"/>
  <c r="Z5" i="25"/>
  <c r="Z5" i="24" s="1"/>
  <c r="Z4" i="25"/>
  <c r="Z4" i="24" s="1"/>
  <c r="Z23" i="25"/>
  <c r="Z23" i="24" s="1"/>
  <c r="L23" i="25"/>
  <c r="L23" i="24" s="1"/>
  <c r="L22" i="25"/>
  <c r="L22" i="24" s="1"/>
  <c r="L21" i="25"/>
  <c r="L21" i="24" s="1"/>
  <c r="L20" i="25"/>
  <c r="L20" i="24" s="1"/>
  <c r="L19" i="25"/>
  <c r="L19" i="24" s="1"/>
  <c r="L18" i="25"/>
  <c r="L18" i="24" s="1"/>
  <c r="L17" i="25"/>
  <c r="L17" i="24" s="1"/>
  <c r="L16" i="25"/>
  <c r="L16" i="24" s="1"/>
  <c r="L15" i="25"/>
  <c r="L15" i="24" s="1"/>
  <c r="L14" i="25"/>
  <c r="L14" i="24" s="1"/>
  <c r="L13" i="25"/>
  <c r="L13" i="24" s="1"/>
  <c r="L12" i="25"/>
  <c r="L12" i="24" s="1"/>
  <c r="L11" i="25"/>
  <c r="L11" i="24" s="1"/>
  <c r="L10" i="25"/>
  <c r="L10" i="24" s="1"/>
  <c r="L9" i="25"/>
  <c r="L9" i="24" s="1"/>
  <c r="L8" i="25"/>
  <c r="L8" i="24" s="1"/>
  <c r="L7" i="25"/>
  <c r="L7" i="24" s="1"/>
  <c r="L6" i="25"/>
  <c r="L6" i="24" s="1"/>
  <c r="L5" i="25"/>
  <c r="L5" i="24" s="1"/>
  <c r="L4" i="25"/>
  <c r="L4" i="24" s="1"/>
  <c r="P23" i="25"/>
  <c r="P23" i="24" s="1"/>
  <c r="P22" i="25"/>
  <c r="P22" i="24" s="1"/>
  <c r="P21" i="25"/>
  <c r="P21" i="24" s="1"/>
  <c r="P20" i="25"/>
  <c r="P20" i="24" s="1"/>
  <c r="P19" i="25"/>
  <c r="P19" i="24" s="1"/>
  <c r="P18" i="25"/>
  <c r="P18" i="24" s="1"/>
  <c r="P17" i="25"/>
  <c r="P17" i="24" s="1"/>
  <c r="P16" i="25"/>
  <c r="P16" i="24" s="1"/>
  <c r="P15" i="25"/>
  <c r="P15" i="24" s="1"/>
  <c r="P14" i="25"/>
  <c r="P14" i="24" s="1"/>
  <c r="P13" i="25"/>
  <c r="P13" i="24" s="1"/>
  <c r="P12" i="25"/>
  <c r="P12" i="24" s="1"/>
  <c r="P11" i="25"/>
  <c r="P11" i="24" s="1"/>
  <c r="P10" i="25"/>
  <c r="P10" i="24" s="1"/>
  <c r="P9" i="25"/>
  <c r="P9" i="24" s="1"/>
  <c r="P8" i="25"/>
  <c r="P8" i="24" s="1"/>
  <c r="P7" i="25"/>
  <c r="P7" i="24" s="1"/>
  <c r="P6" i="25"/>
  <c r="P6" i="24" s="1"/>
  <c r="P5" i="25"/>
  <c r="P5" i="24" s="1"/>
  <c r="P4" i="25"/>
  <c r="P4" i="24" s="1"/>
  <c r="T22" i="25"/>
  <c r="T22" i="24" s="1"/>
  <c r="T21" i="25"/>
  <c r="T21" i="24" s="1"/>
  <c r="T20" i="25"/>
  <c r="T20" i="24" s="1"/>
  <c r="T19" i="25"/>
  <c r="T19" i="24" s="1"/>
  <c r="T18" i="25"/>
  <c r="T18" i="24" s="1"/>
  <c r="T17" i="25"/>
  <c r="T17" i="24" s="1"/>
  <c r="T16" i="25"/>
  <c r="T16" i="24" s="1"/>
  <c r="T15" i="25"/>
  <c r="T15" i="24" s="1"/>
  <c r="T14" i="25"/>
  <c r="T14" i="24" s="1"/>
  <c r="T13" i="25"/>
  <c r="T13" i="24" s="1"/>
  <c r="T12" i="25"/>
  <c r="T12" i="24" s="1"/>
  <c r="T11" i="25"/>
  <c r="T11" i="24" s="1"/>
  <c r="T10" i="25"/>
  <c r="T10" i="24" s="1"/>
  <c r="T9" i="25"/>
  <c r="T9" i="24" s="1"/>
  <c r="T8" i="25"/>
  <c r="T8" i="24" s="1"/>
  <c r="T7" i="25"/>
  <c r="T7" i="24" s="1"/>
  <c r="T6" i="25"/>
  <c r="T6" i="24" s="1"/>
  <c r="T5" i="25"/>
  <c r="T5" i="24" s="1"/>
  <c r="T4" i="25"/>
  <c r="T4" i="24" s="1"/>
  <c r="T23" i="25"/>
  <c r="T23" i="24" s="1"/>
  <c r="X23" i="25"/>
  <c r="X23" i="24" s="1"/>
  <c r="X22" i="25"/>
  <c r="X22" i="24" s="1"/>
  <c r="X21" i="25"/>
  <c r="X21" i="24" s="1"/>
  <c r="X20" i="25"/>
  <c r="X20" i="24" s="1"/>
  <c r="X19" i="25"/>
  <c r="X19" i="24" s="1"/>
  <c r="X18" i="25"/>
  <c r="X18" i="24" s="1"/>
  <c r="X17" i="25"/>
  <c r="X17" i="24" s="1"/>
  <c r="X16" i="25"/>
  <c r="X16" i="24" s="1"/>
  <c r="X15" i="25"/>
  <c r="X15" i="24" s="1"/>
  <c r="X14" i="25"/>
  <c r="X14" i="24" s="1"/>
  <c r="X13" i="25"/>
  <c r="X13" i="24" s="1"/>
  <c r="X12" i="25"/>
  <c r="X12" i="24" s="1"/>
  <c r="X11" i="25"/>
  <c r="X11" i="24" s="1"/>
  <c r="X10" i="25"/>
  <c r="X10" i="24" s="1"/>
  <c r="X9" i="25"/>
  <c r="X9" i="24" s="1"/>
  <c r="X8" i="25"/>
  <c r="X8" i="24" s="1"/>
  <c r="X7" i="25"/>
  <c r="X7" i="24" s="1"/>
  <c r="X6" i="25"/>
  <c r="X6" i="24" s="1"/>
  <c r="X5" i="25"/>
  <c r="X5" i="24" s="1"/>
  <c r="X4" i="25"/>
  <c r="X4" i="24" s="1"/>
  <c r="U2" i="18"/>
  <c r="V23" i="25" s="1"/>
  <c r="V23" i="24" s="1"/>
  <c r="L1" i="18"/>
  <c r="N1"/>
  <c r="P1"/>
  <c r="R1"/>
  <c r="T1"/>
  <c r="V1"/>
  <c r="X1"/>
  <c r="Z1"/>
  <c r="V4" i="35" l="1"/>
  <c r="V4" i="30"/>
  <c r="V6" i="35"/>
  <c r="V6" i="30"/>
  <c r="V8" i="35"/>
  <c r="V8" i="30"/>
  <c r="V10" i="35"/>
  <c r="V10" i="30"/>
  <c r="V12" i="35"/>
  <c r="V12" i="30"/>
  <c r="V14" i="35"/>
  <c r="V14" i="30"/>
  <c r="V16" i="35"/>
  <c r="V16" i="30"/>
  <c r="V18" i="35"/>
  <c r="V18" i="30"/>
  <c r="V20" i="35"/>
  <c r="V20" i="30"/>
  <c r="V22" i="35"/>
  <c r="V22" i="30"/>
  <c r="R23" i="35"/>
  <c r="R23" i="30"/>
  <c r="R5" i="35"/>
  <c r="R5" i="30"/>
  <c r="R7" i="35"/>
  <c r="R7" i="30"/>
  <c r="R9" i="35"/>
  <c r="R9" i="30"/>
  <c r="R11" i="35"/>
  <c r="R11" i="30"/>
  <c r="R13" i="35"/>
  <c r="R13" i="30"/>
  <c r="R15" i="35"/>
  <c r="R15" i="30"/>
  <c r="R17" i="35"/>
  <c r="R17" i="30"/>
  <c r="R19" i="35"/>
  <c r="R19" i="30"/>
  <c r="R21" i="35"/>
  <c r="R21" i="30"/>
  <c r="N4" i="35"/>
  <c r="N4" i="30"/>
  <c r="N6" i="35"/>
  <c r="N6" i="30"/>
  <c r="N8" i="35"/>
  <c r="N8" i="30"/>
  <c r="N10" i="35"/>
  <c r="N10" i="30"/>
  <c r="N12" i="35"/>
  <c r="N12" i="30"/>
  <c r="N14" i="35"/>
  <c r="N14" i="30"/>
  <c r="N16" i="35"/>
  <c r="N16" i="30"/>
  <c r="N18" i="35"/>
  <c r="N18" i="30"/>
  <c r="N20" i="35"/>
  <c r="N20" i="30"/>
  <c r="N22" i="35"/>
  <c r="N22" i="30"/>
  <c r="J4" i="35"/>
  <c r="J4" i="30"/>
  <c r="J6" i="35"/>
  <c r="J6" i="30"/>
  <c r="J8" i="35"/>
  <c r="J8" i="30"/>
  <c r="J10" i="35"/>
  <c r="J10" i="30"/>
  <c r="J12" i="35"/>
  <c r="J12" i="30"/>
  <c r="J14" i="35"/>
  <c r="J14" i="30"/>
  <c r="J16" i="35"/>
  <c r="J16" i="30"/>
  <c r="J18" i="35"/>
  <c r="J18" i="30"/>
  <c r="J20" i="35"/>
  <c r="J20" i="30"/>
  <c r="J22" i="35"/>
  <c r="J22" i="30"/>
  <c r="X23" i="35"/>
  <c r="X23" i="30"/>
  <c r="X5" i="35"/>
  <c r="X5" i="30"/>
  <c r="X7" i="35"/>
  <c r="X7" i="30"/>
  <c r="X9" i="35"/>
  <c r="X9" i="30"/>
  <c r="X11" i="35"/>
  <c r="X11" i="30"/>
  <c r="X13" i="35"/>
  <c r="X13" i="30"/>
  <c r="X15" i="35"/>
  <c r="X15" i="30"/>
  <c r="X17" i="35"/>
  <c r="X17" i="30"/>
  <c r="X19" i="35"/>
  <c r="X19" i="30"/>
  <c r="X21" i="35"/>
  <c r="X21" i="30"/>
  <c r="P23" i="35"/>
  <c r="P23" i="30"/>
  <c r="P5" i="35"/>
  <c r="P5" i="30"/>
  <c r="P7" i="35"/>
  <c r="P7" i="30"/>
  <c r="P9" i="35"/>
  <c r="P9" i="30"/>
  <c r="P11" i="35"/>
  <c r="P11" i="30"/>
  <c r="P13" i="35"/>
  <c r="P13" i="30"/>
  <c r="P15" i="35"/>
  <c r="P15" i="30"/>
  <c r="P17" i="35"/>
  <c r="P17" i="30"/>
  <c r="P19" i="35"/>
  <c r="P19" i="30"/>
  <c r="P21" i="35"/>
  <c r="P21" i="30"/>
  <c r="L23" i="35"/>
  <c r="L23" i="30"/>
  <c r="L5" i="35"/>
  <c r="L5" i="30"/>
  <c r="L7" i="35"/>
  <c r="L7" i="30"/>
  <c r="L9" i="35"/>
  <c r="L9" i="30"/>
  <c r="L11" i="35"/>
  <c r="L11" i="30"/>
  <c r="L13" i="35"/>
  <c r="L13" i="30"/>
  <c r="L15" i="35"/>
  <c r="L15" i="30"/>
  <c r="L17" i="35"/>
  <c r="L17" i="30"/>
  <c r="L19" i="35"/>
  <c r="L19" i="30"/>
  <c r="L21" i="35"/>
  <c r="L21" i="30"/>
  <c r="T23" i="35"/>
  <c r="T23" i="30"/>
  <c r="V5" i="35"/>
  <c r="V5" i="30"/>
  <c r="V7" i="35"/>
  <c r="V7" i="30"/>
  <c r="V9" i="35"/>
  <c r="V9" i="30"/>
  <c r="V11" i="35"/>
  <c r="V11" i="30"/>
  <c r="V13" i="35"/>
  <c r="V13" i="30"/>
  <c r="V15" i="35"/>
  <c r="V15" i="30"/>
  <c r="V17" i="35"/>
  <c r="V17" i="30"/>
  <c r="V19" i="35"/>
  <c r="V19" i="30"/>
  <c r="V21" i="35"/>
  <c r="V21" i="30"/>
  <c r="V23" i="35"/>
  <c r="V23" i="30"/>
  <c r="R4" i="35"/>
  <c r="R4" i="30"/>
  <c r="R6" i="35"/>
  <c r="R6" i="30"/>
  <c r="R8" i="35"/>
  <c r="R8" i="30"/>
  <c r="R10" i="35"/>
  <c r="R10" i="30"/>
  <c r="R12" i="35"/>
  <c r="R12" i="30"/>
  <c r="R14" i="35"/>
  <c r="R14" i="30"/>
  <c r="R16" i="35"/>
  <c r="R16" i="30"/>
  <c r="R18" i="35"/>
  <c r="R18" i="30"/>
  <c r="R20" i="35"/>
  <c r="R20" i="30"/>
  <c r="R22" i="35"/>
  <c r="R22" i="30"/>
  <c r="N5" i="35"/>
  <c r="N5" i="30"/>
  <c r="N7" i="35"/>
  <c r="N7" i="30"/>
  <c r="N9" i="35"/>
  <c r="N9" i="30"/>
  <c r="N11" i="35"/>
  <c r="N11" i="30"/>
  <c r="N13" i="35"/>
  <c r="N13" i="30"/>
  <c r="N15" i="35"/>
  <c r="N15" i="30"/>
  <c r="N17" i="35"/>
  <c r="N17" i="30"/>
  <c r="N19" i="35"/>
  <c r="N19" i="30"/>
  <c r="N21" i="35"/>
  <c r="N21" i="30"/>
  <c r="N23" i="35"/>
  <c r="N23" i="30"/>
  <c r="J5" i="35"/>
  <c r="J5" i="30"/>
  <c r="J7" i="35"/>
  <c r="J7" i="30"/>
  <c r="J9" i="35"/>
  <c r="J9" i="30"/>
  <c r="J11" i="35"/>
  <c r="J11" i="30"/>
  <c r="J13" i="35"/>
  <c r="J13" i="30"/>
  <c r="J15" i="35"/>
  <c r="J15" i="30"/>
  <c r="J17" i="35"/>
  <c r="J17" i="30"/>
  <c r="J19" i="35"/>
  <c r="J19" i="30"/>
  <c r="J21" i="35"/>
  <c r="J21" i="30"/>
  <c r="J23" i="35"/>
  <c r="J23" i="30"/>
  <c r="X4" i="35"/>
  <c r="X4" i="30"/>
  <c r="X6" i="35"/>
  <c r="X6" i="30"/>
  <c r="X8" i="35"/>
  <c r="X8" i="30"/>
  <c r="X10" i="35"/>
  <c r="X10" i="30"/>
  <c r="X12" i="35"/>
  <c r="X12" i="30"/>
  <c r="X14" i="35"/>
  <c r="X14" i="30"/>
  <c r="X16" i="35"/>
  <c r="X16" i="30"/>
  <c r="X18" i="35"/>
  <c r="X18" i="30"/>
  <c r="X20" i="35"/>
  <c r="X20" i="30"/>
  <c r="X22" i="35"/>
  <c r="X22" i="30"/>
  <c r="P4" i="35"/>
  <c r="P4" i="30"/>
  <c r="P6" i="35"/>
  <c r="P6" i="30"/>
  <c r="P8" i="35"/>
  <c r="P8" i="30"/>
  <c r="P10" i="35"/>
  <c r="P10" i="30"/>
  <c r="P12" i="35"/>
  <c r="P12" i="30"/>
  <c r="P14" i="35"/>
  <c r="P14" i="30"/>
  <c r="P16" i="35"/>
  <c r="P16" i="30"/>
  <c r="P18" i="35"/>
  <c r="P18" i="30"/>
  <c r="P20" i="35"/>
  <c r="P20" i="30"/>
  <c r="P22" i="35"/>
  <c r="P22" i="30"/>
  <c r="L4" i="35"/>
  <c r="L4" i="30"/>
  <c r="L6" i="35"/>
  <c r="L6" i="30"/>
  <c r="L8" i="35"/>
  <c r="L8" i="30"/>
  <c r="L10" i="35"/>
  <c r="L10" i="30"/>
  <c r="L12" i="35"/>
  <c r="L12" i="30"/>
  <c r="L14" i="35"/>
  <c r="L14" i="30"/>
  <c r="L16" i="35"/>
  <c r="L16" i="30"/>
  <c r="L18" i="35"/>
  <c r="L18" i="30"/>
  <c r="L20" i="35"/>
  <c r="L20" i="30"/>
  <c r="L22" i="35"/>
  <c r="L22" i="30"/>
  <c r="V6" i="25"/>
  <c r="V6" i="24" s="1"/>
  <c r="V10" i="25"/>
  <c r="V10" i="24" s="1"/>
  <c r="V14" i="25"/>
  <c r="V14" i="24" s="1"/>
  <c r="V18" i="25"/>
  <c r="V18" i="24" s="1"/>
  <c r="V22" i="25"/>
  <c r="V22" i="24" s="1"/>
  <c r="V4" i="25"/>
  <c r="V4" i="24" s="1"/>
  <c r="V8" i="25"/>
  <c r="V8" i="24" s="1"/>
  <c r="V12" i="25"/>
  <c r="V12" i="24" s="1"/>
  <c r="V16" i="25"/>
  <c r="V16" i="24" s="1"/>
  <c r="V20" i="25"/>
  <c r="V20" i="24" s="1"/>
  <c r="U23" i="25"/>
  <c r="U23" i="24" s="1"/>
  <c r="U22" i="25"/>
  <c r="U22" i="24" s="1"/>
  <c r="U21" i="25"/>
  <c r="U21" i="24" s="1"/>
  <c r="U20" i="25"/>
  <c r="U20" i="24" s="1"/>
  <c r="U19" i="25"/>
  <c r="U19" i="24" s="1"/>
  <c r="U18" i="25"/>
  <c r="U18" i="24" s="1"/>
  <c r="U17" i="25"/>
  <c r="U17" i="24" s="1"/>
  <c r="U16" i="25"/>
  <c r="U16" i="24" s="1"/>
  <c r="U15" i="25"/>
  <c r="U15" i="24" s="1"/>
  <c r="U14" i="25"/>
  <c r="U14" i="24" s="1"/>
  <c r="U13" i="25"/>
  <c r="U13" i="24" s="1"/>
  <c r="U12" i="25"/>
  <c r="U12" i="24" s="1"/>
  <c r="U11" i="25"/>
  <c r="U11" i="24" s="1"/>
  <c r="U10" i="25"/>
  <c r="U10" i="24" s="1"/>
  <c r="U9" i="25"/>
  <c r="U9" i="24" s="1"/>
  <c r="U8" i="25"/>
  <c r="U8" i="24" s="1"/>
  <c r="U7" i="25"/>
  <c r="U7" i="24" s="1"/>
  <c r="U6" i="25"/>
  <c r="U6" i="24" s="1"/>
  <c r="U5" i="25"/>
  <c r="U5" i="24" s="1"/>
  <c r="U4" i="25"/>
  <c r="U4" i="24" s="1"/>
  <c r="M23" i="25"/>
  <c r="M23" i="24" s="1"/>
  <c r="M22" i="25"/>
  <c r="M22" i="24" s="1"/>
  <c r="M21" i="25"/>
  <c r="M21" i="24" s="1"/>
  <c r="M20" i="25"/>
  <c r="M20" i="24" s="1"/>
  <c r="M19" i="25"/>
  <c r="M19" i="24" s="1"/>
  <c r="M18" i="25"/>
  <c r="M18" i="24" s="1"/>
  <c r="M17" i="25"/>
  <c r="M17" i="24" s="1"/>
  <c r="M16" i="25"/>
  <c r="M16" i="24" s="1"/>
  <c r="M15" i="25"/>
  <c r="M15" i="24" s="1"/>
  <c r="M14" i="25"/>
  <c r="M14" i="24" s="1"/>
  <c r="M13" i="25"/>
  <c r="M13" i="24" s="1"/>
  <c r="M12" i="25"/>
  <c r="M12" i="24" s="1"/>
  <c r="M11" i="25"/>
  <c r="M11" i="24" s="1"/>
  <c r="M10" i="25"/>
  <c r="M10" i="24" s="1"/>
  <c r="M9" i="25"/>
  <c r="M9" i="24" s="1"/>
  <c r="M8" i="25"/>
  <c r="M8" i="24" s="1"/>
  <c r="M7" i="25"/>
  <c r="M7" i="24" s="1"/>
  <c r="M6" i="25"/>
  <c r="M6" i="24" s="1"/>
  <c r="M5" i="25"/>
  <c r="M5" i="24" s="1"/>
  <c r="M4" i="25"/>
  <c r="M4" i="24" s="1"/>
  <c r="AA23" i="25"/>
  <c r="AA23" i="24" s="1"/>
  <c r="AA22" i="25"/>
  <c r="AA22" i="24" s="1"/>
  <c r="AA21" i="25"/>
  <c r="AA21" i="24" s="1"/>
  <c r="AA20" i="25"/>
  <c r="AA20" i="24" s="1"/>
  <c r="AA19" i="25"/>
  <c r="AA19" i="24" s="1"/>
  <c r="AA18" i="25"/>
  <c r="AA18" i="24" s="1"/>
  <c r="AA17" i="25"/>
  <c r="AA17" i="24" s="1"/>
  <c r="AA16" i="25"/>
  <c r="AA16" i="24" s="1"/>
  <c r="AA15" i="25"/>
  <c r="AA15" i="24" s="1"/>
  <c r="AA14" i="25"/>
  <c r="AA14" i="24" s="1"/>
  <c r="AA13" i="25"/>
  <c r="AA13" i="24" s="1"/>
  <c r="AA12" i="25"/>
  <c r="AA12" i="24" s="1"/>
  <c r="AA11" i="25"/>
  <c r="AA11" i="24" s="1"/>
  <c r="AA10" i="25"/>
  <c r="AA10" i="24" s="1"/>
  <c r="AA9" i="25"/>
  <c r="AA9" i="24" s="1"/>
  <c r="AA8" i="25"/>
  <c r="AA8" i="24" s="1"/>
  <c r="AA7" i="25"/>
  <c r="AA7" i="24" s="1"/>
  <c r="AA6" i="25"/>
  <c r="AA6" i="24" s="1"/>
  <c r="AA5" i="25"/>
  <c r="AA5" i="24" s="1"/>
  <c r="AA4" i="25"/>
  <c r="AA4" i="24" s="1"/>
  <c r="W23" i="25"/>
  <c r="W23" i="24" s="1"/>
  <c r="W22" i="25"/>
  <c r="W22" i="24" s="1"/>
  <c r="W21" i="25"/>
  <c r="W21" i="24" s="1"/>
  <c r="W20" i="25"/>
  <c r="W20" i="24" s="1"/>
  <c r="W19" i="25"/>
  <c r="W19" i="24" s="1"/>
  <c r="W18" i="25"/>
  <c r="W18" i="24" s="1"/>
  <c r="W17" i="25"/>
  <c r="W17" i="24" s="1"/>
  <c r="W16" i="25"/>
  <c r="W16" i="24" s="1"/>
  <c r="W15" i="25"/>
  <c r="W15" i="24" s="1"/>
  <c r="W14" i="25"/>
  <c r="W14" i="24" s="1"/>
  <c r="W13" i="25"/>
  <c r="W13" i="24" s="1"/>
  <c r="W12" i="25"/>
  <c r="W12" i="24" s="1"/>
  <c r="W11" i="25"/>
  <c r="W11" i="24" s="1"/>
  <c r="W10" i="25"/>
  <c r="W10" i="24" s="1"/>
  <c r="W9" i="25"/>
  <c r="W9" i="24" s="1"/>
  <c r="W8" i="25"/>
  <c r="W8" i="24" s="1"/>
  <c r="W7" i="25"/>
  <c r="W7" i="24" s="1"/>
  <c r="W6" i="25"/>
  <c r="W6" i="24" s="1"/>
  <c r="W5" i="25"/>
  <c r="W5" i="24" s="1"/>
  <c r="W4" i="25"/>
  <c r="W4" i="24" s="1"/>
  <c r="S23" i="25"/>
  <c r="S23" i="24" s="1"/>
  <c r="S22" i="25"/>
  <c r="S22" i="24" s="1"/>
  <c r="S21" i="25"/>
  <c r="S21" i="24" s="1"/>
  <c r="S20" i="25"/>
  <c r="S20" i="24" s="1"/>
  <c r="S19" i="25"/>
  <c r="S19" i="24" s="1"/>
  <c r="S18" i="25"/>
  <c r="S18" i="24" s="1"/>
  <c r="S17" i="25"/>
  <c r="S17" i="24" s="1"/>
  <c r="S16" i="25"/>
  <c r="S16" i="24" s="1"/>
  <c r="S15" i="25"/>
  <c r="S15" i="24" s="1"/>
  <c r="S14" i="25"/>
  <c r="S14" i="24" s="1"/>
  <c r="S13" i="25"/>
  <c r="S13" i="24" s="1"/>
  <c r="S12" i="25"/>
  <c r="S12" i="24" s="1"/>
  <c r="S11" i="25"/>
  <c r="S11" i="24" s="1"/>
  <c r="S10" i="25"/>
  <c r="S10" i="24" s="1"/>
  <c r="S9" i="25"/>
  <c r="S9" i="24" s="1"/>
  <c r="S8" i="25"/>
  <c r="S8" i="24" s="1"/>
  <c r="S7" i="25"/>
  <c r="S7" i="24" s="1"/>
  <c r="S6" i="25"/>
  <c r="S6" i="24" s="1"/>
  <c r="S5" i="25"/>
  <c r="S5" i="24" s="1"/>
  <c r="S4" i="25"/>
  <c r="S4" i="24" s="1"/>
  <c r="O23" i="25"/>
  <c r="O23" i="24" s="1"/>
  <c r="O22" i="25"/>
  <c r="O22" i="24" s="1"/>
  <c r="O21" i="25"/>
  <c r="O21" i="24" s="1"/>
  <c r="O20" i="25"/>
  <c r="O20" i="24" s="1"/>
  <c r="O19" i="25"/>
  <c r="O19" i="24" s="1"/>
  <c r="O18" i="25"/>
  <c r="O18" i="24" s="1"/>
  <c r="O17" i="25"/>
  <c r="O17" i="24" s="1"/>
  <c r="O16" i="25"/>
  <c r="O16" i="24" s="1"/>
  <c r="O15" i="25"/>
  <c r="O15" i="24" s="1"/>
  <c r="O14" i="25"/>
  <c r="O14" i="24" s="1"/>
  <c r="O13" i="25"/>
  <c r="O13" i="24" s="1"/>
  <c r="O12" i="25"/>
  <c r="O12" i="24" s="1"/>
  <c r="O11" i="25"/>
  <c r="O11" i="24" s="1"/>
  <c r="O10" i="25"/>
  <c r="O10" i="24" s="1"/>
  <c r="O9" i="25"/>
  <c r="O9" i="24" s="1"/>
  <c r="O8" i="25"/>
  <c r="O8" i="24" s="1"/>
  <c r="O7" i="25"/>
  <c r="O7" i="24" s="1"/>
  <c r="O6" i="25"/>
  <c r="O6" i="24" s="1"/>
  <c r="O5" i="25"/>
  <c r="O5" i="24" s="1"/>
  <c r="O4" i="25"/>
  <c r="O4" i="24" s="1"/>
  <c r="V5" i="25"/>
  <c r="V5" i="24" s="1"/>
  <c r="V7" i="25"/>
  <c r="V7" i="24" s="1"/>
  <c r="V9" i="25"/>
  <c r="V9" i="24" s="1"/>
  <c r="V11" i="25"/>
  <c r="V11" i="24" s="1"/>
  <c r="V13" i="25"/>
  <c r="V13" i="24" s="1"/>
  <c r="V15" i="25"/>
  <c r="V15" i="24" s="1"/>
  <c r="V17" i="25"/>
  <c r="V17" i="24" s="1"/>
  <c r="V19" i="25"/>
  <c r="V19" i="24" s="1"/>
  <c r="V21" i="25"/>
  <c r="V21" i="24" s="1"/>
  <c r="Y23" i="25"/>
  <c r="Y23" i="24" s="1"/>
  <c r="Y22" i="25"/>
  <c r="Y22" i="24" s="1"/>
  <c r="Y21" i="25"/>
  <c r="Y21" i="24" s="1"/>
  <c r="Y20" i="25"/>
  <c r="Y20" i="24" s="1"/>
  <c r="Y19" i="25"/>
  <c r="Y19" i="24" s="1"/>
  <c r="Y18" i="25"/>
  <c r="Y18" i="24" s="1"/>
  <c r="Y17" i="25"/>
  <c r="Y17" i="24" s="1"/>
  <c r="Y16" i="25"/>
  <c r="Y16" i="24" s="1"/>
  <c r="Y15" i="25"/>
  <c r="Y15" i="24" s="1"/>
  <c r="Y14" i="25"/>
  <c r="Y14" i="24" s="1"/>
  <c r="Y13" i="25"/>
  <c r="Y13" i="24" s="1"/>
  <c r="Y12" i="25"/>
  <c r="Y12" i="24" s="1"/>
  <c r="Y11" i="25"/>
  <c r="Y11" i="24" s="1"/>
  <c r="Y10" i="25"/>
  <c r="Y10" i="24" s="1"/>
  <c r="Y9" i="25"/>
  <c r="Y9" i="24" s="1"/>
  <c r="Y8" i="25"/>
  <c r="Y8" i="24" s="1"/>
  <c r="Y7" i="25"/>
  <c r="Y7" i="24" s="1"/>
  <c r="Y6" i="25"/>
  <c r="Y6" i="24" s="1"/>
  <c r="Y5" i="25"/>
  <c r="Y5" i="24" s="1"/>
  <c r="Y4" i="25"/>
  <c r="Y4" i="24" s="1"/>
  <c r="Q23" i="25"/>
  <c r="Q23" i="24" s="1"/>
  <c r="Q22" i="25"/>
  <c r="Q22" i="24" s="1"/>
  <c r="Q21" i="25"/>
  <c r="Q21" i="24" s="1"/>
  <c r="Q20" i="25"/>
  <c r="Q20" i="24" s="1"/>
  <c r="Q19" i="25"/>
  <c r="Q19" i="24" s="1"/>
  <c r="Q18" i="25"/>
  <c r="Q18" i="24" s="1"/>
  <c r="Q17" i="25"/>
  <c r="Q17" i="24" s="1"/>
  <c r="Q16" i="25"/>
  <c r="Q16" i="24" s="1"/>
  <c r="Q15" i="25"/>
  <c r="Q15" i="24" s="1"/>
  <c r="Q14" i="25"/>
  <c r="Q14" i="24" s="1"/>
  <c r="Q13" i="25"/>
  <c r="Q13" i="24" s="1"/>
  <c r="Q12" i="25"/>
  <c r="Q12" i="24" s="1"/>
  <c r="Q11" i="25"/>
  <c r="Q11" i="24" s="1"/>
  <c r="Q10" i="25"/>
  <c r="Q10" i="24" s="1"/>
  <c r="Q9" i="25"/>
  <c r="Q9" i="24" s="1"/>
  <c r="Q8" i="25"/>
  <c r="Q8" i="24" s="1"/>
  <c r="Q7" i="25"/>
  <c r="Q7" i="24" s="1"/>
  <c r="Q6" i="25"/>
  <c r="Q6" i="24" s="1"/>
  <c r="Q5" i="25"/>
  <c r="Q5" i="24" s="1"/>
  <c r="Q4" i="25"/>
  <c r="Q4" i="24" s="1"/>
  <c r="O6" i="35" l="1"/>
  <c r="O6" i="30"/>
  <c r="O10" i="35"/>
  <c r="O10" i="30"/>
  <c r="O14" i="35"/>
  <c r="O14" i="30"/>
  <c r="O16" i="35"/>
  <c r="O16" i="30"/>
  <c r="O20" i="35"/>
  <c r="O20" i="30"/>
  <c r="W4" i="35"/>
  <c r="W4" i="30"/>
  <c r="W8" i="35"/>
  <c r="W8" i="30"/>
  <c r="W12" i="35"/>
  <c r="W12" i="30"/>
  <c r="W16" i="35"/>
  <c r="W16" i="30"/>
  <c r="W20" i="35"/>
  <c r="W20" i="30"/>
  <c r="T21" i="35"/>
  <c r="T21" i="30"/>
  <c r="T13" i="35"/>
  <c r="T13" i="30"/>
  <c r="T5" i="35"/>
  <c r="T5" i="30"/>
  <c r="M7" i="35"/>
  <c r="M7" i="30"/>
  <c r="M11" i="35"/>
  <c r="M11" i="30"/>
  <c r="M15" i="35"/>
  <c r="M15" i="30"/>
  <c r="M19" i="35"/>
  <c r="M19" i="30"/>
  <c r="M23" i="35"/>
  <c r="M23" i="30"/>
  <c r="Q7" i="35"/>
  <c r="Q7" i="30"/>
  <c r="Q11" i="35"/>
  <c r="Q11" i="30"/>
  <c r="Q15" i="35"/>
  <c r="Q15" i="30"/>
  <c r="Q19" i="35"/>
  <c r="Q19" i="30"/>
  <c r="Q23" i="35"/>
  <c r="Q23" i="30"/>
  <c r="U7" i="35"/>
  <c r="U7" i="30"/>
  <c r="U11" i="35"/>
  <c r="U11" i="30"/>
  <c r="U15" i="35"/>
  <c r="U15" i="30"/>
  <c r="U19" i="35"/>
  <c r="U19" i="30"/>
  <c r="U23" i="35"/>
  <c r="U23" i="30"/>
  <c r="Y7" i="35"/>
  <c r="Y7" i="30"/>
  <c r="Y11" i="35"/>
  <c r="Y11" i="30"/>
  <c r="Y15" i="35"/>
  <c r="Y15" i="30"/>
  <c r="Y19" i="35"/>
  <c r="Y19" i="30"/>
  <c r="Y23" i="35"/>
  <c r="Y23" i="30"/>
  <c r="K7" i="35"/>
  <c r="K7" i="30"/>
  <c r="K11" i="35"/>
  <c r="K11" i="30"/>
  <c r="K17" i="35"/>
  <c r="K17" i="30"/>
  <c r="K21" i="35"/>
  <c r="K21" i="30"/>
  <c r="S5" i="35"/>
  <c r="S5" i="30"/>
  <c r="S9" i="35"/>
  <c r="S9" i="30"/>
  <c r="S13" i="35"/>
  <c r="S13" i="30"/>
  <c r="S15" i="35"/>
  <c r="S15" i="30"/>
  <c r="S19" i="35"/>
  <c r="S19" i="30"/>
  <c r="S23" i="35"/>
  <c r="S23" i="30"/>
  <c r="T8" i="35"/>
  <c r="T8" i="30"/>
  <c r="T14" i="35"/>
  <c r="T14" i="30"/>
  <c r="T6" i="35"/>
  <c r="T6" i="30"/>
  <c r="O4" i="35"/>
  <c r="O4" i="30"/>
  <c r="O8" i="35"/>
  <c r="O8" i="30"/>
  <c r="O12" i="35"/>
  <c r="O12" i="30"/>
  <c r="O18" i="35"/>
  <c r="O18" i="30"/>
  <c r="O22" i="35"/>
  <c r="O22" i="30"/>
  <c r="W6" i="35"/>
  <c r="W6" i="30"/>
  <c r="W10" i="35"/>
  <c r="W10" i="30"/>
  <c r="W14" i="35"/>
  <c r="W14" i="30"/>
  <c r="W18" i="35"/>
  <c r="W18" i="30"/>
  <c r="W22" i="35"/>
  <c r="W22" i="30"/>
  <c r="T17" i="35"/>
  <c r="T17" i="30"/>
  <c r="T9" i="35"/>
  <c r="T9" i="30"/>
  <c r="M5" i="35"/>
  <c r="M5" i="30"/>
  <c r="M9" i="35"/>
  <c r="M9" i="30"/>
  <c r="M13" i="35"/>
  <c r="M13" i="30"/>
  <c r="M17" i="35"/>
  <c r="M17" i="30"/>
  <c r="M21" i="35"/>
  <c r="M21" i="30"/>
  <c r="Q5" i="35"/>
  <c r="Q5" i="30"/>
  <c r="Q9" i="35"/>
  <c r="Q9" i="30"/>
  <c r="Q13" i="35"/>
  <c r="Q13" i="30"/>
  <c r="Q17" i="35"/>
  <c r="Q17" i="30"/>
  <c r="Q21" i="35"/>
  <c r="Q21" i="30"/>
  <c r="U5" i="35"/>
  <c r="U5" i="30"/>
  <c r="U9" i="35"/>
  <c r="U9" i="30"/>
  <c r="U13" i="35"/>
  <c r="U13" i="30"/>
  <c r="U17" i="35"/>
  <c r="U17" i="30"/>
  <c r="U21" i="35"/>
  <c r="U21" i="30"/>
  <c r="Y5" i="35"/>
  <c r="Y5" i="30"/>
  <c r="Y9" i="35"/>
  <c r="Y9" i="30"/>
  <c r="Y13" i="35"/>
  <c r="Y13" i="30"/>
  <c r="Y17" i="35"/>
  <c r="Y17" i="30"/>
  <c r="Y21" i="35"/>
  <c r="Y21" i="30"/>
  <c r="K5" i="35"/>
  <c r="K5" i="30"/>
  <c r="K9" i="35"/>
  <c r="K9" i="30"/>
  <c r="K13" i="35"/>
  <c r="K13" i="30"/>
  <c r="K15" i="35"/>
  <c r="K15" i="30"/>
  <c r="K19" i="35"/>
  <c r="K19" i="30"/>
  <c r="K23" i="35"/>
  <c r="K23" i="30"/>
  <c r="S7" i="35"/>
  <c r="S7" i="30"/>
  <c r="S11" i="35"/>
  <c r="S11" i="30"/>
  <c r="S17" i="35"/>
  <c r="S17" i="30"/>
  <c r="S21" i="35"/>
  <c r="S21" i="30"/>
  <c r="T16" i="35"/>
  <c r="T16" i="30"/>
  <c r="T22" i="35"/>
  <c r="T22" i="30"/>
  <c r="O5" i="35"/>
  <c r="O5" i="30"/>
  <c r="O7" i="35"/>
  <c r="O7" i="30"/>
  <c r="O9" i="35"/>
  <c r="O9" i="30"/>
  <c r="O11" i="35"/>
  <c r="O11" i="30"/>
  <c r="O13" i="35"/>
  <c r="O13" i="30"/>
  <c r="O15" i="35"/>
  <c r="O15" i="30"/>
  <c r="O17" i="35"/>
  <c r="O17" i="30"/>
  <c r="O19" i="35"/>
  <c r="O19" i="30"/>
  <c r="O21" i="35"/>
  <c r="O21" i="30"/>
  <c r="O23" i="35"/>
  <c r="O23" i="30"/>
  <c r="W5" i="35"/>
  <c r="W5" i="30"/>
  <c r="W7" i="35"/>
  <c r="W7" i="30"/>
  <c r="W9" i="35"/>
  <c r="W9" i="30"/>
  <c r="W11" i="35"/>
  <c r="W11" i="30"/>
  <c r="W13" i="35"/>
  <c r="W13" i="30"/>
  <c r="W15" i="35"/>
  <c r="W15" i="30"/>
  <c r="W17" i="35"/>
  <c r="W17" i="30"/>
  <c r="W19" i="35"/>
  <c r="W19" i="30"/>
  <c r="W21" i="35"/>
  <c r="W21" i="30"/>
  <c r="W23" i="35"/>
  <c r="W23" i="30"/>
  <c r="T19" i="35"/>
  <c r="T19" i="30"/>
  <c r="T15" i="35"/>
  <c r="T15" i="30"/>
  <c r="T11" i="35"/>
  <c r="T11" i="30"/>
  <c r="T7" i="35"/>
  <c r="T7" i="30"/>
  <c r="M4" i="35"/>
  <c r="M4" i="30"/>
  <c r="M6" i="35"/>
  <c r="M6" i="30"/>
  <c r="M8" i="35"/>
  <c r="M8" i="30"/>
  <c r="M10" i="35"/>
  <c r="M10" i="30"/>
  <c r="M12" i="35"/>
  <c r="M12" i="30"/>
  <c r="M14" i="35"/>
  <c r="M14" i="30"/>
  <c r="M16" i="35"/>
  <c r="M16" i="30"/>
  <c r="M18" i="35"/>
  <c r="M18" i="30"/>
  <c r="M20" i="35"/>
  <c r="M20" i="30"/>
  <c r="M22" i="35"/>
  <c r="M22" i="30"/>
  <c r="Q4" i="35"/>
  <c r="Q4" i="30"/>
  <c r="Q6" i="35"/>
  <c r="Q6" i="30"/>
  <c r="Q8" i="35"/>
  <c r="Q8" i="30"/>
  <c r="Q10" i="35"/>
  <c r="Q10" i="30"/>
  <c r="Q12" i="35"/>
  <c r="Q12" i="30"/>
  <c r="Q14" i="35"/>
  <c r="Q14" i="30"/>
  <c r="Q16" i="35"/>
  <c r="Q16" i="30"/>
  <c r="Q18" i="35"/>
  <c r="Q18" i="30"/>
  <c r="Q20" i="35"/>
  <c r="Q20" i="30"/>
  <c r="Q22" i="35"/>
  <c r="Q22" i="30"/>
  <c r="U4" i="35"/>
  <c r="U4" i="30"/>
  <c r="U6" i="35"/>
  <c r="U6" i="30"/>
  <c r="U8" i="35"/>
  <c r="U8" i="30"/>
  <c r="U10" i="35"/>
  <c r="U10" i="30"/>
  <c r="U12" i="35"/>
  <c r="U12" i="30"/>
  <c r="U14" i="35"/>
  <c r="U14" i="30"/>
  <c r="U16" i="35"/>
  <c r="U16" i="30"/>
  <c r="U18" i="35"/>
  <c r="U18" i="30"/>
  <c r="U20" i="35"/>
  <c r="U20" i="30"/>
  <c r="U22" i="35"/>
  <c r="U22" i="30"/>
  <c r="Y4" i="35"/>
  <c r="Y4" i="30"/>
  <c r="Y6" i="35"/>
  <c r="Y6" i="30"/>
  <c r="Y8" i="35"/>
  <c r="Y8" i="30"/>
  <c r="Y10" i="35"/>
  <c r="Y10" i="30"/>
  <c r="Y12" i="35"/>
  <c r="Y12" i="30"/>
  <c r="Y14" i="35"/>
  <c r="Y14" i="30"/>
  <c r="Y16" i="35"/>
  <c r="Y16" i="30"/>
  <c r="Y18" i="35"/>
  <c r="Y18" i="30"/>
  <c r="Y20" i="35"/>
  <c r="Y20" i="30"/>
  <c r="Y22" i="35"/>
  <c r="Y22" i="30"/>
  <c r="K4" i="35"/>
  <c r="K4" i="30"/>
  <c r="K6" i="35"/>
  <c r="K6" i="30"/>
  <c r="K8" i="35"/>
  <c r="K8" i="30"/>
  <c r="K10" i="35"/>
  <c r="K10" i="30"/>
  <c r="K12" i="35"/>
  <c r="K12" i="30"/>
  <c r="K14" i="35"/>
  <c r="K14" i="30"/>
  <c r="K16" i="35"/>
  <c r="K16" i="30"/>
  <c r="K18" i="35"/>
  <c r="K18" i="30"/>
  <c r="K20" i="35"/>
  <c r="K20" i="30"/>
  <c r="K22" i="35"/>
  <c r="K22" i="30"/>
  <c r="S4" i="35"/>
  <c r="S4" i="30"/>
  <c r="S6" i="35"/>
  <c r="S6" i="30"/>
  <c r="S8" i="35"/>
  <c r="S8" i="30"/>
  <c r="S10" i="35"/>
  <c r="S10" i="30"/>
  <c r="S12" i="35"/>
  <c r="S12" i="30"/>
  <c r="S14" i="35"/>
  <c r="S14" i="30"/>
  <c r="S16" i="35"/>
  <c r="S16" i="30"/>
  <c r="S18" i="35"/>
  <c r="S18" i="30"/>
  <c r="S20" i="35"/>
  <c r="S20" i="30"/>
  <c r="S22" i="35"/>
  <c r="S22" i="30"/>
  <c r="T20" i="35"/>
  <c r="T20" i="30"/>
  <c r="T12" i="35"/>
  <c r="T12" i="30"/>
  <c r="T4" i="35"/>
  <c r="T4" i="30"/>
  <c r="T18" i="35"/>
  <c r="T18" i="30"/>
  <c r="T10" i="35"/>
  <c r="T10" i="30"/>
  <c r="E23" i="16" l="1"/>
  <c r="E23" i="7"/>
  <c r="E41" i="11"/>
  <c r="C9" i="10"/>
  <c r="E17" i="7"/>
  <c r="E11" i="15"/>
  <c r="C21"/>
  <c r="E13" i="7"/>
  <c r="C11" i="12"/>
  <c r="C7" i="14"/>
  <c r="C37"/>
  <c r="E39" i="13"/>
  <c r="E13" i="10"/>
  <c r="C11" i="8"/>
  <c r="C27"/>
  <c r="C45" i="13"/>
  <c r="E43" i="15"/>
  <c r="E39" i="8"/>
  <c r="E17" i="11"/>
  <c r="C15" i="12"/>
  <c r="C33" i="15"/>
  <c r="E7" i="10"/>
  <c r="E43" i="13"/>
  <c r="C39" i="8"/>
  <c r="E23" i="12"/>
  <c r="E13" i="8"/>
  <c r="C15" i="4"/>
  <c r="E21" i="12"/>
  <c r="E33" i="11"/>
  <c r="E31" i="7"/>
  <c r="E35" i="14"/>
  <c r="C37" i="13"/>
  <c r="C33" i="8"/>
  <c r="E37" i="13"/>
  <c r="C29" i="9"/>
  <c r="E39" i="12"/>
  <c r="C41" i="8"/>
  <c r="C13" i="10"/>
  <c r="E25" i="8"/>
  <c r="E31" i="16"/>
  <c r="E25" i="13"/>
  <c r="E7" i="9"/>
  <c r="E41" i="14"/>
  <c r="C39" i="9"/>
  <c r="C21" i="4"/>
  <c r="C43"/>
  <c r="C45" i="8"/>
  <c r="C19" i="11"/>
  <c r="C35" i="16"/>
  <c r="C23" i="8"/>
  <c r="C17" i="10"/>
  <c r="C29" i="12"/>
  <c r="C39"/>
  <c r="C37" i="15"/>
  <c r="C31" i="8"/>
  <c r="C41" i="15"/>
  <c r="E37" i="4"/>
  <c r="E11"/>
  <c r="E25" i="9"/>
  <c r="E45" i="11"/>
  <c r="E29" i="4"/>
  <c r="E11" i="12"/>
  <c r="C43" i="15"/>
  <c r="C13" i="14"/>
  <c r="E11" i="16"/>
  <c r="E11" i="8"/>
  <c r="E11" i="9"/>
  <c r="E19" i="7"/>
  <c r="E43" i="8"/>
  <c r="C9" i="13"/>
  <c r="E17" i="10"/>
  <c r="E31"/>
  <c r="C41" i="7"/>
  <c r="E29" i="16"/>
  <c r="E13" i="4"/>
  <c r="C23" i="14"/>
  <c r="C7" i="12"/>
  <c r="E37" i="10"/>
  <c r="E21" i="13"/>
  <c r="C17" i="14"/>
  <c r="C35" i="9"/>
  <c r="E21" i="8"/>
  <c r="E45" i="10"/>
  <c r="E25" i="16"/>
  <c r="C43" i="13"/>
  <c r="E7" i="11"/>
  <c r="C11"/>
  <c r="C15" i="8"/>
  <c r="E25" i="11"/>
  <c r="C25" i="4"/>
  <c r="C43" i="8"/>
  <c r="E19" i="13"/>
  <c r="C43" i="12"/>
  <c r="C7" i="9"/>
  <c r="E25" i="14"/>
  <c r="E37" i="12"/>
  <c r="C11" i="7"/>
  <c r="C7" i="13"/>
  <c r="E33"/>
  <c r="C13" i="16"/>
  <c r="C15" i="11"/>
  <c r="E15" i="8"/>
  <c r="E29" i="12"/>
  <c r="E21" i="16"/>
  <c r="E27" i="13"/>
  <c r="C7" i="7"/>
  <c r="C25" i="10"/>
  <c r="C31" i="16"/>
  <c r="C31" i="15"/>
  <c r="C17" i="4"/>
  <c r="C43" i="10"/>
  <c r="E7" i="4"/>
  <c r="C25" i="9"/>
  <c r="E37" i="16"/>
  <c r="C43" i="9"/>
  <c r="C35" i="13"/>
  <c r="C37" i="4"/>
  <c r="E27" i="14"/>
  <c r="C21" i="16"/>
  <c r="E39" i="11"/>
  <c r="C45" i="16"/>
  <c r="E33" i="7"/>
  <c r="E23" i="9"/>
  <c r="C31"/>
  <c r="E43" i="10"/>
  <c r="C29" i="14"/>
  <c r="E33" i="10"/>
  <c r="C9" i="8"/>
  <c r="C27" i="4"/>
  <c r="C27" i="15"/>
  <c r="C39" i="10"/>
  <c r="E25" i="4"/>
  <c r="E39"/>
  <c r="C21" i="9"/>
  <c r="E31"/>
  <c r="E15" i="4"/>
  <c r="E13" i="14"/>
  <c r="C23" i="9"/>
  <c r="E29" i="15"/>
  <c r="E41" i="12"/>
  <c r="C39" i="11"/>
  <c r="E23" i="8"/>
  <c r="E31" i="11"/>
  <c r="E23" i="15"/>
  <c r="E13" i="11"/>
  <c r="C11" i="13"/>
  <c r="E37" i="15"/>
  <c r="E27"/>
  <c r="C19" i="10"/>
  <c r="C7" i="11"/>
  <c r="E41" i="4"/>
  <c r="C25" i="8"/>
  <c r="C37" i="9"/>
  <c r="E43" i="7"/>
  <c r="C9"/>
  <c r="C7" i="8"/>
  <c r="E19" i="10"/>
  <c r="E23" i="13"/>
  <c r="E35" i="8"/>
  <c r="C19" i="4"/>
  <c r="C35" i="7"/>
  <c r="C31" i="13"/>
  <c r="C25" i="16"/>
  <c r="C21" i="13"/>
  <c r="E45"/>
  <c r="C19" i="8"/>
  <c r="E15" i="7"/>
  <c r="E31" i="14"/>
  <c r="E19" i="15"/>
  <c r="C15" i="7"/>
  <c r="E27"/>
  <c r="C35" i="14"/>
  <c r="E21" i="10"/>
  <c r="C21" i="14"/>
  <c r="C9" i="11"/>
  <c r="E17" i="16"/>
  <c r="E23" i="4"/>
  <c r="C35" i="11"/>
  <c r="E9" i="7"/>
  <c r="E43" i="11"/>
  <c r="C11" i="10"/>
  <c r="E19" i="11"/>
  <c r="E33" i="12"/>
  <c r="C21" i="8"/>
  <c r="E43" i="4"/>
  <c r="E11" i="11"/>
  <c r="E15" i="16"/>
  <c r="C33" i="12"/>
  <c r="E35" i="15"/>
  <c r="E45" i="9"/>
  <c r="E9" i="14"/>
  <c r="C25" i="12"/>
  <c r="E7" i="16"/>
  <c r="E17" i="14"/>
  <c r="E15" i="12"/>
  <c r="C15" i="10"/>
  <c r="E17" i="4"/>
  <c r="C29" i="15"/>
  <c r="E27" i="11"/>
  <c r="E15" i="13"/>
  <c r="C7" i="16"/>
  <c r="C43" i="11"/>
  <c r="C23" i="16"/>
  <c r="C25" i="13"/>
  <c r="E27" i="12"/>
  <c r="C23" i="11"/>
  <c r="E15" i="15"/>
  <c r="E35" i="7"/>
  <c r="C17" i="8"/>
  <c r="C23" i="12"/>
  <c r="E15" i="11"/>
  <c r="C15" i="9"/>
  <c r="C31" i="7"/>
  <c r="C13" i="8"/>
  <c r="C37" i="16"/>
  <c r="C15" i="14"/>
  <c r="C15" i="15"/>
  <c r="C19" i="12"/>
  <c r="E13" i="16"/>
  <c r="C41" i="10"/>
  <c r="E35"/>
  <c r="E23" i="11"/>
  <c r="C41" i="4"/>
  <c r="E35" i="12"/>
  <c r="E21" i="14"/>
  <c r="E37"/>
  <c r="C31" i="11"/>
  <c r="C13" i="7"/>
  <c r="E31" i="13"/>
  <c r="E23" i="10"/>
  <c r="C17" i="13"/>
  <c r="E27" i="16"/>
  <c r="C9" i="15"/>
  <c r="C13" i="4"/>
  <c r="E13" i="9"/>
  <c r="E21" i="11"/>
  <c r="C21" i="12"/>
  <c r="C39" i="16"/>
  <c r="C43" i="7"/>
  <c r="C17" i="16"/>
  <c r="E37" i="9"/>
  <c r="E21" i="4"/>
  <c r="C41" i="11"/>
  <c r="C11" i="14"/>
  <c r="E9" i="10"/>
  <c r="E9" i="8"/>
  <c r="E31" i="15"/>
  <c r="C29" i="7"/>
  <c r="C13" i="11"/>
  <c r="E39" i="15"/>
  <c r="C33" i="9"/>
  <c r="E45" i="15"/>
  <c r="C13" i="9"/>
  <c r="C41"/>
  <c r="E25" i="15"/>
  <c r="E11" i="10"/>
  <c r="E43" i="12"/>
  <c r="E41" i="15"/>
  <c r="E17" i="12"/>
  <c r="E17" i="13"/>
  <c r="C27" i="10"/>
  <c r="E45" i="16"/>
  <c r="C29" i="11"/>
  <c r="E33" i="8"/>
  <c r="E11" i="13"/>
  <c r="E41" i="9"/>
  <c r="E19"/>
  <c r="E31" i="8"/>
  <c r="C21" i="10"/>
  <c r="E13" i="15"/>
  <c r="C11" i="16"/>
  <c r="E19"/>
  <c r="E19" i="8"/>
  <c r="C25" i="15"/>
  <c r="E35" i="4"/>
  <c r="C37" i="7"/>
  <c r="C13" i="12"/>
  <c r="E27" i="4"/>
  <c r="C17" i="11"/>
  <c r="E7" i="8"/>
  <c r="E9" i="9"/>
  <c r="C39" i="13"/>
  <c r="E13" i="12"/>
  <c r="E9" i="13"/>
  <c r="C25" i="11"/>
  <c r="E29" i="9"/>
  <c r="C13" i="15"/>
  <c r="C33" i="7"/>
  <c r="E45" i="14"/>
  <c r="E25" i="10"/>
  <c r="C11" i="9"/>
  <c r="C45" i="11"/>
  <c r="E45" i="4"/>
  <c r="C43" i="16"/>
  <c r="E15" i="10"/>
  <c r="C33" i="13"/>
  <c r="E27" i="8"/>
  <c r="E39" i="7"/>
  <c r="E27" i="9"/>
  <c r="E9" i="12"/>
  <c r="C45" i="10"/>
  <c r="E43" i="9"/>
  <c r="C33" i="11"/>
  <c r="E29" i="13"/>
  <c r="C37" i="10"/>
  <c r="E21" i="9"/>
  <c r="C25" i="14"/>
  <c r="C35" i="12"/>
  <c r="E25" i="7"/>
  <c r="C35" i="8"/>
  <c r="C33" i="4"/>
  <c r="E33" i="9"/>
  <c r="C9" i="12"/>
  <c r="C45" i="14"/>
  <c r="E15"/>
  <c r="C23" i="4"/>
  <c r="C25" i="7"/>
  <c r="E45" i="8"/>
  <c r="C13" i="13"/>
  <c r="E35" i="16"/>
  <c r="E17" i="15"/>
  <c r="C41" i="14"/>
  <c r="E17" i="9"/>
  <c r="E35"/>
  <c r="E29" i="11"/>
  <c r="C33" i="16"/>
  <c r="C45" i="7"/>
  <c r="C29" i="8"/>
  <c r="C19" i="7"/>
  <c r="E31" i="12"/>
  <c r="C41" i="13"/>
  <c r="E31" i="4"/>
  <c r="E33" i="15"/>
  <c r="C17" i="9"/>
  <c r="E33" i="4"/>
  <c r="C23" i="7"/>
  <c r="C35" i="4"/>
  <c r="E29" i="10"/>
  <c r="C31" i="14"/>
  <c r="E45" i="12"/>
  <c r="C17"/>
  <c r="C19" i="14"/>
  <c r="C17" i="7"/>
  <c r="E29" i="14"/>
  <c r="E19"/>
  <c r="C23" i="10"/>
  <c r="C29" i="16"/>
  <c r="E39" i="14"/>
  <c r="E19" i="12"/>
  <c r="E39" i="10"/>
  <c r="E7" i="7"/>
  <c r="E37"/>
  <c r="C19" i="9"/>
  <c r="E37" i="8"/>
  <c r="E9" i="16"/>
  <c r="E9" i="15"/>
  <c r="E29" i="7"/>
  <c r="C29" i="10"/>
  <c r="E35" i="13"/>
  <c r="E17" i="8"/>
  <c r="C41" i="16"/>
  <c r="C35" i="15"/>
  <c r="C7" i="10"/>
  <c r="E23" i="14"/>
  <c r="E33"/>
  <c r="C39" i="4"/>
  <c r="E7" i="15"/>
  <c r="C23"/>
  <c r="C37" i="12"/>
  <c r="C31"/>
  <c r="C45" i="15"/>
  <c r="C33" i="10"/>
  <c r="C11" i="15"/>
  <c r="C15" i="16"/>
  <c r="E25" i="12"/>
  <c r="C39" i="14"/>
  <c r="E41" i="16"/>
  <c r="C45" i="12"/>
  <c r="E19" i="4"/>
  <c r="C27" i="7"/>
  <c r="E9" i="4"/>
  <c r="E13" i="13"/>
  <c r="E41" i="7"/>
  <c r="C29" i="4"/>
  <c r="C39" i="15"/>
  <c r="E7" i="12"/>
  <c r="C19" i="13"/>
  <c r="C27" i="12"/>
  <c r="C27" i="13"/>
  <c r="C15"/>
  <c r="E21" i="15"/>
  <c r="C19" i="16"/>
  <c r="C27" i="9"/>
  <c r="E15"/>
  <c r="E41" i="10"/>
  <c r="E43" i="14"/>
  <c r="C9"/>
  <c r="C29" i="13"/>
  <c r="C41" i="12"/>
  <c r="E37" i="11"/>
  <c r="E9"/>
  <c r="C43" i="14"/>
  <c r="C7" i="15"/>
  <c r="C23" i="13"/>
  <c r="E41" i="8"/>
  <c r="C45" i="9"/>
  <c r="C27" i="16"/>
  <c r="E43"/>
  <c r="E7" i="13"/>
  <c r="C31" i="4"/>
  <c r="C17" i="15"/>
  <c r="C31" i="10"/>
  <c r="E11" i="7"/>
  <c r="E11" i="14"/>
  <c r="C9" i="16"/>
  <c r="C37" i="8"/>
  <c r="C9" i="9"/>
  <c r="C21" i="7"/>
  <c r="E33" i="16"/>
  <c r="E41" i="13"/>
  <c r="E39" i="16"/>
  <c r="E21" i="7"/>
  <c r="E7" i="14"/>
  <c r="E35" i="11"/>
  <c r="C27" i="14"/>
  <c r="E39" i="9"/>
  <c r="C19" i="15"/>
  <c r="C21" i="11"/>
  <c r="C39" i="7"/>
  <c r="C27" i="11"/>
  <c r="E27" i="10"/>
  <c r="E45" i="7"/>
  <c r="E29" i="8"/>
  <c r="C33" i="14"/>
  <c r="C35" i="10"/>
  <c r="C37" i="11"/>
  <c r="C18" i="21" l="1"/>
  <c r="C18" i="28" s="1"/>
  <c r="C20" i="19"/>
  <c r="C20" i="26" s="1"/>
  <c r="C11" i="19"/>
  <c r="C11" i="26" s="1"/>
  <c r="C5" i="23"/>
  <c r="C5" i="29" s="1"/>
  <c r="C5" i="20"/>
  <c r="C5" i="27" s="1"/>
  <c r="C16" i="21"/>
  <c r="C16" i="28" s="1"/>
  <c r="C16" i="18"/>
  <c r="C16" i="25" s="1"/>
  <c r="C16" i="24"/>
  <c r="C23" i="23"/>
  <c r="C23" i="29" s="1"/>
  <c r="C23" i="20"/>
  <c r="C23" i="27" s="1"/>
  <c r="C14" i="20"/>
  <c r="C14" i="27" s="1"/>
  <c r="C14" i="23"/>
  <c r="C14" i="29" s="1"/>
  <c r="C15" i="24"/>
  <c r="C15" i="18"/>
  <c r="C15" i="25" s="1"/>
  <c r="E5" i="24"/>
  <c r="C14" i="19"/>
  <c r="C14" i="26" s="1"/>
  <c r="E10" i="24"/>
  <c r="C17" i="21"/>
  <c r="C17" i="28" s="1"/>
  <c r="C20" i="24"/>
  <c r="C20" i="18"/>
  <c r="C20" i="25" s="1"/>
  <c r="C4" i="21"/>
  <c r="C4" i="28" s="1"/>
  <c r="C15" i="21"/>
  <c r="C15" i="28" s="1"/>
  <c r="C10" i="23"/>
  <c r="C10" i="29" s="1"/>
  <c r="C10" i="20"/>
  <c r="C10" i="27" s="1"/>
  <c r="C12" i="21"/>
  <c r="C12" i="28" s="1"/>
  <c r="C9" i="19"/>
  <c r="C9" i="26" s="1"/>
  <c r="C18" i="18"/>
  <c r="C18" i="25" s="1"/>
  <c r="C18" i="24"/>
  <c r="C12" i="19"/>
  <c r="C12" i="26" s="1"/>
  <c r="E17" i="24"/>
  <c r="C9" i="23"/>
  <c r="C9" i="29" s="1"/>
  <c r="C9" i="20"/>
  <c r="C9" i="27" s="1"/>
  <c r="E16" i="24"/>
  <c r="C10" i="19"/>
  <c r="C10" i="26" s="1"/>
  <c r="C23" i="19"/>
  <c r="C23" i="26" s="1"/>
  <c r="C13" i="19"/>
  <c r="C13" i="26" s="1"/>
  <c r="C12" i="24"/>
  <c r="C12" i="18"/>
  <c r="C12" i="25" s="1"/>
  <c r="C17" i="24"/>
  <c r="C17" i="18"/>
  <c r="C17" i="25" s="1"/>
  <c r="C19" i="21"/>
  <c r="C19" i="28" s="1"/>
  <c r="C23" i="21"/>
  <c r="C23" i="28" s="1"/>
  <c r="E23" i="24"/>
  <c r="C6" i="20"/>
  <c r="C6" i="27" s="1"/>
  <c r="C6" i="23"/>
  <c r="C6" i="29" s="1"/>
  <c r="C17" i="19"/>
  <c r="C17" i="26" s="1"/>
  <c r="E14" i="24"/>
  <c r="C19" i="19"/>
  <c r="C19" i="26" s="1"/>
  <c r="E18" i="24"/>
  <c r="C11" i="21"/>
  <c r="C11" i="28" s="1"/>
  <c r="C14" i="21"/>
  <c r="C14" i="28" s="1"/>
  <c r="C21" i="23"/>
  <c r="C21" i="29" s="1"/>
  <c r="C21" i="20"/>
  <c r="C21" i="27" s="1"/>
  <c r="C7" i="20"/>
  <c r="C7" i="27" s="1"/>
  <c r="C7" i="23"/>
  <c r="C7" i="29" s="1"/>
  <c r="C17" i="20"/>
  <c r="C17" i="27" s="1"/>
  <c r="C17" i="23"/>
  <c r="C17" i="29" s="1"/>
  <c r="C15" i="19"/>
  <c r="C15" i="26" s="1"/>
  <c r="E11" i="24"/>
  <c r="C22" i="19"/>
  <c r="C22" i="26" s="1"/>
  <c r="C7" i="18"/>
  <c r="C7" i="25" s="1"/>
  <c r="C7" i="24"/>
  <c r="C7" i="19"/>
  <c r="C7" i="26" s="1"/>
  <c r="C21" i="18"/>
  <c r="C21" i="25" s="1"/>
  <c r="C21" i="24"/>
  <c r="C21" i="21"/>
  <c r="C21" i="28" s="1"/>
  <c r="C16" i="19"/>
  <c r="C16" i="26" s="1"/>
  <c r="C8" i="23"/>
  <c r="C8" i="29" s="1"/>
  <c r="C8" i="20"/>
  <c r="C8" i="27" s="1"/>
  <c r="E9" i="24"/>
  <c r="C8" i="21"/>
  <c r="C8" i="28" s="1"/>
  <c r="E22" i="24"/>
  <c r="C6" i="21"/>
  <c r="C6" i="28" s="1"/>
  <c r="E12" i="24"/>
  <c r="C8" i="19"/>
  <c r="C8" i="26" s="1"/>
  <c r="C18" i="19"/>
  <c r="C18" i="26" s="1"/>
  <c r="C10" i="18"/>
  <c r="C10" i="25" s="1"/>
  <c r="C10" i="24"/>
  <c r="C5" i="19"/>
  <c r="C5" i="26" s="1"/>
  <c r="C19" i="23"/>
  <c r="C19" i="29" s="1"/>
  <c r="C19" i="20"/>
  <c r="C19" i="27" s="1"/>
  <c r="E21" i="24"/>
  <c r="C10" i="21"/>
  <c r="C10" i="28" s="1"/>
  <c r="C12" i="20"/>
  <c r="C12" i="27" s="1"/>
  <c r="C12" i="23"/>
  <c r="C12" i="29" s="1"/>
  <c r="E8" i="24"/>
  <c r="C11" i="23"/>
  <c r="C11" i="29" s="1"/>
  <c r="C11" i="20"/>
  <c r="C11" i="27" s="1"/>
  <c r="E20" i="24"/>
  <c r="E13"/>
  <c r="C20" i="21"/>
  <c r="C20" i="28" s="1"/>
  <c r="C14" i="18"/>
  <c r="C14" i="25" s="1"/>
  <c r="C14" i="24"/>
  <c r="C16" i="23"/>
  <c r="C16" i="29" s="1"/>
  <c r="C16" i="20"/>
  <c r="C16" i="27" s="1"/>
  <c r="C19" i="24"/>
  <c r="C19" i="18"/>
  <c r="C19" i="25" s="1"/>
  <c r="C22" i="23"/>
  <c r="C22" i="29" s="1"/>
  <c r="C22" i="20"/>
  <c r="C22" i="27" s="1"/>
  <c r="C13" i="23"/>
  <c r="C13" i="29" s="1"/>
  <c r="C13" i="20"/>
  <c r="C13" i="27" s="1"/>
  <c r="E4" i="24"/>
  <c r="C22" i="21"/>
  <c r="C22" i="28" s="1"/>
  <c r="C9" i="18"/>
  <c r="C9" i="25" s="1"/>
  <c r="C9" i="24"/>
  <c r="C13" i="21"/>
  <c r="C13" i="28" s="1"/>
  <c r="C4" i="19"/>
  <c r="C4" i="26" s="1"/>
  <c r="C6" i="19"/>
  <c r="C6" i="26" s="1"/>
  <c r="C4" i="20"/>
  <c r="C4" i="27" s="1"/>
  <c r="C4" i="23"/>
  <c r="C4" i="29" s="1"/>
  <c r="C13" i="18"/>
  <c r="C13" i="25" s="1"/>
  <c r="C13" i="24"/>
  <c r="C18" i="23"/>
  <c r="C18" i="29" s="1"/>
  <c r="C18" i="20"/>
  <c r="C18" i="27" s="1"/>
  <c r="E7" i="24"/>
  <c r="C21" i="19"/>
  <c r="C21" i="26" s="1"/>
  <c r="E15" i="24"/>
  <c r="E6"/>
  <c r="E19"/>
  <c r="C9" i="21"/>
  <c r="C9" i="28" s="1"/>
  <c r="C22" i="18"/>
  <c r="C22" i="25" s="1"/>
  <c r="C22" i="24"/>
  <c r="C11" i="18"/>
  <c r="C11" i="25" s="1"/>
  <c r="C11" i="24"/>
  <c r="C20" i="20"/>
  <c r="C20" i="27" s="1"/>
  <c r="C20" i="23"/>
  <c r="C20" i="29" s="1"/>
  <c r="C7" i="21"/>
  <c r="C7" i="28" s="1"/>
  <c r="C15" i="20"/>
  <c r="C15" i="27" s="1"/>
  <c r="C15" i="23"/>
  <c r="C15" i="29" s="1"/>
  <c r="C8" i="24"/>
  <c r="C8" i="18"/>
  <c r="C8" i="25" s="1"/>
  <c r="C5" i="21"/>
  <c r="C5" i="28" s="1"/>
  <c r="C9" i="32" l="1"/>
  <c r="C9" i="30"/>
  <c r="C9" i="33"/>
  <c r="C9" i="31"/>
  <c r="C9" i="34"/>
  <c r="C9" i="35"/>
  <c r="E20" i="34"/>
  <c r="E20" i="31"/>
  <c r="E20" i="32"/>
  <c r="E20" i="30"/>
  <c r="E20" i="33"/>
  <c r="E20" i="35"/>
  <c r="C21" i="32"/>
  <c r="C21" i="34"/>
  <c r="C21" i="33"/>
  <c r="C21" i="31"/>
  <c r="C21" i="35"/>
  <c r="C21" i="30"/>
  <c r="E16" i="32"/>
  <c r="E16" i="30"/>
  <c r="E16" i="33"/>
  <c r="E16" i="34"/>
  <c r="E16" i="31"/>
  <c r="E16" i="35"/>
  <c r="E10" i="30"/>
  <c r="E10" i="32"/>
  <c r="E10" i="33"/>
  <c r="E10" i="35"/>
  <c r="E10" i="31"/>
  <c r="E10" i="34"/>
  <c r="C22" i="30"/>
  <c r="C22" i="32"/>
  <c r="C22" i="35"/>
  <c r="C22" i="34"/>
  <c r="C22" i="33"/>
  <c r="C22" i="31"/>
  <c r="E13"/>
  <c r="E13" i="35"/>
  <c r="E13" i="30"/>
  <c r="E13" i="32"/>
  <c r="E13" i="34"/>
  <c r="E13" i="33"/>
  <c r="E12"/>
  <c r="E12" i="30"/>
  <c r="E12" i="32"/>
  <c r="E12" i="35"/>
  <c r="E12" i="31"/>
  <c r="E12" i="34"/>
  <c r="E7" i="35"/>
  <c r="E7" i="31"/>
  <c r="E7" i="32"/>
  <c r="E7" i="33"/>
  <c r="E7" i="30"/>
  <c r="E7" i="34"/>
  <c r="E23" i="30"/>
  <c r="E23" i="31"/>
  <c r="E23" i="35"/>
  <c r="E23" i="33"/>
  <c r="E23" i="32"/>
  <c r="E23" i="34"/>
  <c r="C20"/>
  <c r="C20" i="35"/>
  <c r="C20" i="33"/>
  <c r="C20" i="32"/>
  <c r="C20" i="30"/>
  <c r="C20" i="31"/>
  <c r="C11" i="34"/>
  <c r="C11" i="35"/>
  <c r="C11" i="33"/>
  <c r="C11" i="32"/>
  <c r="C11" i="30"/>
  <c r="C11" i="31"/>
  <c r="C18"/>
  <c r="C18" i="34"/>
  <c r="C18" i="35"/>
  <c r="C18" i="30"/>
  <c r="C18" i="33"/>
  <c r="C18" i="32"/>
  <c r="E15"/>
  <c r="E15" i="30"/>
  <c r="E15" i="31"/>
  <c r="E15" i="33"/>
  <c r="E15" i="35"/>
  <c r="E15" i="34"/>
  <c r="C14"/>
  <c r="C14" i="33"/>
  <c r="C14" i="32"/>
  <c r="C14" i="31"/>
  <c r="C14" i="35"/>
  <c r="C14" i="30"/>
  <c r="C12" i="35"/>
  <c r="C12" i="32"/>
  <c r="C12" i="34"/>
  <c r="C12" i="30"/>
  <c r="C12" i="33"/>
  <c r="C12" i="31"/>
  <c r="C15" i="33"/>
  <c r="C15" i="31"/>
  <c r="C15" i="32"/>
  <c r="C15" i="30"/>
  <c r="C15" i="34"/>
  <c r="C15" i="35"/>
  <c r="E18" i="34"/>
  <c r="E18" i="33"/>
  <c r="E18" i="35"/>
  <c r="E18" i="32"/>
  <c r="E18" i="31"/>
  <c r="E18" i="30"/>
  <c r="C8" i="32"/>
  <c r="C8" i="30"/>
  <c r="C8" i="35"/>
  <c r="C8" i="33"/>
  <c r="C8" i="31"/>
  <c r="C8" i="34"/>
  <c r="E21" i="32"/>
  <c r="E21" i="31"/>
  <c r="E21" i="34"/>
  <c r="E21" i="33"/>
  <c r="E21" i="35"/>
  <c r="E21" i="30"/>
  <c r="E11"/>
  <c r="E11" i="31"/>
  <c r="E11" i="35"/>
  <c r="E11" i="34"/>
  <c r="E11" i="32"/>
  <c r="E11" i="33"/>
  <c r="E6" i="31"/>
  <c r="E6" i="34"/>
  <c r="E6" i="32"/>
  <c r="E6" i="35"/>
  <c r="E6" i="33"/>
  <c r="E6" i="30"/>
  <c r="E4" i="33"/>
  <c r="E4" i="31"/>
  <c r="E4" i="34"/>
  <c r="E4" i="32"/>
  <c r="E4" i="30"/>
  <c r="E4" i="35"/>
  <c r="E8" i="33"/>
  <c r="E8" i="34"/>
  <c r="E8" i="30"/>
  <c r="E8" i="31"/>
  <c r="E8" i="32"/>
  <c r="E8" i="35"/>
  <c r="C10" i="31"/>
  <c r="C10" i="34"/>
  <c r="C10" i="30"/>
  <c r="C10" i="35"/>
  <c r="C10" i="33"/>
  <c r="C10" i="32"/>
  <c r="E9" i="34"/>
  <c r="E9" i="32"/>
  <c r="E9" i="35"/>
  <c r="E9" i="30"/>
  <c r="E9" i="33"/>
  <c r="E9" i="31"/>
  <c r="C7" i="32"/>
  <c r="C7" i="35"/>
  <c r="C7" i="31"/>
  <c r="C7" i="33"/>
  <c r="C7" i="34"/>
  <c r="C7" i="30"/>
  <c r="E17" i="31"/>
  <c r="E17" i="34"/>
  <c r="E17" i="33"/>
  <c r="E17" i="30"/>
  <c r="E17" i="35"/>
  <c r="E17" i="32"/>
  <c r="E19" i="31"/>
  <c r="E19" i="34"/>
  <c r="E19" i="35"/>
  <c r="E19" i="32"/>
  <c r="E19" i="33"/>
  <c r="E19" i="30"/>
  <c r="E14" i="32"/>
  <c r="E14" i="35"/>
  <c r="E14" i="31"/>
  <c r="E14" i="30"/>
  <c r="E14" i="34"/>
  <c r="E14" i="33"/>
  <c r="C17" i="31"/>
  <c r="C17" i="33"/>
  <c r="C17" i="35"/>
  <c r="C17" i="32"/>
  <c r="C17" i="30"/>
  <c r="C17" i="34"/>
  <c r="E5" i="30"/>
  <c r="E5" i="34"/>
  <c r="E5" i="31"/>
  <c r="E5" i="33"/>
  <c r="E5" i="35"/>
  <c r="E5" i="32"/>
  <c r="C13" i="30"/>
  <c r="C13" i="35"/>
  <c r="C13" i="33"/>
  <c r="C13" i="34"/>
  <c r="C13" i="31"/>
  <c r="C13" i="32"/>
  <c r="C19" i="34"/>
  <c r="C19" i="35"/>
  <c r="C19" i="32"/>
  <c r="C19" i="33"/>
  <c r="C19" i="30"/>
  <c r="C19" i="31"/>
  <c r="E22" i="33"/>
  <c r="E22" i="31"/>
  <c r="E22" i="32"/>
  <c r="E22" i="34"/>
  <c r="E22" i="30"/>
  <c r="E22" i="35"/>
  <c r="C16" i="32"/>
  <c r="C16" i="30"/>
  <c r="C16" i="33"/>
  <c r="C16" i="31"/>
  <c r="C16" i="35"/>
  <c r="C16" i="34"/>
</calcChain>
</file>

<file path=xl/sharedStrings.xml><?xml version="1.0" encoding="utf-8"?>
<sst xmlns="http://schemas.openxmlformats.org/spreadsheetml/2006/main" count="3556" uniqueCount="119">
  <si>
    <t>Bloomberg Ticker</t>
  </si>
  <si>
    <t>Period</t>
  </si>
  <si>
    <t>CY</t>
  </si>
  <si>
    <t>CY 2000</t>
  </si>
  <si>
    <t>Sort</t>
  </si>
  <si>
    <t>C</t>
  </si>
  <si>
    <t>CY 2020</t>
  </si>
  <si>
    <t>Currency</t>
  </si>
  <si>
    <t>USD</t>
  </si>
  <si>
    <t>Institution</t>
  </si>
  <si>
    <t>Country</t>
  </si>
  <si>
    <t>Latest Available</t>
  </si>
  <si>
    <t>MOST_RECENT_PERIOD_END_DT</t>
  </si>
  <si>
    <t>LONG_COMP_NAME</t>
  </si>
  <si>
    <t>Start Period:</t>
  </si>
  <si>
    <t>End Period:</t>
  </si>
  <si>
    <t>EQY_FUND_CRNCY</t>
  </si>
  <si>
    <t>Put in "data series" code</t>
  </si>
  <si>
    <t>CASH_AND_EQUIV</t>
  </si>
  <si>
    <t>CY1 2001</t>
  </si>
  <si>
    <t>CY1 2002</t>
  </si>
  <si>
    <t>CY1 2003</t>
  </si>
  <si>
    <t>CY1 2004</t>
  </si>
  <si>
    <t>CY1 2005</t>
  </si>
  <si>
    <t>CY1 2006</t>
  </si>
  <si>
    <t>CY1 2007</t>
  </si>
  <si>
    <t>CY1 2008</t>
  </si>
  <si>
    <t>CY1 2009</t>
  </si>
  <si>
    <t>CY1 2010</t>
  </si>
  <si>
    <t>CY1 2011</t>
  </si>
  <si>
    <t>CY1 2012</t>
  </si>
  <si>
    <t>--</t>
  </si>
  <si>
    <t>BS_TIER1_CAP_RATIO</t>
  </si>
  <si>
    <t xml:space="preserve"> NON_PERFORM_ASSET_TO_TOT_LOAN</t>
  </si>
  <si>
    <t xml:space="preserve"> PROV_FOR_LOAN_LOSS_TO_TOT_LOAN</t>
  </si>
  <si>
    <t>RETURN_ON_ASSET</t>
  </si>
  <si>
    <t>BS_SEC_PURCH_RESELL_AGRMNT</t>
  </si>
  <si>
    <t>BS_MKT_SEC_OTHER_ST_INVEST</t>
  </si>
  <si>
    <t>BS_TOT_DPST_SEC_DPST</t>
  </si>
  <si>
    <t>BS_ST_BORROW</t>
  </si>
  <si>
    <t>BS_SEC_SOLD_REPO_AGRMNT</t>
  </si>
  <si>
    <t xml:space="preserve"> TANGIBLE_BK_VAL_TANGIBLE_ASSET </t>
  </si>
  <si>
    <t>HSBA LN Equity</t>
  </si>
  <si>
    <t>BARC LN Equity</t>
  </si>
  <si>
    <t>RBS LN Equity</t>
  </si>
  <si>
    <t>LLOY LN Equity</t>
  </si>
  <si>
    <t>DBK GR Equity</t>
  </si>
  <si>
    <t>JPM US Equity</t>
  </si>
  <si>
    <t>BAC US Equity</t>
  </si>
  <si>
    <t>C US Equity</t>
  </si>
  <si>
    <t>WFC Us Equity</t>
  </si>
  <si>
    <t>BNP FP Equity</t>
  </si>
  <si>
    <t>ACA FP Equity</t>
  </si>
  <si>
    <t>GLE FP Equity</t>
  </si>
  <si>
    <t>8306 JP Equity</t>
  </si>
  <si>
    <t>8411 JP Equity</t>
  </si>
  <si>
    <t>8316 JP Equity</t>
  </si>
  <si>
    <t>INGA NA Equity</t>
  </si>
  <si>
    <t>SAN SM Equity</t>
  </si>
  <si>
    <t>UBSN VX Equity</t>
  </si>
  <si>
    <t>CSGN VX Equity</t>
  </si>
  <si>
    <t>UCG IM Equity</t>
  </si>
  <si>
    <t>Capital Adequacy</t>
  </si>
  <si>
    <t>Mean</t>
  </si>
  <si>
    <t>Standard Deviation</t>
  </si>
  <si>
    <t>Name</t>
  </si>
  <si>
    <t>Tier 1 Capital to RWA</t>
  </si>
  <si>
    <t>Asset Quality</t>
  </si>
  <si>
    <t>NPLs Net of Provision to Total Loans</t>
  </si>
  <si>
    <t>Return on Assets</t>
  </si>
  <si>
    <t>Liquid Assets to Deposits and Short-term Borrowings</t>
  </si>
  <si>
    <t>Liquidity</t>
  </si>
  <si>
    <t>Leverage</t>
  </si>
  <si>
    <t>Earnings</t>
  </si>
  <si>
    <t>Tangible Common Equity to Total Tangible Assets</t>
  </si>
  <si>
    <t>Overall Indicator for Bank Health</t>
  </si>
  <si>
    <t>Aggregate of Five Indicators</t>
  </si>
  <si>
    <t>Included?</t>
  </si>
  <si>
    <t>Y</t>
  </si>
  <si>
    <t>Tier 1 Capital to Risk-Weighted Assets</t>
  </si>
  <si>
    <t>Nonperforming Loans Net of Provision to Total Gross Loans</t>
  </si>
  <si>
    <t>Liquid Asets to Deposits and Short-Term Borrowings</t>
  </si>
  <si>
    <t>Tangible Common Equity to Tangible Assets</t>
  </si>
  <si>
    <t>General information</t>
  </si>
  <si>
    <t>The rating of bank soundness is based on "CAMELS-type" indicators:</t>
  </si>
  <si>
    <t>Capital adequacy: Tier 1 capital to risk weighted assets</t>
  </si>
  <si>
    <t>Earnings: Return on assets</t>
  </si>
  <si>
    <t>Liquidity: Liquid assets to deposits and short-term borrowings</t>
  </si>
  <si>
    <t>Leverage: Tangible common equity to tangible assets</t>
  </si>
  <si>
    <t>General instruction</t>
  </si>
  <si>
    <t>1. The user needs to have access to a Bloomberg terminal in order to open the template using Excel.</t>
  </si>
  <si>
    <t>2. Some minor adjustments are required to ensure that the heatmaps are generated properly. These may involve changing the list of banks and ensuring that all individual banks appear in the underlying speadsheets.</t>
  </si>
  <si>
    <t>How to make some necessary adjustments in the Bank Soundness Heatmap Template</t>
  </si>
  <si>
    <t>The template is supposed to generate "nearly-automated" heatmaps based on the list of banks provided on the "Bank List" sheet according to the bank soundness rating methodology described above.</t>
  </si>
  <si>
    <t>For heatmaps based on annual data up to 2020, only two minor adjustments are required. One is to update the list of banks. Another is to ensure that all individual banks appear in the underlying spreadsheets.</t>
  </si>
  <si>
    <t>To update the list of banks</t>
  </si>
  <si>
    <t>1. Go to the "Bank List" sheet.</t>
  </si>
  <si>
    <t>2. Update the list of Bloomberg bank tickers.</t>
  </si>
  <si>
    <t>Note: It is relatively straightforward to search for tickers on a Bloomberg screen once knowing the bank names.</t>
  </si>
  <si>
    <t>3. Go to "Soundness" sheet and adjust the "Included?" column.</t>
  </si>
  <si>
    <t>Note: The template generates heat maps that only cover "included" banks (indicated by "Y"). This design enables the user to easily include/exclude banks on the list.</t>
  </si>
  <si>
    <t>To obtain a proper heat map</t>
  </si>
  <si>
    <t>1. Ensure that the underlying "purple," "green" and "orange" sheets are working properly. This mainly involves checking that all banks are covered in each sheet.</t>
  </si>
  <si>
    <t>Green Sheets: These sheets organize the data, and set the values of means and standard deviations used for standardizing the data.</t>
  </si>
  <si>
    <t>Orange Sheets: These sheets compute standardize data.</t>
  </si>
  <si>
    <t>2. Adjust "blue" sheets, which show the heat maps, to ensure that the area of the heatmaps are working properly. This largely involves unhiding columns and re-applying Excel's "conditionaling formatting" function.</t>
  </si>
  <si>
    <t>HEAT! A Bank Health Assessment Tool</t>
  </si>
  <si>
    <t>Authors:</t>
  </si>
  <si>
    <t>Monetary and Capital Markets Department</t>
  </si>
  <si>
    <t>International Monetary Fund</t>
  </si>
  <si>
    <t>This template obtains information of individual banks from the Bloomberg database and generates "nearly-automated" heatmaps of bank soundness.</t>
  </si>
  <si>
    <t>Asset quality: Non-performing loans to gross loans, less ratio of provisions to gross loans</t>
  </si>
  <si>
    <t>Purple Sheets: These sheets download data from the Bloomberg database.</t>
  </si>
  <si>
    <t>Li Lian Ong (long@imf.org)</t>
  </si>
  <si>
    <t>Phakawa Jeasakul (pjeasakul@imf.org)</t>
  </si>
  <si>
    <t>Sarah Kwoh (skwoh@imf.org)</t>
  </si>
  <si>
    <t>700 19th Street, NW</t>
  </si>
  <si>
    <t>Washington, DC 20431</t>
  </si>
  <si>
    <t>Overall</t>
  </si>
</sst>
</file>

<file path=xl/styles.xml><?xml version="1.0" encoding="utf-8"?>
<styleSheet xmlns="http://schemas.openxmlformats.org/spreadsheetml/2006/main">
  <numFmts count="2">
    <numFmt numFmtId="164" formatCode="#,##0_._0_0"/>
    <numFmt numFmtId="165" formatCode="0.0"/>
  </numFmts>
  <fonts count="11">
    <font>
      <sz val="11"/>
      <color theme="1"/>
      <name val="Calibri"/>
      <family val="2"/>
      <scheme val="minor"/>
    </font>
    <font>
      <sz val="10"/>
      <color theme="1"/>
      <name val="Times New Roman"/>
      <family val="1"/>
    </font>
    <font>
      <b/>
      <sz val="10"/>
      <color theme="1"/>
      <name val="Times New Roman"/>
      <family val="1"/>
    </font>
    <font>
      <b/>
      <sz val="10"/>
      <color theme="3"/>
      <name val="Times New Roman"/>
      <family val="1"/>
    </font>
    <font>
      <sz val="11"/>
      <color theme="1"/>
      <name val="Calibri"/>
      <family val="2"/>
      <scheme val="minor"/>
    </font>
    <font>
      <b/>
      <sz val="10"/>
      <color rgb="FFC00000"/>
      <name val="Times New Roman"/>
      <family val="1"/>
    </font>
    <font>
      <i/>
      <sz val="10"/>
      <color theme="1"/>
      <name val="Times New Roman"/>
      <family val="1"/>
    </font>
    <font>
      <sz val="48"/>
      <color theme="1"/>
      <name val="Calibri"/>
      <family val="2"/>
      <scheme val="minor"/>
    </font>
    <font>
      <sz val="24"/>
      <color theme="1"/>
      <name val="Calibri"/>
      <family val="2"/>
      <scheme val="minor"/>
    </font>
    <font>
      <sz val="18"/>
      <color theme="1"/>
      <name val="Calibri"/>
      <family val="2"/>
      <scheme val="minor"/>
    </font>
    <font>
      <sz val="16"/>
      <color theme="1"/>
      <name val="Calibri"/>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0"/>
        <bgColor indexed="64"/>
      </patternFill>
    </fill>
  </fills>
  <borders count="1">
    <border>
      <left/>
      <right/>
      <top/>
      <bottom/>
      <diagonal/>
    </border>
  </borders>
  <cellStyleXfs count="3">
    <xf numFmtId="0" fontId="0" fillId="0" borderId="0"/>
    <xf numFmtId="164" fontId="4" fillId="0" borderId="0" applyFont="0" applyFill="0" applyBorder="0" applyAlignment="0" applyProtection="0"/>
    <xf numFmtId="3" fontId="4" fillId="0" borderId="0" applyFont="0" applyFill="0" applyBorder="0" applyAlignment="0" applyProtection="0"/>
  </cellStyleXfs>
  <cellXfs count="66">
    <xf numFmtId="0" fontId="0" fillId="0" borderId="0" xfId="0"/>
    <xf numFmtId="0" fontId="1" fillId="0" borderId="0" xfId="0" applyFont="1"/>
    <xf numFmtId="0" fontId="1" fillId="2" borderId="0" xfId="0" applyFont="1" applyFill="1"/>
    <xf numFmtId="0" fontId="1" fillId="3" borderId="0" xfId="0" applyFont="1" applyFill="1"/>
    <xf numFmtId="0" fontId="1" fillId="4" borderId="0" xfId="0" applyFont="1" applyFill="1"/>
    <xf numFmtId="0" fontId="2" fillId="4" borderId="0" xfId="0" applyFont="1" applyFill="1" applyAlignment="1">
      <alignment horizontal="center"/>
    </xf>
    <xf numFmtId="0" fontId="1" fillId="4" borderId="0" xfId="0" applyFont="1" applyFill="1" applyAlignment="1">
      <alignment horizontal="left"/>
    </xf>
    <xf numFmtId="3" fontId="1" fillId="4" borderId="0" xfId="0" applyNumberFormat="1" applyFont="1" applyFill="1"/>
    <xf numFmtId="0" fontId="2" fillId="4" borderId="0" xfId="0" applyFont="1" applyFill="1" applyAlignment="1">
      <alignment horizontal="right"/>
    </xf>
    <xf numFmtId="0" fontId="3" fillId="5" borderId="0" xfId="0" applyFont="1" applyFill="1"/>
    <xf numFmtId="0" fontId="1" fillId="5" borderId="0" xfId="0" applyNumberFormat="1" applyFont="1" applyFill="1"/>
    <xf numFmtId="0" fontId="1" fillId="5" borderId="0" xfId="0" applyFont="1" applyFill="1"/>
    <xf numFmtId="0" fontId="1" fillId="6" borderId="0" xfId="0" applyFont="1" applyFill="1"/>
    <xf numFmtId="0" fontId="1" fillId="7" borderId="0" xfId="0" applyFont="1" applyFill="1"/>
    <xf numFmtId="0" fontId="1" fillId="8" borderId="0" xfId="0" applyFont="1" applyFill="1"/>
    <xf numFmtId="0" fontId="2" fillId="5" borderId="0" xfId="0" applyNumberFormat="1" applyFont="1" applyFill="1" applyAlignment="1">
      <alignment horizontal="center" vertical="center"/>
    </xf>
    <xf numFmtId="0" fontId="3" fillId="5" borderId="0" xfId="0" applyNumberFormat="1" applyFont="1" applyFill="1"/>
    <xf numFmtId="0" fontId="1" fillId="4" borderId="0" xfId="0" applyNumberFormat="1" applyFont="1" applyFill="1"/>
    <xf numFmtId="0" fontId="2" fillId="5" borderId="0" xfId="0" applyNumberFormat="1" applyFont="1" applyFill="1" applyAlignment="1">
      <alignment horizontal="right"/>
    </xf>
    <xf numFmtId="2" fontId="1" fillId="5" borderId="0" xfId="0" applyNumberFormat="1" applyFont="1" applyFill="1"/>
    <xf numFmtId="0" fontId="2" fillId="5" borderId="0" xfId="0" applyNumberFormat="1" applyFont="1" applyFill="1"/>
    <xf numFmtId="0" fontId="2" fillId="4" borderId="0" xfId="0" applyNumberFormat="1" applyFont="1" applyFill="1" applyAlignment="1">
      <alignment wrapText="1"/>
    </xf>
    <xf numFmtId="0" fontId="2" fillId="4" borderId="0" xfId="0" applyNumberFormat="1" applyFont="1" applyFill="1" applyAlignment="1">
      <alignment horizontal="right" vertical="center"/>
    </xf>
    <xf numFmtId="0" fontId="2" fillId="4" borderId="0" xfId="0" applyNumberFormat="1" applyFont="1" applyFill="1" applyAlignment="1">
      <alignment horizontal="center" vertical="center"/>
    </xf>
    <xf numFmtId="0" fontId="2" fillId="4" borderId="0" xfId="0" applyNumberFormat="1" applyFont="1" applyFill="1" applyAlignment="1">
      <alignment horizontal="right"/>
    </xf>
    <xf numFmtId="1" fontId="1" fillId="0" borderId="0" xfId="0" applyNumberFormat="1" applyFont="1"/>
    <xf numFmtId="0" fontId="1" fillId="0" borderId="0" xfId="0" quotePrefix="1" applyFont="1"/>
    <xf numFmtId="3" fontId="1" fillId="0" borderId="0" xfId="2" applyFont="1"/>
    <xf numFmtId="2" fontId="1" fillId="0" borderId="0" xfId="2" applyNumberFormat="1" applyFont="1"/>
    <xf numFmtId="3" fontId="1" fillId="0" borderId="0" xfId="2" applyNumberFormat="1" applyFont="1"/>
    <xf numFmtId="2" fontId="1" fillId="0" borderId="0" xfId="0" applyNumberFormat="1" applyFont="1"/>
    <xf numFmtId="165" fontId="1" fillId="0" borderId="0" xfId="0" quotePrefix="1" applyNumberFormat="1" applyFont="1" applyAlignment="1">
      <alignment horizontal="right"/>
    </xf>
    <xf numFmtId="165" fontId="1" fillId="0" borderId="0" xfId="0" applyNumberFormat="1" applyFont="1" applyAlignment="1">
      <alignment horizontal="right"/>
    </xf>
    <xf numFmtId="0" fontId="1" fillId="4" borderId="0" xfId="0" applyNumberFormat="1" applyFont="1" applyFill="1" applyAlignment="1">
      <alignment horizontal="center"/>
    </xf>
    <xf numFmtId="0" fontId="2" fillId="4" borderId="0" xfId="0" applyNumberFormat="1" applyFont="1" applyFill="1" applyAlignment="1">
      <alignment horizontal="center" wrapText="1"/>
    </xf>
    <xf numFmtId="0" fontId="2" fillId="4" borderId="0" xfId="0" applyNumberFormat="1" applyFont="1" applyFill="1" applyAlignment="1">
      <alignment horizontal="center"/>
    </xf>
    <xf numFmtId="3" fontId="1" fillId="0" borderId="0" xfId="2" applyFont="1" applyAlignment="1">
      <alignment horizontal="right"/>
    </xf>
    <xf numFmtId="2" fontId="1" fillId="0" borderId="0" xfId="2" applyNumberFormat="1" applyFont="1" applyAlignment="1">
      <alignment horizontal="center"/>
    </xf>
    <xf numFmtId="165" fontId="1" fillId="0" borderId="0" xfId="2" applyNumberFormat="1" applyFont="1" applyAlignment="1">
      <alignment horizontal="right"/>
    </xf>
    <xf numFmtId="2" fontId="1" fillId="0" borderId="0" xfId="0" applyNumberFormat="1" applyFont="1" applyAlignment="1">
      <alignment horizontal="right"/>
    </xf>
    <xf numFmtId="2" fontId="1" fillId="0" borderId="0" xfId="0" applyNumberFormat="1" applyFont="1" applyAlignment="1">
      <alignment horizontal="center"/>
    </xf>
    <xf numFmtId="165" fontId="1" fillId="0" borderId="0" xfId="0" applyNumberFormat="1" applyFont="1"/>
    <xf numFmtId="0" fontId="1" fillId="0" borderId="0" xfId="2" applyNumberFormat="1" applyFont="1"/>
    <xf numFmtId="0" fontId="1" fillId="0" borderId="0" xfId="0" applyNumberFormat="1" applyFont="1" applyAlignment="1">
      <alignment horizontal="center"/>
    </xf>
    <xf numFmtId="0" fontId="2" fillId="9" borderId="0" xfId="0" applyNumberFormat="1" applyFont="1" applyFill="1" applyAlignment="1">
      <alignment horizontal="center" vertical="center"/>
    </xf>
    <xf numFmtId="0" fontId="3" fillId="9" borderId="0" xfId="0" applyNumberFormat="1" applyFont="1" applyFill="1" applyAlignment="1">
      <alignment horizontal="center"/>
    </xf>
    <xf numFmtId="0" fontId="1" fillId="9" borderId="0" xfId="0" applyNumberFormat="1" applyFont="1" applyFill="1" applyAlignment="1">
      <alignment horizontal="center"/>
    </xf>
    <xf numFmtId="0" fontId="1" fillId="9" borderId="0" xfId="0" applyNumberFormat="1" applyFont="1" applyFill="1" applyAlignment="1"/>
    <xf numFmtId="0" fontId="1" fillId="9" borderId="0" xfId="0" applyNumberFormat="1" applyFont="1" applyFill="1" applyAlignment="1">
      <alignment horizontal="right"/>
    </xf>
    <xf numFmtId="0" fontId="2" fillId="9" borderId="0" xfId="0" applyNumberFormat="1" applyFont="1" applyFill="1" applyAlignment="1">
      <alignment horizontal="center"/>
    </xf>
    <xf numFmtId="0" fontId="2" fillId="9" borderId="0" xfId="0" applyNumberFormat="1" applyFont="1" applyFill="1" applyAlignment="1">
      <alignment wrapText="1"/>
    </xf>
    <xf numFmtId="0" fontId="2" fillId="9" borderId="0" xfId="0" applyNumberFormat="1" applyFont="1" applyFill="1" applyAlignment="1">
      <alignment horizontal="right" wrapText="1"/>
    </xf>
    <xf numFmtId="0" fontId="2" fillId="9" borderId="0" xfId="0" applyNumberFormat="1" applyFont="1" applyFill="1" applyAlignment="1">
      <alignment horizontal="center" wrapText="1"/>
    </xf>
    <xf numFmtId="3" fontId="1" fillId="0" borderId="0" xfId="2" applyFont="1" applyAlignment="1"/>
    <xf numFmtId="3" fontId="1" fillId="0" borderId="0" xfId="2" applyFont="1" applyAlignment="1">
      <alignment horizontal="center"/>
    </xf>
    <xf numFmtId="3" fontId="1" fillId="0" borderId="0" xfId="0" applyNumberFormat="1" applyFont="1"/>
    <xf numFmtId="0" fontId="1" fillId="0" borderId="0" xfId="0" applyFont="1" applyAlignment="1"/>
    <xf numFmtId="0" fontId="2" fillId="9" borderId="0" xfId="0" applyFont="1" applyFill="1" applyAlignment="1">
      <alignment horizontal="center"/>
    </xf>
    <xf numFmtId="0" fontId="5" fillId="2" borderId="0" xfId="0" applyFont="1" applyFill="1"/>
    <xf numFmtId="0" fontId="6" fillId="2" borderId="0" xfId="0" applyFont="1" applyFill="1"/>
    <xf numFmtId="0" fontId="7" fillId="10" borderId="0" xfId="0" applyFont="1" applyFill="1"/>
    <xf numFmtId="0" fontId="8" fillId="10" borderId="0" xfId="0" applyFont="1" applyFill="1"/>
    <xf numFmtId="0" fontId="9" fillId="10" borderId="0" xfId="0" applyFont="1" applyFill="1"/>
    <xf numFmtId="0" fontId="10" fillId="10" borderId="0" xfId="0" applyFont="1" applyFill="1"/>
    <xf numFmtId="0" fontId="2" fillId="9" borderId="0" xfId="0" applyNumberFormat="1" applyFont="1" applyFill="1" applyAlignment="1">
      <alignment horizontal="center"/>
    </xf>
    <xf numFmtId="0" fontId="1" fillId="9" borderId="0" xfId="0" applyNumberFormat="1" applyFont="1" applyFill="1" applyAlignment="1">
      <alignment horizontal="center"/>
    </xf>
  </cellXfs>
  <cellStyles count="3">
    <cellStyle name="BvDAddIn_Currency" xfId="1"/>
    <cellStyle name="BvDAddIn_Default" xfId="2"/>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sheetPr>
  <dimension ref="B2:E11"/>
  <sheetViews>
    <sheetView tabSelected="1" workbookViewId="0"/>
  </sheetViews>
  <sheetFormatPr defaultRowHeight="61.5"/>
  <cols>
    <col min="1" max="16384" width="9.140625" style="60"/>
  </cols>
  <sheetData>
    <row r="2" spans="2:5">
      <c r="B2" s="60" t="s">
        <v>106</v>
      </c>
    </row>
    <row r="4" spans="2:5" s="61" customFormat="1" ht="31.5">
      <c r="B4" s="61" t="s">
        <v>107</v>
      </c>
      <c r="E4" s="61" t="s">
        <v>113</v>
      </c>
    </row>
    <row r="5" spans="2:5" s="61" customFormat="1" ht="31.5">
      <c r="E5" s="61" t="s">
        <v>114</v>
      </c>
    </row>
    <row r="6" spans="2:5" s="61" customFormat="1" ht="31.5">
      <c r="E6" s="61" t="s">
        <v>115</v>
      </c>
    </row>
    <row r="7" spans="2:5" s="61" customFormat="1" ht="31.5"/>
    <row r="8" spans="2:5" s="62" customFormat="1" ht="23.25">
      <c r="E8" s="63" t="s">
        <v>108</v>
      </c>
    </row>
    <row r="9" spans="2:5" s="62" customFormat="1" ht="23.25">
      <c r="E9" s="63" t="s">
        <v>109</v>
      </c>
    </row>
    <row r="10" spans="2:5" s="62" customFormat="1" ht="23.25">
      <c r="E10" s="63" t="s">
        <v>116</v>
      </c>
    </row>
    <row r="11" spans="2:5" s="62" customFormat="1" ht="23.25">
      <c r="E11" s="63" t="s">
        <v>117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B2:E29"/>
  <sheetViews>
    <sheetView workbookViewId="0"/>
  </sheetViews>
  <sheetFormatPr defaultRowHeight="12.75"/>
  <cols>
    <col min="1" max="4" width="2.85546875" style="2" customWidth="1"/>
    <col min="5" max="5" width="164.28515625" style="2" customWidth="1"/>
    <col min="6" max="6" width="2.85546875" style="2" customWidth="1"/>
    <col min="7" max="256" width="9.140625" style="2"/>
    <col min="257" max="260" width="2.85546875" style="2" customWidth="1"/>
    <col min="261" max="261" width="164.28515625" style="2" customWidth="1"/>
    <col min="262" max="262" width="2.85546875" style="2" customWidth="1"/>
    <col min="263" max="512" width="9.140625" style="2"/>
    <col min="513" max="516" width="2.85546875" style="2" customWidth="1"/>
    <col min="517" max="517" width="164.28515625" style="2" customWidth="1"/>
    <col min="518" max="518" width="2.85546875" style="2" customWidth="1"/>
    <col min="519" max="768" width="9.140625" style="2"/>
    <col min="769" max="772" width="2.85546875" style="2" customWidth="1"/>
    <col min="773" max="773" width="164.28515625" style="2" customWidth="1"/>
    <col min="774" max="774" width="2.85546875" style="2" customWidth="1"/>
    <col min="775" max="1024" width="9.140625" style="2"/>
    <col min="1025" max="1028" width="2.85546875" style="2" customWidth="1"/>
    <col min="1029" max="1029" width="164.28515625" style="2" customWidth="1"/>
    <col min="1030" max="1030" width="2.85546875" style="2" customWidth="1"/>
    <col min="1031" max="1280" width="9.140625" style="2"/>
    <col min="1281" max="1284" width="2.85546875" style="2" customWidth="1"/>
    <col min="1285" max="1285" width="164.28515625" style="2" customWidth="1"/>
    <col min="1286" max="1286" width="2.85546875" style="2" customWidth="1"/>
    <col min="1287" max="1536" width="9.140625" style="2"/>
    <col min="1537" max="1540" width="2.85546875" style="2" customWidth="1"/>
    <col min="1541" max="1541" width="164.28515625" style="2" customWidth="1"/>
    <col min="1542" max="1542" width="2.85546875" style="2" customWidth="1"/>
    <col min="1543" max="1792" width="9.140625" style="2"/>
    <col min="1793" max="1796" width="2.85546875" style="2" customWidth="1"/>
    <col min="1797" max="1797" width="164.28515625" style="2" customWidth="1"/>
    <col min="1798" max="1798" width="2.85546875" style="2" customWidth="1"/>
    <col min="1799" max="2048" width="9.140625" style="2"/>
    <col min="2049" max="2052" width="2.85546875" style="2" customWidth="1"/>
    <col min="2053" max="2053" width="164.28515625" style="2" customWidth="1"/>
    <col min="2054" max="2054" width="2.85546875" style="2" customWidth="1"/>
    <col min="2055" max="2304" width="9.140625" style="2"/>
    <col min="2305" max="2308" width="2.85546875" style="2" customWidth="1"/>
    <col min="2309" max="2309" width="164.28515625" style="2" customWidth="1"/>
    <col min="2310" max="2310" width="2.85546875" style="2" customWidth="1"/>
    <col min="2311" max="2560" width="9.140625" style="2"/>
    <col min="2561" max="2564" width="2.85546875" style="2" customWidth="1"/>
    <col min="2565" max="2565" width="164.28515625" style="2" customWidth="1"/>
    <col min="2566" max="2566" width="2.85546875" style="2" customWidth="1"/>
    <col min="2567" max="2816" width="9.140625" style="2"/>
    <col min="2817" max="2820" width="2.85546875" style="2" customWidth="1"/>
    <col min="2821" max="2821" width="164.28515625" style="2" customWidth="1"/>
    <col min="2822" max="2822" width="2.85546875" style="2" customWidth="1"/>
    <col min="2823" max="3072" width="9.140625" style="2"/>
    <col min="3073" max="3076" width="2.85546875" style="2" customWidth="1"/>
    <col min="3077" max="3077" width="164.28515625" style="2" customWidth="1"/>
    <col min="3078" max="3078" width="2.85546875" style="2" customWidth="1"/>
    <col min="3079" max="3328" width="9.140625" style="2"/>
    <col min="3329" max="3332" width="2.85546875" style="2" customWidth="1"/>
    <col min="3333" max="3333" width="164.28515625" style="2" customWidth="1"/>
    <col min="3334" max="3334" width="2.85546875" style="2" customWidth="1"/>
    <col min="3335" max="3584" width="9.140625" style="2"/>
    <col min="3585" max="3588" width="2.85546875" style="2" customWidth="1"/>
    <col min="3589" max="3589" width="164.28515625" style="2" customWidth="1"/>
    <col min="3590" max="3590" width="2.85546875" style="2" customWidth="1"/>
    <col min="3591" max="3840" width="9.140625" style="2"/>
    <col min="3841" max="3844" width="2.85546875" style="2" customWidth="1"/>
    <col min="3845" max="3845" width="164.28515625" style="2" customWidth="1"/>
    <col min="3846" max="3846" width="2.85546875" style="2" customWidth="1"/>
    <col min="3847" max="4096" width="9.140625" style="2"/>
    <col min="4097" max="4100" width="2.85546875" style="2" customWidth="1"/>
    <col min="4101" max="4101" width="164.28515625" style="2" customWidth="1"/>
    <col min="4102" max="4102" width="2.85546875" style="2" customWidth="1"/>
    <col min="4103" max="4352" width="9.140625" style="2"/>
    <col min="4353" max="4356" width="2.85546875" style="2" customWidth="1"/>
    <col min="4357" max="4357" width="164.28515625" style="2" customWidth="1"/>
    <col min="4358" max="4358" width="2.85546875" style="2" customWidth="1"/>
    <col min="4359" max="4608" width="9.140625" style="2"/>
    <col min="4609" max="4612" width="2.85546875" style="2" customWidth="1"/>
    <col min="4613" max="4613" width="164.28515625" style="2" customWidth="1"/>
    <col min="4614" max="4614" width="2.85546875" style="2" customWidth="1"/>
    <col min="4615" max="4864" width="9.140625" style="2"/>
    <col min="4865" max="4868" width="2.85546875" style="2" customWidth="1"/>
    <col min="4869" max="4869" width="164.28515625" style="2" customWidth="1"/>
    <col min="4870" max="4870" width="2.85546875" style="2" customWidth="1"/>
    <col min="4871" max="5120" width="9.140625" style="2"/>
    <col min="5121" max="5124" width="2.85546875" style="2" customWidth="1"/>
    <col min="5125" max="5125" width="164.28515625" style="2" customWidth="1"/>
    <col min="5126" max="5126" width="2.85546875" style="2" customWidth="1"/>
    <col min="5127" max="5376" width="9.140625" style="2"/>
    <col min="5377" max="5380" width="2.85546875" style="2" customWidth="1"/>
    <col min="5381" max="5381" width="164.28515625" style="2" customWidth="1"/>
    <col min="5382" max="5382" width="2.85546875" style="2" customWidth="1"/>
    <col min="5383" max="5632" width="9.140625" style="2"/>
    <col min="5633" max="5636" width="2.85546875" style="2" customWidth="1"/>
    <col min="5637" max="5637" width="164.28515625" style="2" customWidth="1"/>
    <col min="5638" max="5638" width="2.85546875" style="2" customWidth="1"/>
    <col min="5639" max="5888" width="9.140625" style="2"/>
    <col min="5889" max="5892" width="2.85546875" style="2" customWidth="1"/>
    <col min="5893" max="5893" width="164.28515625" style="2" customWidth="1"/>
    <col min="5894" max="5894" width="2.85546875" style="2" customWidth="1"/>
    <col min="5895" max="6144" width="9.140625" style="2"/>
    <col min="6145" max="6148" width="2.85546875" style="2" customWidth="1"/>
    <col min="6149" max="6149" width="164.28515625" style="2" customWidth="1"/>
    <col min="6150" max="6150" width="2.85546875" style="2" customWidth="1"/>
    <col min="6151" max="6400" width="9.140625" style="2"/>
    <col min="6401" max="6404" width="2.85546875" style="2" customWidth="1"/>
    <col min="6405" max="6405" width="164.28515625" style="2" customWidth="1"/>
    <col min="6406" max="6406" width="2.85546875" style="2" customWidth="1"/>
    <col min="6407" max="6656" width="9.140625" style="2"/>
    <col min="6657" max="6660" width="2.85546875" style="2" customWidth="1"/>
    <col min="6661" max="6661" width="164.28515625" style="2" customWidth="1"/>
    <col min="6662" max="6662" width="2.85546875" style="2" customWidth="1"/>
    <col min="6663" max="6912" width="9.140625" style="2"/>
    <col min="6913" max="6916" width="2.85546875" style="2" customWidth="1"/>
    <col min="6917" max="6917" width="164.28515625" style="2" customWidth="1"/>
    <col min="6918" max="6918" width="2.85546875" style="2" customWidth="1"/>
    <col min="6919" max="7168" width="9.140625" style="2"/>
    <col min="7169" max="7172" width="2.85546875" style="2" customWidth="1"/>
    <col min="7173" max="7173" width="164.28515625" style="2" customWidth="1"/>
    <col min="7174" max="7174" width="2.85546875" style="2" customWidth="1"/>
    <col min="7175" max="7424" width="9.140625" style="2"/>
    <col min="7425" max="7428" width="2.85546875" style="2" customWidth="1"/>
    <col min="7429" max="7429" width="164.28515625" style="2" customWidth="1"/>
    <col min="7430" max="7430" width="2.85546875" style="2" customWidth="1"/>
    <col min="7431" max="7680" width="9.140625" style="2"/>
    <col min="7681" max="7684" width="2.85546875" style="2" customWidth="1"/>
    <col min="7685" max="7685" width="164.28515625" style="2" customWidth="1"/>
    <col min="7686" max="7686" width="2.85546875" style="2" customWidth="1"/>
    <col min="7687" max="7936" width="9.140625" style="2"/>
    <col min="7937" max="7940" width="2.85546875" style="2" customWidth="1"/>
    <col min="7941" max="7941" width="164.28515625" style="2" customWidth="1"/>
    <col min="7942" max="7942" width="2.85546875" style="2" customWidth="1"/>
    <col min="7943" max="8192" width="9.140625" style="2"/>
    <col min="8193" max="8196" width="2.85546875" style="2" customWidth="1"/>
    <col min="8197" max="8197" width="164.28515625" style="2" customWidth="1"/>
    <col min="8198" max="8198" width="2.85546875" style="2" customWidth="1"/>
    <col min="8199" max="8448" width="9.140625" style="2"/>
    <col min="8449" max="8452" width="2.85546875" style="2" customWidth="1"/>
    <col min="8453" max="8453" width="164.28515625" style="2" customWidth="1"/>
    <col min="8454" max="8454" width="2.85546875" style="2" customWidth="1"/>
    <col min="8455" max="8704" width="9.140625" style="2"/>
    <col min="8705" max="8708" width="2.85546875" style="2" customWidth="1"/>
    <col min="8709" max="8709" width="164.28515625" style="2" customWidth="1"/>
    <col min="8710" max="8710" width="2.85546875" style="2" customWidth="1"/>
    <col min="8711" max="8960" width="9.140625" style="2"/>
    <col min="8961" max="8964" width="2.85546875" style="2" customWidth="1"/>
    <col min="8965" max="8965" width="164.28515625" style="2" customWidth="1"/>
    <col min="8966" max="8966" width="2.85546875" style="2" customWidth="1"/>
    <col min="8967" max="9216" width="9.140625" style="2"/>
    <col min="9217" max="9220" width="2.85546875" style="2" customWidth="1"/>
    <col min="9221" max="9221" width="164.28515625" style="2" customWidth="1"/>
    <col min="9222" max="9222" width="2.85546875" style="2" customWidth="1"/>
    <col min="9223" max="9472" width="9.140625" style="2"/>
    <col min="9473" max="9476" width="2.85546875" style="2" customWidth="1"/>
    <col min="9477" max="9477" width="164.28515625" style="2" customWidth="1"/>
    <col min="9478" max="9478" width="2.85546875" style="2" customWidth="1"/>
    <col min="9479" max="9728" width="9.140625" style="2"/>
    <col min="9729" max="9732" width="2.85546875" style="2" customWidth="1"/>
    <col min="9733" max="9733" width="164.28515625" style="2" customWidth="1"/>
    <col min="9734" max="9734" width="2.85546875" style="2" customWidth="1"/>
    <col min="9735" max="9984" width="9.140625" style="2"/>
    <col min="9985" max="9988" width="2.85546875" style="2" customWidth="1"/>
    <col min="9989" max="9989" width="164.28515625" style="2" customWidth="1"/>
    <col min="9990" max="9990" width="2.85546875" style="2" customWidth="1"/>
    <col min="9991" max="10240" width="9.140625" style="2"/>
    <col min="10241" max="10244" width="2.85546875" style="2" customWidth="1"/>
    <col min="10245" max="10245" width="164.28515625" style="2" customWidth="1"/>
    <col min="10246" max="10246" width="2.85546875" style="2" customWidth="1"/>
    <col min="10247" max="10496" width="9.140625" style="2"/>
    <col min="10497" max="10500" width="2.85546875" style="2" customWidth="1"/>
    <col min="10501" max="10501" width="164.28515625" style="2" customWidth="1"/>
    <col min="10502" max="10502" width="2.85546875" style="2" customWidth="1"/>
    <col min="10503" max="10752" width="9.140625" style="2"/>
    <col min="10753" max="10756" width="2.85546875" style="2" customWidth="1"/>
    <col min="10757" max="10757" width="164.28515625" style="2" customWidth="1"/>
    <col min="10758" max="10758" width="2.85546875" style="2" customWidth="1"/>
    <col min="10759" max="11008" width="9.140625" style="2"/>
    <col min="11009" max="11012" width="2.85546875" style="2" customWidth="1"/>
    <col min="11013" max="11013" width="164.28515625" style="2" customWidth="1"/>
    <col min="11014" max="11014" width="2.85546875" style="2" customWidth="1"/>
    <col min="11015" max="11264" width="9.140625" style="2"/>
    <col min="11265" max="11268" width="2.85546875" style="2" customWidth="1"/>
    <col min="11269" max="11269" width="164.28515625" style="2" customWidth="1"/>
    <col min="11270" max="11270" width="2.85546875" style="2" customWidth="1"/>
    <col min="11271" max="11520" width="9.140625" style="2"/>
    <col min="11521" max="11524" width="2.85546875" style="2" customWidth="1"/>
    <col min="11525" max="11525" width="164.28515625" style="2" customWidth="1"/>
    <col min="11526" max="11526" width="2.85546875" style="2" customWidth="1"/>
    <col min="11527" max="11776" width="9.140625" style="2"/>
    <col min="11777" max="11780" width="2.85546875" style="2" customWidth="1"/>
    <col min="11781" max="11781" width="164.28515625" style="2" customWidth="1"/>
    <col min="11782" max="11782" width="2.85546875" style="2" customWidth="1"/>
    <col min="11783" max="12032" width="9.140625" style="2"/>
    <col min="12033" max="12036" width="2.85546875" style="2" customWidth="1"/>
    <col min="12037" max="12037" width="164.28515625" style="2" customWidth="1"/>
    <col min="12038" max="12038" width="2.85546875" style="2" customWidth="1"/>
    <col min="12039" max="12288" width="9.140625" style="2"/>
    <col min="12289" max="12292" width="2.85546875" style="2" customWidth="1"/>
    <col min="12293" max="12293" width="164.28515625" style="2" customWidth="1"/>
    <col min="12294" max="12294" width="2.85546875" style="2" customWidth="1"/>
    <col min="12295" max="12544" width="9.140625" style="2"/>
    <col min="12545" max="12548" width="2.85546875" style="2" customWidth="1"/>
    <col min="12549" max="12549" width="164.28515625" style="2" customWidth="1"/>
    <col min="12550" max="12550" width="2.85546875" style="2" customWidth="1"/>
    <col min="12551" max="12800" width="9.140625" style="2"/>
    <col min="12801" max="12804" width="2.85546875" style="2" customWidth="1"/>
    <col min="12805" max="12805" width="164.28515625" style="2" customWidth="1"/>
    <col min="12806" max="12806" width="2.85546875" style="2" customWidth="1"/>
    <col min="12807" max="13056" width="9.140625" style="2"/>
    <col min="13057" max="13060" width="2.85546875" style="2" customWidth="1"/>
    <col min="13061" max="13061" width="164.28515625" style="2" customWidth="1"/>
    <col min="13062" max="13062" width="2.85546875" style="2" customWidth="1"/>
    <col min="13063" max="13312" width="9.140625" style="2"/>
    <col min="13313" max="13316" width="2.85546875" style="2" customWidth="1"/>
    <col min="13317" max="13317" width="164.28515625" style="2" customWidth="1"/>
    <col min="13318" max="13318" width="2.85546875" style="2" customWidth="1"/>
    <col min="13319" max="13568" width="9.140625" style="2"/>
    <col min="13569" max="13572" width="2.85546875" style="2" customWidth="1"/>
    <col min="13573" max="13573" width="164.28515625" style="2" customWidth="1"/>
    <col min="13574" max="13574" width="2.85546875" style="2" customWidth="1"/>
    <col min="13575" max="13824" width="9.140625" style="2"/>
    <col min="13825" max="13828" width="2.85546875" style="2" customWidth="1"/>
    <col min="13829" max="13829" width="164.28515625" style="2" customWidth="1"/>
    <col min="13830" max="13830" width="2.85546875" style="2" customWidth="1"/>
    <col min="13831" max="14080" width="9.140625" style="2"/>
    <col min="14081" max="14084" width="2.85546875" style="2" customWidth="1"/>
    <col min="14085" max="14085" width="164.28515625" style="2" customWidth="1"/>
    <col min="14086" max="14086" width="2.85546875" style="2" customWidth="1"/>
    <col min="14087" max="14336" width="9.140625" style="2"/>
    <col min="14337" max="14340" width="2.85546875" style="2" customWidth="1"/>
    <col min="14341" max="14341" width="164.28515625" style="2" customWidth="1"/>
    <col min="14342" max="14342" width="2.85546875" style="2" customWidth="1"/>
    <col min="14343" max="14592" width="9.140625" style="2"/>
    <col min="14593" max="14596" width="2.85546875" style="2" customWidth="1"/>
    <col min="14597" max="14597" width="164.28515625" style="2" customWidth="1"/>
    <col min="14598" max="14598" width="2.85546875" style="2" customWidth="1"/>
    <col min="14599" max="14848" width="9.140625" style="2"/>
    <col min="14849" max="14852" width="2.85546875" style="2" customWidth="1"/>
    <col min="14853" max="14853" width="164.28515625" style="2" customWidth="1"/>
    <col min="14854" max="14854" width="2.85546875" style="2" customWidth="1"/>
    <col min="14855" max="15104" width="9.140625" style="2"/>
    <col min="15105" max="15108" width="2.85546875" style="2" customWidth="1"/>
    <col min="15109" max="15109" width="164.28515625" style="2" customWidth="1"/>
    <col min="15110" max="15110" width="2.85546875" style="2" customWidth="1"/>
    <col min="15111" max="15360" width="9.140625" style="2"/>
    <col min="15361" max="15364" width="2.85546875" style="2" customWidth="1"/>
    <col min="15365" max="15365" width="164.28515625" style="2" customWidth="1"/>
    <col min="15366" max="15366" width="2.85546875" style="2" customWidth="1"/>
    <col min="15367" max="15616" width="9.140625" style="2"/>
    <col min="15617" max="15620" width="2.85546875" style="2" customWidth="1"/>
    <col min="15621" max="15621" width="164.28515625" style="2" customWidth="1"/>
    <col min="15622" max="15622" width="2.85546875" style="2" customWidth="1"/>
    <col min="15623" max="15872" width="9.140625" style="2"/>
    <col min="15873" max="15876" width="2.85546875" style="2" customWidth="1"/>
    <col min="15877" max="15877" width="164.28515625" style="2" customWidth="1"/>
    <col min="15878" max="15878" width="2.85546875" style="2" customWidth="1"/>
    <col min="15879" max="16128" width="9.140625" style="2"/>
    <col min="16129" max="16132" width="2.85546875" style="2" customWidth="1"/>
    <col min="16133" max="16133" width="164.28515625" style="2" customWidth="1"/>
    <col min="16134" max="16134" width="2.85546875" style="2" customWidth="1"/>
    <col min="16135" max="16384" width="9.140625" style="2"/>
  </cols>
  <sheetData>
    <row r="2" spans="2:4">
      <c r="B2" s="58" t="s">
        <v>83</v>
      </c>
    </row>
    <row r="3" spans="2:4">
      <c r="C3" s="59" t="s">
        <v>110</v>
      </c>
    </row>
    <row r="4" spans="2:4">
      <c r="C4" s="59" t="s">
        <v>84</v>
      </c>
    </row>
    <row r="5" spans="2:4">
      <c r="D5" s="59" t="s">
        <v>85</v>
      </c>
    </row>
    <row r="6" spans="2:4">
      <c r="D6" s="59" t="s">
        <v>111</v>
      </c>
    </row>
    <row r="7" spans="2:4">
      <c r="D7" s="59" t="s">
        <v>86</v>
      </c>
    </row>
    <row r="8" spans="2:4">
      <c r="D8" s="59" t="s">
        <v>87</v>
      </c>
    </row>
    <row r="9" spans="2:4">
      <c r="D9" s="59" t="s">
        <v>88</v>
      </c>
    </row>
    <row r="11" spans="2:4">
      <c r="B11" s="58" t="s">
        <v>89</v>
      </c>
    </row>
    <row r="12" spans="2:4">
      <c r="C12" s="2" t="s">
        <v>90</v>
      </c>
    </row>
    <row r="13" spans="2:4">
      <c r="C13" s="2" t="s">
        <v>91</v>
      </c>
    </row>
    <row r="15" spans="2:4">
      <c r="B15" s="58" t="s">
        <v>92</v>
      </c>
    </row>
    <row r="16" spans="2:4">
      <c r="C16" s="59" t="s">
        <v>93</v>
      </c>
    </row>
    <row r="17" spans="3:5">
      <c r="C17" s="59" t="s">
        <v>94</v>
      </c>
    </row>
    <row r="18" spans="3:5">
      <c r="C18" s="58" t="s">
        <v>95</v>
      </c>
    </row>
    <row r="19" spans="3:5">
      <c r="D19" s="2" t="s">
        <v>96</v>
      </c>
    </row>
    <row r="20" spans="3:5">
      <c r="D20" s="2" t="s">
        <v>97</v>
      </c>
    </row>
    <row r="21" spans="3:5">
      <c r="E21" s="2" t="s">
        <v>98</v>
      </c>
    </row>
    <row r="22" spans="3:5">
      <c r="D22" s="2" t="s">
        <v>99</v>
      </c>
    </row>
    <row r="23" spans="3:5">
      <c r="E23" s="2" t="s">
        <v>100</v>
      </c>
    </row>
    <row r="24" spans="3:5">
      <c r="C24" s="58" t="s">
        <v>101</v>
      </c>
    </row>
    <row r="25" spans="3:5">
      <c r="D25" s="2" t="s">
        <v>102</v>
      </c>
    </row>
    <row r="26" spans="3:5">
      <c r="D26" s="59"/>
      <c r="E26" s="2" t="s">
        <v>112</v>
      </c>
    </row>
    <row r="27" spans="3:5">
      <c r="E27" s="2" t="s">
        <v>103</v>
      </c>
    </row>
    <row r="28" spans="3:5">
      <c r="E28" s="2" t="s">
        <v>104</v>
      </c>
    </row>
    <row r="29" spans="3:5">
      <c r="D29" s="2"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theme="5" tint="0.39997558519241921"/>
  </sheetPr>
  <dimension ref="A1:B21"/>
  <sheetViews>
    <sheetView workbookViewId="0">
      <pane xSplit="1" ySplit="1" topLeftCell="B2" activePane="bottomRight" state="frozen"/>
      <selection pane="topRight" activeCell="B1" sqref="B1"/>
      <selection pane="bottomLeft" activeCell="A2" sqref="A2"/>
      <selection pane="bottomRight"/>
    </sheetView>
  </sheetViews>
  <sheetFormatPr defaultRowHeight="12.75"/>
  <cols>
    <col min="1" max="1" width="5.7109375" style="2" customWidth="1"/>
    <col min="2" max="2" width="21.42578125" style="1" customWidth="1"/>
    <col min="3" max="16384" width="9.140625" style="1"/>
  </cols>
  <sheetData>
    <row r="1" spans="1:2" s="4" customFormat="1">
      <c r="B1" s="5" t="s">
        <v>0</v>
      </c>
    </row>
    <row r="2" spans="1:2">
      <c r="A2" s="2">
        <v>1</v>
      </c>
      <c r="B2" s="1" t="s">
        <v>42</v>
      </c>
    </row>
    <row r="3" spans="1:2">
      <c r="A3" s="2">
        <v>2</v>
      </c>
      <c r="B3" s="1" t="s">
        <v>43</v>
      </c>
    </row>
    <row r="4" spans="1:2">
      <c r="A4" s="2">
        <v>3</v>
      </c>
      <c r="B4" s="1" t="s">
        <v>44</v>
      </c>
    </row>
    <row r="5" spans="1:2">
      <c r="A5" s="2">
        <v>4</v>
      </c>
      <c r="B5" s="1" t="s">
        <v>45</v>
      </c>
    </row>
    <row r="6" spans="1:2">
      <c r="A6" s="2">
        <v>5</v>
      </c>
      <c r="B6" s="1" t="s">
        <v>46</v>
      </c>
    </row>
    <row r="7" spans="1:2">
      <c r="A7" s="2">
        <v>6</v>
      </c>
      <c r="B7" s="1" t="s">
        <v>47</v>
      </c>
    </row>
    <row r="8" spans="1:2">
      <c r="A8" s="2">
        <v>7</v>
      </c>
      <c r="B8" s="1" t="s">
        <v>48</v>
      </c>
    </row>
    <row r="9" spans="1:2">
      <c r="A9" s="2">
        <v>8</v>
      </c>
      <c r="B9" s="1" t="s">
        <v>49</v>
      </c>
    </row>
    <row r="10" spans="1:2">
      <c r="A10" s="2">
        <v>9</v>
      </c>
      <c r="B10" s="1" t="s">
        <v>50</v>
      </c>
    </row>
    <row r="11" spans="1:2">
      <c r="A11" s="2">
        <v>10</v>
      </c>
      <c r="B11" s="1" t="s">
        <v>51</v>
      </c>
    </row>
    <row r="12" spans="1:2">
      <c r="A12" s="2">
        <v>11</v>
      </c>
      <c r="B12" s="1" t="s">
        <v>52</v>
      </c>
    </row>
    <row r="13" spans="1:2">
      <c r="A13" s="2">
        <v>12</v>
      </c>
      <c r="B13" s="1" t="s">
        <v>53</v>
      </c>
    </row>
    <row r="14" spans="1:2">
      <c r="A14" s="2">
        <v>13</v>
      </c>
      <c r="B14" s="1" t="s">
        <v>54</v>
      </c>
    </row>
    <row r="15" spans="1:2">
      <c r="A15" s="2">
        <v>14</v>
      </c>
      <c r="B15" s="1" t="s">
        <v>55</v>
      </c>
    </row>
    <row r="16" spans="1:2">
      <c r="A16" s="2">
        <v>15</v>
      </c>
      <c r="B16" s="1" t="s">
        <v>56</v>
      </c>
    </row>
    <row r="17" spans="1:2">
      <c r="A17" s="2">
        <v>16</v>
      </c>
      <c r="B17" s="1" t="s">
        <v>61</v>
      </c>
    </row>
    <row r="18" spans="1:2">
      <c r="A18" s="2">
        <v>17</v>
      </c>
      <c r="B18" s="1" t="s">
        <v>57</v>
      </c>
    </row>
    <row r="19" spans="1:2">
      <c r="A19" s="2">
        <v>18</v>
      </c>
      <c r="B19" s="1" t="s">
        <v>58</v>
      </c>
    </row>
    <row r="20" spans="1:2">
      <c r="A20" s="2">
        <v>19</v>
      </c>
      <c r="B20" s="1" t="s">
        <v>59</v>
      </c>
    </row>
    <row r="21" spans="1:2">
      <c r="A21" s="2">
        <v>20</v>
      </c>
      <c r="B21" s="1" t="s">
        <v>60</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theme="5" tint="0.39997558519241921"/>
  </sheetPr>
  <dimension ref="A1:AB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1" customWidth="1"/>
    <col min="5" max="5" width="13.5703125" style="39" customWidth="1"/>
    <col min="6" max="6" width="8.5703125" style="40" customWidth="1"/>
    <col min="7" max="27" width="10" style="41" customWidth="1"/>
    <col min="28" max="28" width="1.42578125" style="1" customWidth="1"/>
    <col min="29" max="256" width="9.140625" style="1"/>
    <col min="257" max="257" width="5.7109375" style="1" customWidth="1"/>
    <col min="258" max="258" width="12.140625" style="1" customWidth="1"/>
    <col min="259" max="259" width="35.7109375" style="1" customWidth="1"/>
    <col min="260" max="260" width="14.28515625" style="1" customWidth="1"/>
    <col min="261" max="261" width="13.5703125" style="1" customWidth="1"/>
    <col min="262" max="262" width="8.5703125" style="1" customWidth="1"/>
    <col min="263" max="283" width="10" style="1" customWidth="1"/>
    <col min="284" max="284" width="1.42578125" style="1" customWidth="1"/>
    <col min="285" max="512" width="9.140625" style="1"/>
    <col min="513" max="513" width="5.7109375" style="1" customWidth="1"/>
    <col min="514" max="514" width="12.140625" style="1" customWidth="1"/>
    <col min="515" max="515" width="35.7109375" style="1" customWidth="1"/>
    <col min="516" max="516" width="14.28515625" style="1" customWidth="1"/>
    <col min="517" max="517" width="13.5703125" style="1" customWidth="1"/>
    <col min="518" max="518" width="8.5703125" style="1" customWidth="1"/>
    <col min="519" max="539" width="10" style="1" customWidth="1"/>
    <col min="540" max="540" width="1.42578125" style="1" customWidth="1"/>
    <col min="541" max="768" width="9.140625" style="1"/>
    <col min="769" max="769" width="5.7109375" style="1" customWidth="1"/>
    <col min="770" max="770" width="12.140625" style="1" customWidth="1"/>
    <col min="771" max="771" width="35.7109375" style="1" customWidth="1"/>
    <col min="772" max="772" width="14.28515625" style="1" customWidth="1"/>
    <col min="773" max="773" width="13.5703125" style="1" customWidth="1"/>
    <col min="774" max="774" width="8.5703125" style="1" customWidth="1"/>
    <col min="775" max="795" width="10" style="1" customWidth="1"/>
    <col min="796" max="796" width="1.42578125" style="1" customWidth="1"/>
    <col min="797" max="1024" width="9.140625" style="1"/>
    <col min="1025" max="1025" width="5.7109375" style="1" customWidth="1"/>
    <col min="1026" max="1026" width="12.140625" style="1" customWidth="1"/>
    <col min="1027" max="1027" width="35.7109375" style="1" customWidth="1"/>
    <col min="1028" max="1028" width="14.28515625" style="1" customWidth="1"/>
    <col min="1029" max="1029" width="13.5703125" style="1" customWidth="1"/>
    <col min="1030" max="1030" width="8.5703125" style="1" customWidth="1"/>
    <col min="1031" max="1051" width="10" style="1" customWidth="1"/>
    <col min="1052" max="1052" width="1.42578125" style="1" customWidth="1"/>
    <col min="1053" max="1280" width="9.140625" style="1"/>
    <col min="1281" max="1281" width="5.7109375" style="1" customWidth="1"/>
    <col min="1282" max="1282" width="12.140625" style="1" customWidth="1"/>
    <col min="1283" max="1283" width="35.7109375" style="1" customWidth="1"/>
    <col min="1284" max="1284" width="14.28515625" style="1" customWidth="1"/>
    <col min="1285" max="1285" width="13.5703125" style="1" customWidth="1"/>
    <col min="1286" max="1286" width="8.5703125" style="1" customWidth="1"/>
    <col min="1287" max="1307" width="10" style="1" customWidth="1"/>
    <col min="1308" max="1308" width="1.42578125" style="1" customWidth="1"/>
    <col min="1309" max="1536" width="9.140625" style="1"/>
    <col min="1537" max="1537" width="5.7109375" style="1" customWidth="1"/>
    <col min="1538" max="1538" width="12.140625" style="1" customWidth="1"/>
    <col min="1539" max="1539" width="35.7109375" style="1" customWidth="1"/>
    <col min="1540" max="1540" width="14.28515625" style="1" customWidth="1"/>
    <col min="1541" max="1541" width="13.5703125" style="1" customWidth="1"/>
    <col min="1542" max="1542" width="8.5703125" style="1" customWidth="1"/>
    <col min="1543" max="1563" width="10" style="1" customWidth="1"/>
    <col min="1564" max="1564" width="1.42578125" style="1" customWidth="1"/>
    <col min="1565" max="1792" width="9.140625" style="1"/>
    <col min="1793" max="1793" width="5.7109375" style="1" customWidth="1"/>
    <col min="1794" max="1794" width="12.140625" style="1" customWidth="1"/>
    <col min="1795" max="1795" width="35.7109375" style="1" customWidth="1"/>
    <col min="1796" max="1796" width="14.28515625" style="1" customWidth="1"/>
    <col min="1797" max="1797" width="13.5703125" style="1" customWidth="1"/>
    <col min="1798" max="1798" width="8.5703125" style="1" customWidth="1"/>
    <col min="1799" max="1819" width="10" style="1" customWidth="1"/>
    <col min="1820" max="1820" width="1.42578125" style="1" customWidth="1"/>
    <col min="1821" max="2048" width="9.140625" style="1"/>
    <col min="2049" max="2049" width="5.7109375" style="1" customWidth="1"/>
    <col min="2050" max="2050" width="12.140625" style="1" customWidth="1"/>
    <col min="2051" max="2051" width="35.7109375" style="1" customWidth="1"/>
    <col min="2052" max="2052" width="14.28515625" style="1" customWidth="1"/>
    <col min="2053" max="2053" width="13.5703125" style="1" customWidth="1"/>
    <col min="2054" max="2054" width="8.5703125" style="1" customWidth="1"/>
    <col min="2055" max="2075" width="10" style="1" customWidth="1"/>
    <col min="2076" max="2076" width="1.42578125" style="1" customWidth="1"/>
    <col min="2077" max="2304" width="9.140625" style="1"/>
    <col min="2305" max="2305" width="5.7109375" style="1" customWidth="1"/>
    <col min="2306" max="2306" width="12.140625" style="1" customWidth="1"/>
    <col min="2307" max="2307" width="35.7109375" style="1" customWidth="1"/>
    <col min="2308" max="2308" width="14.28515625" style="1" customWidth="1"/>
    <col min="2309" max="2309" width="13.5703125" style="1" customWidth="1"/>
    <col min="2310" max="2310" width="8.5703125" style="1" customWidth="1"/>
    <col min="2311" max="2331" width="10" style="1" customWidth="1"/>
    <col min="2332" max="2332" width="1.42578125" style="1" customWidth="1"/>
    <col min="2333" max="2560" width="9.140625" style="1"/>
    <col min="2561" max="2561" width="5.7109375" style="1" customWidth="1"/>
    <col min="2562" max="2562" width="12.140625" style="1" customWidth="1"/>
    <col min="2563" max="2563" width="35.7109375" style="1" customWidth="1"/>
    <col min="2564" max="2564" width="14.28515625" style="1" customWidth="1"/>
    <col min="2565" max="2565" width="13.5703125" style="1" customWidth="1"/>
    <col min="2566" max="2566" width="8.5703125" style="1" customWidth="1"/>
    <col min="2567" max="2587" width="10" style="1" customWidth="1"/>
    <col min="2588" max="2588" width="1.42578125" style="1" customWidth="1"/>
    <col min="2589" max="2816" width="9.140625" style="1"/>
    <col min="2817" max="2817" width="5.7109375" style="1" customWidth="1"/>
    <col min="2818" max="2818" width="12.140625" style="1" customWidth="1"/>
    <col min="2819" max="2819" width="35.7109375" style="1" customWidth="1"/>
    <col min="2820" max="2820" width="14.28515625" style="1" customWidth="1"/>
    <col min="2821" max="2821" width="13.5703125" style="1" customWidth="1"/>
    <col min="2822" max="2822" width="8.5703125" style="1" customWidth="1"/>
    <col min="2823" max="2843" width="10" style="1" customWidth="1"/>
    <col min="2844" max="2844" width="1.42578125" style="1" customWidth="1"/>
    <col min="2845" max="3072" width="9.140625" style="1"/>
    <col min="3073" max="3073" width="5.7109375" style="1" customWidth="1"/>
    <col min="3074" max="3074" width="12.140625" style="1" customWidth="1"/>
    <col min="3075" max="3075" width="35.7109375" style="1" customWidth="1"/>
    <col min="3076" max="3076" width="14.28515625" style="1" customWidth="1"/>
    <col min="3077" max="3077" width="13.5703125" style="1" customWidth="1"/>
    <col min="3078" max="3078" width="8.5703125" style="1" customWidth="1"/>
    <col min="3079" max="3099" width="10" style="1" customWidth="1"/>
    <col min="3100" max="3100" width="1.42578125" style="1" customWidth="1"/>
    <col min="3101" max="3328" width="9.140625" style="1"/>
    <col min="3329" max="3329" width="5.7109375" style="1" customWidth="1"/>
    <col min="3330" max="3330" width="12.140625" style="1" customWidth="1"/>
    <col min="3331" max="3331" width="35.7109375" style="1" customWidth="1"/>
    <col min="3332" max="3332" width="14.28515625" style="1" customWidth="1"/>
    <col min="3333" max="3333" width="13.5703125" style="1" customWidth="1"/>
    <col min="3334" max="3334" width="8.5703125" style="1" customWidth="1"/>
    <col min="3335" max="3355" width="10" style="1" customWidth="1"/>
    <col min="3356" max="3356" width="1.42578125" style="1" customWidth="1"/>
    <col min="3357" max="3584" width="9.140625" style="1"/>
    <col min="3585" max="3585" width="5.7109375" style="1" customWidth="1"/>
    <col min="3586" max="3586" width="12.140625" style="1" customWidth="1"/>
    <col min="3587" max="3587" width="35.7109375" style="1" customWidth="1"/>
    <col min="3588" max="3588" width="14.28515625" style="1" customWidth="1"/>
    <col min="3589" max="3589" width="13.5703125" style="1" customWidth="1"/>
    <col min="3590" max="3590" width="8.5703125" style="1" customWidth="1"/>
    <col min="3591" max="3611" width="10" style="1" customWidth="1"/>
    <col min="3612" max="3612" width="1.42578125" style="1" customWidth="1"/>
    <col min="3613" max="3840" width="9.140625" style="1"/>
    <col min="3841" max="3841" width="5.7109375" style="1" customWidth="1"/>
    <col min="3842" max="3842" width="12.140625" style="1" customWidth="1"/>
    <col min="3843" max="3843" width="35.7109375" style="1" customWidth="1"/>
    <col min="3844" max="3844" width="14.28515625" style="1" customWidth="1"/>
    <col min="3845" max="3845" width="13.5703125" style="1" customWidth="1"/>
    <col min="3846" max="3846" width="8.5703125" style="1" customWidth="1"/>
    <col min="3847" max="3867" width="10" style="1" customWidth="1"/>
    <col min="3868" max="3868" width="1.42578125" style="1" customWidth="1"/>
    <col min="3869" max="4096" width="9.140625" style="1"/>
    <col min="4097" max="4097" width="5.7109375" style="1" customWidth="1"/>
    <col min="4098" max="4098" width="12.140625" style="1" customWidth="1"/>
    <col min="4099" max="4099" width="35.7109375" style="1" customWidth="1"/>
    <col min="4100" max="4100" width="14.28515625" style="1" customWidth="1"/>
    <col min="4101" max="4101" width="13.5703125" style="1" customWidth="1"/>
    <col min="4102" max="4102" width="8.5703125" style="1" customWidth="1"/>
    <col min="4103" max="4123" width="10" style="1" customWidth="1"/>
    <col min="4124" max="4124" width="1.42578125" style="1" customWidth="1"/>
    <col min="4125" max="4352" width="9.140625" style="1"/>
    <col min="4353" max="4353" width="5.7109375" style="1" customWidth="1"/>
    <col min="4354" max="4354" width="12.140625" style="1" customWidth="1"/>
    <col min="4355" max="4355" width="35.7109375" style="1" customWidth="1"/>
    <col min="4356" max="4356" width="14.28515625" style="1" customWidth="1"/>
    <col min="4357" max="4357" width="13.5703125" style="1" customWidth="1"/>
    <col min="4358" max="4358" width="8.5703125" style="1" customWidth="1"/>
    <col min="4359" max="4379" width="10" style="1" customWidth="1"/>
    <col min="4380" max="4380" width="1.42578125" style="1" customWidth="1"/>
    <col min="4381" max="4608" width="9.140625" style="1"/>
    <col min="4609" max="4609" width="5.7109375" style="1" customWidth="1"/>
    <col min="4610" max="4610" width="12.140625" style="1" customWidth="1"/>
    <col min="4611" max="4611" width="35.7109375" style="1" customWidth="1"/>
    <col min="4612" max="4612" width="14.28515625" style="1" customWidth="1"/>
    <col min="4613" max="4613" width="13.5703125" style="1" customWidth="1"/>
    <col min="4614" max="4614" width="8.5703125" style="1" customWidth="1"/>
    <col min="4615" max="4635" width="10" style="1" customWidth="1"/>
    <col min="4636" max="4636" width="1.42578125" style="1" customWidth="1"/>
    <col min="4637" max="4864" width="9.140625" style="1"/>
    <col min="4865" max="4865" width="5.7109375" style="1" customWidth="1"/>
    <col min="4866" max="4866" width="12.140625" style="1" customWidth="1"/>
    <col min="4867" max="4867" width="35.7109375" style="1" customWidth="1"/>
    <col min="4868" max="4868" width="14.28515625" style="1" customWidth="1"/>
    <col min="4869" max="4869" width="13.5703125" style="1" customWidth="1"/>
    <col min="4870" max="4870" width="8.5703125" style="1" customWidth="1"/>
    <col min="4871" max="4891" width="10" style="1" customWidth="1"/>
    <col min="4892" max="4892" width="1.42578125" style="1" customWidth="1"/>
    <col min="4893" max="5120" width="9.140625" style="1"/>
    <col min="5121" max="5121" width="5.7109375" style="1" customWidth="1"/>
    <col min="5122" max="5122" width="12.140625" style="1" customWidth="1"/>
    <col min="5123" max="5123" width="35.7109375" style="1" customWidth="1"/>
    <col min="5124" max="5124" width="14.28515625" style="1" customWidth="1"/>
    <col min="5125" max="5125" width="13.5703125" style="1" customWidth="1"/>
    <col min="5126" max="5126" width="8.5703125" style="1" customWidth="1"/>
    <col min="5127" max="5147" width="10" style="1" customWidth="1"/>
    <col min="5148" max="5148" width="1.42578125" style="1" customWidth="1"/>
    <col min="5149" max="5376" width="9.140625" style="1"/>
    <col min="5377" max="5377" width="5.7109375" style="1" customWidth="1"/>
    <col min="5378" max="5378" width="12.140625" style="1" customWidth="1"/>
    <col min="5379" max="5379" width="35.7109375" style="1" customWidth="1"/>
    <col min="5380" max="5380" width="14.28515625" style="1" customWidth="1"/>
    <col min="5381" max="5381" width="13.5703125" style="1" customWidth="1"/>
    <col min="5382" max="5382" width="8.5703125" style="1" customWidth="1"/>
    <col min="5383" max="5403" width="10" style="1" customWidth="1"/>
    <col min="5404" max="5404" width="1.42578125" style="1" customWidth="1"/>
    <col min="5405" max="5632" width="9.140625" style="1"/>
    <col min="5633" max="5633" width="5.7109375" style="1" customWidth="1"/>
    <col min="5634" max="5634" width="12.140625" style="1" customWidth="1"/>
    <col min="5635" max="5635" width="35.7109375" style="1" customWidth="1"/>
    <col min="5636" max="5636" width="14.28515625" style="1" customWidth="1"/>
    <col min="5637" max="5637" width="13.5703125" style="1" customWidth="1"/>
    <col min="5638" max="5638" width="8.5703125" style="1" customWidth="1"/>
    <col min="5639" max="5659" width="10" style="1" customWidth="1"/>
    <col min="5660" max="5660" width="1.42578125" style="1" customWidth="1"/>
    <col min="5661" max="5888" width="9.140625" style="1"/>
    <col min="5889" max="5889" width="5.7109375" style="1" customWidth="1"/>
    <col min="5890" max="5890" width="12.140625" style="1" customWidth="1"/>
    <col min="5891" max="5891" width="35.7109375" style="1" customWidth="1"/>
    <col min="5892" max="5892" width="14.28515625" style="1" customWidth="1"/>
    <col min="5893" max="5893" width="13.5703125" style="1" customWidth="1"/>
    <col min="5894" max="5894" width="8.5703125" style="1" customWidth="1"/>
    <col min="5895" max="5915" width="10" style="1" customWidth="1"/>
    <col min="5916" max="5916" width="1.42578125" style="1" customWidth="1"/>
    <col min="5917" max="6144" width="9.140625" style="1"/>
    <col min="6145" max="6145" width="5.7109375" style="1" customWidth="1"/>
    <col min="6146" max="6146" width="12.140625" style="1" customWidth="1"/>
    <col min="6147" max="6147" width="35.7109375" style="1" customWidth="1"/>
    <col min="6148" max="6148" width="14.28515625" style="1" customWidth="1"/>
    <col min="6149" max="6149" width="13.5703125" style="1" customWidth="1"/>
    <col min="6150" max="6150" width="8.5703125" style="1" customWidth="1"/>
    <col min="6151" max="6171" width="10" style="1" customWidth="1"/>
    <col min="6172" max="6172" width="1.42578125" style="1" customWidth="1"/>
    <col min="6173" max="6400" width="9.140625" style="1"/>
    <col min="6401" max="6401" width="5.7109375" style="1" customWidth="1"/>
    <col min="6402" max="6402" width="12.140625" style="1" customWidth="1"/>
    <col min="6403" max="6403" width="35.7109375" style="1" customWidth="1"/>
    <col min="6404" max="6404" width="14.28515625" style="1" customWidth="1"/>
    <col min="6405" max="6405" width="13.5703125" style="1" customWidth="1"/>
    <col min="6406" max="6406" width="8.5703125" style="1" customWidth="1"/>
    <col min="6407" max="6427" width="10" style="1" customWidth="1"/>
    <col min="6428" max="6428" width="1.42578125" style="1" customWidth="1"/>
    <col min="6429" max="6656" width="9.140625" style="1"/>
    <col min="6657" max="6657" width="5.7109375" style="1" customWidth="1"/>
    <col min="6658" max="6658" width="12.140625" style="1" customWidth="1"/>
    <col min="6659" max="6659" width="35.7109375" style="1" customWidth="1"/>
    <col min="6660" max="6660" width="14.28515625" style="1" customWidth="1"/>
    <col min="6661" max="6661" width="13.5703125" style="1" customWidth="1"/>
    <col min="6662" max="6662" width="8.5703125" style="1" customWidth="1"/>
    <col min="6663" max="6683" width="10" style="1" customWidth="1"/>
    <col min="6684" max="6684" width="1.42578125" style="1" customWidth="1"/>
    <col min="6685" max="6912" width="9.140625" style="1"/>
    <col min="6913" max="6913" width="5.7109375" style="1" customWidth="1"/>
    <col min="6914" max="6914" width="12.140625" style="1" customWidth="1"/>
    <col min="6915" max="6915" width="35.7109375" style="1" customWidth="1"/>
    <col min="6916" max="6916" width="14.28515625" style="1" customWidth="1"/>
    <col min="6917" max="6917" width="13.5703125" style="1" customWidth="1"/>
    <col min="6918" max="6918" width="8.5703125" style="1" customWidth="1"/>
    <col min="6919" max="6939" width="10" style="1" customWidth="1"/>
    <col min="6940" max="6940" width="1.42578125" style="1" customWidth="1"/>
    <col min="6941" max="7168" width="9.140625" style="1"/>
    <col min="7169" max="7169" width="5.7109375" style="1" customWidth="1"/>
    <col min="7170" max="7170" width="12.140625" style="1" customWidth="1"/>
    <col min="7171" max="7171" width="35.7109375" style="1" customWidth="1"/>
    <col min="7172" max="7172" width="14.28515625" style="1" customWidth="1"/>
    <col min="7173" max="7173" width="13.5703125" style="1" customWidth="1"/>
    <col min="7174" max="7174" width="8.5703125" style="1" customWidth="1"/>
    <col min="7175" max="7195" width="10" style="1" customWidth="1"/>
    <col min="7196" max="7196" width="1.42578125" style="1" customWidth="1"/>
    <col min="7197" max="7424" width="9.140625" style="1"/>
    <col min="7425" max="7425" width="5.7109375" style="1" customWidth="1"/>
    <col min="7426" max="7426" width="12.140625" style="1" customWidth="1"/>
    <col min="7427" max="7427" width="35.7109375" style="1" customWidth="1"/>
    <col min="7428" max="7428" width="14.28515625" style="1" customWidth="1"/>
    <col min="7429" max="7429" width="13.5703125" style="1" customWidth="1"/>
    <col min="7430" max="7430" width="8.5703125" style="1" customWidth="1"/>
    <col min="7431" max="7451" width="10" style="1" customWidth="1"/>
    <col min="7452" max="7452" width="1.42578125" style="1" customWidth="1"/>
    <col min="7453" max="7680" width="9.140625" style="1"/>
    <col min="7681" max="7681" width="5.7109375" style="1" customWidth="1"/>
    <col min="7682" max="7682" width="12.140625" style="1" customWidth="1"/>
    <col min="7683" max="7683" width="35.7109375" style="1" customWidth="1"/>
    <col min="7684" max="7684" width="14.28515625" style="1" customWidth="1"/>
    <col min="7685" max="7685" width="13.5703125" style="1" customWidth="1"/>
    <col min="7686" max="7686" width="8.5703125" style="1" customWidth="1"/>
    <col min="7687" max="7707" width="10" style="1" customWidth="1"/>
    <col min="7708" max="7708" width="1.42578125" style="1" customWidth="1"/>
    <col min="7709" max="7936" width="9.140625" style="1"/>
    <col min="7937" max="7937" width="5.7109375" style="1" customWidth="1"/>
    <col min="7938" max="7938" width="12.140625" style="1" customWidth="1"/>
    <col min="7939" max="7939" width="35.7109375" style="1" customWidth="1"/>
    <col min="7940" max="7940" width="14.28515625" style="1" customWidth="1"/>
    <col min="7941" max="7941" width="13.5703125" style="1" customWidth="1"/>
    <col min="7942" max="7942" width="8.5703125" style="1" customWidth="1"/>
    <col min="7943" max="7963" width="10" style="1" customWidth="1"/>
    <col min="7964" max="7964" width="1.42578125" style="1" customWidth="1"/>
    <col min="7965" max="8192" width="9.140625" style="1"/>
    <col min="8193" max="8193" width="5.7109375" style="1" customWidth="1"/>
    <col min="8194" max="8194" width="12.140625" style="1" customWidth="1"/>
    <col min="8195" max="8195" width="35.7109375" style="1" customWidth="1"/>
    <col min="8196" max="8196" width="14.28515625" style="1" customWidth="1"/>
    <col min="8197" max="8197" width="13.5703125" style="1" customWidth="1"/>
    <col min="8198" max="8198" width="8.5703125" style="1" customWidth="1"/>
    <col min="8199" max="8219" width="10" style="1" customWidth="1"/>
    <col min="8220" max="8220" width="1.42578125" style="1" customWidth="1"/>
    <col min="8221" max="8448" width="9.140625" style="1"/>
    <col min="8449" max="8449" width="5.7109375" style="1" customWidth="1"/>
    <col min="8450" max="8450" width="12.140625" style="1" customWidth="1"/>
    <col min="8451" max="8451" width="35.7109375" style="1" customWidth="1"/>
    <col min="8452" max="8452" width="14.28515625" style="1" customWidth="1"/>
    <col min="8453" max="8453" width="13.5703125" style="1" customWidth="1"/>
    <col min="8454" max="8454" width="8.5703125" style="1" customWidth="1"/>
    <col min="8455" max="8475" width="10" style="1" customWidth="1"/>
    <col min="8476" max="8476" width="1.42578125" style="1" customWidth="1"/>
    <col min="8477" max="8704" width="9.140625" style="1"/>
    <col min="8705" max="8705" width="5.7109375" style="1" customWidth="1"/>
    <col min="8706" max="8706" width="12.140625" style="1" customWidth="1"/>
    <col min="8707" max="8707" width="35.7109375" style="1" customWidth="1"/>
    <col min="8708" max="8708" width="14.28515625" style="1" customWidth="1"/>
    <col min="8709" max="8709" width="13.5703125" style="1" customWidth="1"/>
    <col min="8710" max="8710" width="8.5703125" style="1" customWidth="1"/>
    <col min="8711" max="8731" width="10" style="1" customWidth="1"/>
    <col min="8732" max="8732" width="1.42578125" style="1" customWidth="1"/>
    <col min="8733" max="8960" width="9.140625" style="1"/>
    <col min="8961" max="8961" width="5.7109375" style="1" customWidth="1"/>
    <col min="8962" max="8962" width="12.140625" style="1" customWidth="1"/>
    <col min="8963" max="8963" width="35.7109375" style="1" customWidth="1"/>
    <col min="8964" max="8964" width="14.28515625" style="1" customWidth="1"/>
    <col min="8965" max="8965" width="13.5703125" style="1" customWidth="1"/>
    <col min="8966" max="8966" width="8.5703125" style="1" customWidth="1"/>
    <col min="8967" max="8987" width="10" style="1" customWidth="1"/>
    <col min="8988" max="8988" width="1.42578125" style="1" customWidth="1"/>
    <col min="8989" max="9216" width="9.140625" style="1"/>
    <col min="9217" max="9217" width="5.7109375" style="1" customWidth="1"/>
    <col min="9218" max="9218" width="12.140625" style="1" customWidth="1"/>
    <col min="9219" max="9219" width="35.7109375" style="1" customWidth="1"/>
    <col min="9220" max="9220" width="14.28515625" style="1" customWidth="1"/>
    <col min="9221" max="9221" width="13.5703125" style="1" customWidth="1"/>
    <col min="9222" max="9222" width="8.5703125" style="1" customWidth="1"/>
    <col min="9223" max="9243" width="10" style="1" customWidth="1"/>
    <col min="9244" max="9244" width="1.42578125" style="1" customWidth="1"/>
    <col min="9245" max="9472" width="9.140625" style="1"/>
    <col min="9473" max="9473" width="5.7109375" style="1" customWidth="1"/>
    <col min="9474" max="9474" width="12.140625" style="1" customWidth="1"/>
    <col min="9475" max="9475" width="35.7109375" style="1" customWidth="1"/>
    <col min="9476" max="9476" width="14.28515625" style="1" customWidth="1"/>
    <col min="9477" max="9477" width="13.5703125" style="1" customWidth="1"/>
    <col min="9478" max="9478" width="8.5703125" style="1" customWidth="1"/>
    <col min="9479" max="9499" width="10" style="1" customWidth="1"/>
    <col min="9500" max="9500" width="1.42578125" style="1" customWidth="1"/>
    <col min="9501" max="9728" width="9.140625" style="1"/>
    <col min="9729" max="9729" width="5.7109375" style="1" customWidth="1"/>
    <col min="9730" max="9730" width="12.140625" style="1" customWidth="1"/>
    <col min="9731" max="9731" width="35.7109375" style="1" customWidth="1"/>
    <col min="9732" max="9732" width="14.28515625" style="1" customWidth="1"/>
    <col min="9733" max="9733" width="13.5703125" style="1" customWidth="1"/>
    <col min="9734" max="9734" width="8.5703125" style="1" customWidth="1"/>
    <col min="9735" max="9755" width="10" style="1" customWidth="1"/>
    <col min="9756" max="9756" width="1.42578125" style="1" customWidth="1"/>
    <col min="9757" max="9984" width="9.140625" style="1"/>
    <col min="9985" max="9985" width="5.7109375" style="1" customWidth="1"/>
    <col min="9986" max="9986" width="12.140625" style="1" customWidth="1"/>
    <col min="9987" max="9987" width="35.7109375" style="1" customWidth="1"/>
    <col min="9988" max="9988" width="14.28515625" style="1" customWidth="1"/>
    <col min="9989" max="9989" width="13.5703125" style="1" customWidth="1"/>
    <col min="9990" max="9990" width="8.5703125" style="1" customWidth="1"/>
    <col min="9991" max="10011" width="10" style="1" customWidth="1"/>
    <col min="10012" max="10012" width="1.42578125" style="1" customWidth="1"/>
    <col min="10013"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13.5703125" style="1" customWidth="1"/>
    <col min="10246" max="10246" width="8.5703125" style="1" customWidth="1"/>
    <col min="10247" max="10267" width="10" style="1" customWidth="1"/>
    <col min="10268" max="10268" width="1.42578125" style="1" customWidth="1"/>
    <col min="10269"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13.5703125" style="1" customWidth="1"/>
    <col min="10502" max="10502" width="8.5703125" style="1" customWidth="1"/>
    <col min="10503" max="10523" width="10" style="1" customWidth="1"/>
    <col min="10524" max="10524" width="1.42578125" style="1" customWidth="1"/>
    <col min="10525"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13.5703125" style="1" customWidth="1"/>
    <col min="10758" max="10758" width="8.5703125" style="1" customWidth="1"/>
    <col min="10759" max="10779" width="10" style="1" customWidth="1"/>
    <col min="10780" max="10780" width="1.42578125" style="1" customWidth="1"/>
    <col min="10781"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13.5703125" style="1" customWidth="1"/>
    <col min="11014" max="11014" width="8.5703125" style="1" customWidth="1"/>
    <col min="11015" max="11035" width="10" style="1" customWidth="1"/>
    <col min="11036" max="11036" width="1.42578125" style="1" customWidth="1"/>
    <col min="11037"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13.5703125" style="1" customWidth="1"/>
    <col min="11270" max="11270" width="8.5703125" style="1" customWidth="1"/>
    <col min="11271" max="11291" width="10" style="1" customWidth="1"/>
    <col min="11292" max="11292" width="1.42578125" style="1" customWidth="1"/>
    <col min="11293"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13.5703125" style="1" customWidth="1"/>
    <col min="11526" max="11526" width="8.5703125" style="1" customWidth="1"/>
    <col min="11527" max="11547" width="10" style="1" customWidth="1"/>
    <col min="11548" max="11548" width="1.42578125" style="1" customWidth="1"/>
    <col min="11549"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13.5703125" style="1" customWidth="1"/>
    <col min="11782" max="11782" width="8.5703125" style="1" customWidth="1"/>
    <col min="11783" max="11803" width="10" style="1" customWidth="1"/>
    <col min="11804" max="11804" width="1.42578125" style="1" customWidth="1"/>
    <col min="11805"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13.5703125" style="1" customWidth="1"/>
    <col min="12038" max="12038" width="8.5703125" style="1" customWidth="1"/>
    <col min="12039" max="12059" width="10" style="1" customWidth="1"/>
    <col min="12060" max="12060" width="1.42578125" style="1" customWidth="1"/>
    <col min="12061"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13.5703125" style="1" customWidth="1"/>
    <col min="12294" max="12294" width="8.5703125" style="1" customWidth="1"/>
    <col min="12295" max="12315" width="10" style="1" customWidth="1"/>
    <col min="12316" max="12316" width="1.42578125" style="1" customWidth="1"/>
    <col min="12317"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13.5703125" style="1" customWidth="1"/>
    <col min="12550" max="12550" width="8.5703125" style="1" customWidth="1"/>
    <col min="12551" max="12571" width="10" style="1" customWidth="1"/>
    <col min="12572" max="12572" width="1.42578125" style="1" customWidth="1"/>
    <col min="12573"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13.5703125" style="1" customWidth="1"/>
    <col min="12806" max="12806" width="8.5703125" style="1" customWidth="1"/>
    <col min="12807" max="12827" width="10" style="1" customWidth="1"/>
    <col min="12828" max="12828" width="1.42578125" style="1" customWidth="1"/>
    <col min="12829"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13.5703125" style="1" customWidth="1"/>
    <col min="13062" max="13062" width="8.5703125" style="1" customWidth="1"/>
    <col min="13063" max="13083" width="10" style="1" customWidth="1"/>
    <col min="13084" max="13084" width="1.42578125" style="1" customWidth="1"/>
    <col min="13085"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13.5703125" style="1" customWidth="1"/>
    <col min="13318" max="13318" width="8.5703125" style="1" customWidth="1"/>
    <col min="13319" max="13339" width="10" style="1" customWidth="1"/>
    <col min="13340" max="13340" width="1.42578125" style="1" customWidth="1"/>
    <col min="13341"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13.5703125" style="1" customWidth="1"/>
    <col min="13574" max="13574" width="8.5703125" style="1" customWidth="1"/>
    <col min="13575" max="13595" width="10" style="1" customWidth="1"/>
    <col min="13596" max="13596" width="1.42578125" style="1" customWidth="1"/>
    <col min="13597"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13.5703125" style="1" customWidth="1"/>
    <col min="13830" max="13830" width="8.5703125" style="1" customWidth="1"/>
    <col min="13831" max="13851" width="10" style="1" customWidth="1"/>
    <col min="13852" max="13852" width="1.42578125" style="1" customWidth="1"/>
    <col min="13853"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13.5703125" style="1" customWidth="1"/>
    <col min="14086" max="14086" width="8.5703125" style="1" customWidth="1"/>
    <col min="14087" max="14107" width="10" style="1" customWidth="1"/>
    <col min="14108" max="14108" width="1.42578125" style="1" customWidth="1"/>
    <col min="14109"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13.5703125" style="1" customWidth="1"/>
    <col min="14342" max="14342" width="8.5703125" style="1" customWidth="1"/>
    <col min="14343" max="14363" width="10" style="1" customWidth="1"/>
    <col min="14364" max="14364" width="1.42578125" style="1" customWidth="1"/>
    <col min="14365"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13.5703125" style="1" customWidth="1"/>
    <col min="14598" max="14598" width="8.5703125" style="1" customWidth="1"/>
    <col min="14599" max="14619" width="10" style="1" customWidth="1"/>
    <col min="14620" max="14620" width="1.42578125" style="1" customWidth="1"/>
    <col min="14621"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13.5703125" style="1" customWidth="1"/>
    <col min="14854" max="14854" width="8.5703125" style="1" customWidth="1"/>
    <col min="14855" max="14875" width="10" style="1" customWidth="1"/>
    <col min="14876" max="14876" width="1.42578125" style="1" customWidth="1"/>
    <col min="14877"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13.5703125" style="1" customWidth="1"/>
    <col min="15110" max="15110" width="8.5703125" style="1" customWidth="1"/>
    <col min="15111" max="15131" width="10" style="1" customWidth="1"/>
    <col min="15132" max="15132" width="1.42578125" style="1" customWidth="1"/>
    <col min="15133"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13.5703125" style="1" customWidth="1"/>
    <col min="15366" max="15366" width="8.5703125" style="1" customWidth="1"/>
    <col min="15367" max="15387" width="10" style="1" customWidth="1"/>
    <col min="15388" max="15388" width="1.42578125" style="1" customWidth="1"/>
    <col min="15389"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13.5703125" style="1" customWidth="1"/>
    <col min="15622" max="15622" width="8.5703125" style="1" customWidth="1"/>
    <col min="15623" max="15643" width="10" style="1" customWidth="1"/>
    <col min="15644" max="15644" width="1.42578125" style="1" customWidth="1"/>
    <col min="15645"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13.5703125" style="1" customWidth="1"/>
    <col min="15878" max="15878" width="8.5703125" style="1" customWidth="1"/>
    <col min="15879" max="15899" width="10" style="1" customWidth="1"/>
    <col min="15900" max="15900" width="1.42578125" style="1" customWidth="1"/>
    <col min="15901"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13.5703125" style="1" customWidth="1"/>
    <col min="16134" max="16134" width="8.5703125" style="1" customWidth="1"/>
    <col min="16135" max="16155" width="10" style="1" customWidth="1"/>
    <col min="16156" max="16156" width="1.42578125" style="1" customWidth="1"/>
    <col min="16157" max="16384" width="9.140625" style="1"/>
  </cols>
  <sheetData>
    <row r="1" spans="1:28" s="17" customFormat="1">
      <c r="A1" s="15"/>
      <c r="B1" s="16" t="s">
        <v>75</v>
      </c>
      <c r="C1" s="10"/>
      <c r="F1" s="33"/>
    </row>
    <row r="2" spans="1:28" s="17" customFormat="1">
      <c r="A2" s="15"/>
      <c r="B2" s="16" t="s">
        <v>76</v>
      </c>
      <c r="C2" s="20"/>
      <c r="D2" s="21"/>
      <c r="E2" s="21"/>
      <c r="F2" s="34"/>
      <c r="G2" s="21"/>
      <c r="H2" s="21"/>
      <c r="I2" s="21"/>
      <c r="J2" s="21"/>
      <c r="K2" s="21"/>
      <c r="L2" s="21"/>
      <c r="M2" s="21"/>
      <c r="N2" s="21"/>
      <c r="O2" s="21"/>
      <c r="P2" s="21"/>
      <c r="Q2" s="21"/>
      <c r="R2" s="21"/>
      <c r="S2" s="21"/>
      <c r="T2" s="21"/>
      <c r="U2" s="21"/>
      <c r="V2" s="21"/>
      <c r="W2" s="21"/>
      <c r="X2" s="21"/>
      <c r="Y2" s="21"/>
      <c r="Z2" s="21"/>
      <c r="AA2" s="21"/>
    </row>
    <row r="3" spans="1:28" s="24" customFormat="1">
      <c r="A3" s="22"/>
      <c r="B3" s="5" t="s">
        <v>0</v>
      </c>
      <c r="C3" s="23" t="s">
        <v>65</v>
      </c>
      <c r="D3" s="23" t="s">
        <v>10</v>
      </c>
      <c r="E3" s="23" t="s">
        <v>11</v>
      </c>
      <c r="F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8">
      <c r="A4" s="1">
        <v>1</v>
      </c>
      <c r="B4" s="25" t="str">
        <f>'Bank List'!B2</f>
        <v>HSBA LN Equity</v>
      </c>
      <c r="C4" s="26" t="e">
        <f ca="1">OFFSET('Tier 1'!$C$6,$A4*2-1,0)</f>
        <v>#NAME?</v>
      </c>
      <c r="D4" s="26" t="str">
        <f ca="1">IF(ISTEXT(OFFSET('Tier 1'!$D$6,$A4*2-1,0)),OFFSET('Tier 1'!$D$6,$A4*2-1,0),"")</f>
        <v/>
      </c>
      <c r="E4" s="26" t="str">
        <f ca="1">IF(ISTEXT(OFFSET('Tier 1'!$E$6,$A4*2-1,0)),OFFSET('Tier 1'!$E$6,$A4*2-1,0),"")</f>
        <v/>
      </c>
      <c r="F4" s="37" t="s">
        <v>78</v>
      </c>
      <c r="G4" s="38" t="str">
        <f ca="1">IF(AND($F4="Y",ISNUMBER('S-CapitalAdequacy'!G4),ISNUMBER('S-AssetQuality'!G4),ISNUMBER('S-Earnings'!G4),ISNUMBER('S-Liquidity'!G4),ISNUMBER('S-Leverage'!G4)),SUM('S-CapitalAdequacy'!G4,-'S-AssetQuality'!G4,'S-Earnings'!G4,'S-Liquidity'!G4,'S-Leverage'!G4),"..")</f>
        <v>..</v>
      </c>
      <c r="H4" s="38" t="str">
        <f ca="1">IF(AND($F4="Y",ISNUMBER('S-CapitalAdequacy'!H4),ISNUMBER('S-AssetQuality'!H4),ISNUMBER('S-Earnings'!H4),ISNUMBER('S-Liquidity'!H4),ISNUMBER('S-Leverage'!H4)),SUM('S-CapitalAdequacy'!H4,-'S-AssetQuality'!H4,'S-Earnings'!H4,'S-Liquidity'!H4,'S-Leverage'!H4),"..")</f>
        <v>..</v>
      </c>
      <c r="I4" s="38">
        <f ca="1">IF(AND($F4="Y",ISNUMBER('S-CapitalAdequacy'!I4),ISNUMBER('S-AssetQuality'!I4),ISNUMBER('S-Earnings'!I4),ISNUMBER('S-Liquidity'!I4),ISNUMBER('S-Leverage'!I4)),SUM('S-CapitalAdequacy'!I4,-'S-AssetQuality'!I4,'S-Earnings'!I4,'S-Liquidity'!I4,'S-Leverage'!I4),"..")</f>
        <v>0.7965465029691764</v>
      </c>
      <c r="J4" s="38">
        <f ca="1">IF(AND($F4="Y",ISNUMBER('S-CapitalAdequacy'!J4),ISNUMBER('S-AssetQuality'!J4),ISNUMBER('S-Earnings'!J4),ISNUMBER('S-Liquidity'!J4),ISNUMBER('S-Leverage'!J4)),SUM('S-CapitalAdequacy'!J4,-'S-AssetQuality'!J4,'S-Earnings'!J4,'S-Liquidity'!J4,'S-Leverage'!J4),"..")</f>
        <v>1.6686973427835847</v>
      </c>
      <c r="K4" s="38">
        <f ca="1">IF(AND($F4="Y",ISNUMBER('S-CapitalAdequacy'!K4),ISNUMBER('S-AssetQuality'!K4),ISNUMBER('S-Earnings'!K4),ISNUMBER('S-Liquidity'!K4),ISNUMBER('S-Leverage'!K4)),SUM('S-CapitalAdequacy'!K4,-'S-AssetQuality'!K4,'S-Earnings'!K4,'S-Liquidity'!K4,'S-Leverage'!K4),"..")</f>
        <v>2.0549625413777073</v>
      </c>
      <c r="L4" s="38">
        <f ca="1">IF(AND($F4="Y",ISNUMBER('S-CapitalAdequacy'!L4),ISNUMBER('S-AssetQuality'!L4),ISNUMBER('S-Earnings'!L4),ISNUMBER('S-Liquidity'!L4),ISNUMBER('S-Leverage'!L4)),SUM('S-CapitalAdequacy'!L4,-'S-AssetQuality'!L4,'S-Earnings'!L4,'S-Liquidity'!L4,'S-Leverage'!L4),"..")</f>
        <v>2.2552932116337665</v>
      </c>
      <c r="M4" s="38">
        <f ca="1">IF(AND($F4="Y",ISNUMBER('S-CapitalAdequacy'!M4),ISNUMBER('S-AssetQuality'!M4),ISNUMBER('S-Earnings'!M4),ISNUMBER('S-Liquidity'!M4),ISNUMBER('S-Leverage'!M4)),SUM('S-CapitalAdequacy'!M4,-'S-AssetQuality'!M4,'S-Earnings'!M4,'S-Liquidity'!M4,'S-Leverage'!M4),"..")</f>
        <v>2.0940131414727254</v>
      </c>
      <c r="N4" s="38">
        <f ca="1">IF(AND($F4="Y",ISNUMBER('S-CapitalAdequacy'!N4),ISNUMBER('S-AssetQuality'!N4),ISNUMBER('S-Earnings'!N4),ISNUMBER('S-Liquidity'!N4),ISNUMBER('S-Leverage'!N4)),SUM('S-CapitalAdequacy'!N4,-'S-AssetQuality'!N4,'S-Earnings'!N4,'S-Liquidity'!N4,'S-Leverage'!N4),"..")</f>
        <v>1.6581102840182611</v>
      </c>
      <c r="O4" s="38">
        <f ca="1">IF(AND($F4="Y",ISNUMBER('S-CapitalAdequacy'!O4),ISNUMBER('S-AssetQuality'!O4),ISNUMBER('S-Earnings'!O4),ISNUMBER('S-Liquidity'!O4),ISNUMBER('S-Leverage'!O4)),SUM('S-CapitalAdequacy'!O4,-'S-AssetQuality'!O4,'S-Earnings'!O4,'S-Liquidity'!O4,'S-Leverage'!O4),"..")</f>
        <v>-0.4223646120523708</v>
      </c>
      <c r="P4" s="38">
        <f ca="1">IF(AND($F4="Y",ISNUMBER('S-CapitalAdequacy'!P4),ISNUMBER('S-AssetQuality'!P4),ISNUMBER('S-Earnings'!P4),ISNUMBER('S-Liquidity'!P4),ISNUMBER('S-Leverage'!P4)),SUM('S-CapitalAdequacy'!P4,-'S-AssetQuality'!P4,'S-Earnings'!P4,'S-Liquidity'!P4,'S-Leverage'!P4),"..")</f>
        <v>1.2818253192450706</v>
      </c>
      <c r="Q4" s="38">
        <f ca="1">IF(AND($F4="Y",ISNUMBER('S-CapitalAdequacy'!Q4),ISNUMBER('S-AssetQuality'!Q4),ISNUMBER('S-Earnings'!Q4),ISNUMBER('S-Liquidity'!Q4),ISNUMBER('S-Leverage'!Q4)),SUM('S-CapitalAdequacy'!Q4,-'S-AssetQuality'!Q4,'S-Earnings'!Q4,'S-Liquidity'!Q4,'S-Leverage'!Q4),"..")</f>
        <v>1.6755224831419406</v>
      </c>
      <c r="R4" s="38">
        <f ca="1">IF(AND($F4="Y",ISNUMBER('S-CapitalAdequacy'!R4),ISNUMBER('S-AssetQuality'!R4),ISNUMBER('S-Earnings'!R4),ISNUMBER('S-Liquidity'!R4),ISNUMBER('S-Leverage'!R4)),SUM('S-CapitalAdequacy'!R4,-'S-AssetQuality'!R4,'S-Earnings'!R4,'S-Liquidity'!R4,'S-Leverage'!R4),"..")</f>
        <v>1.1932517387907575</v>
      </c>
      <c r="S4" s="38" t="str">
        <f ca="1">IF(AND($F4="Y",ISNUMBER('S-CapitalAdequacy'!S4),ISNUMBER('S-AssetQuality'!S4),ISNUMBER('S-Earnings'!S4),ISNUMBER('S-Liquidity'!S4),ISNUMBER('S-Leverage'!S4)),SUM('S-CapitalAdequacy'!S4,-'S-AssetQuality'!S4,'S-Earnings'!S4,'S-Liquidity'!S4,'S-Leverage'!S4),"..")</f>
        <v>..</v>
      </c>
      <c r="T4" s="38" t="str">
        <f ca="1">IF(AND($F4="Y",ISNUMBER('S-CapitalAdequacy'!T4),ISNUMBER('S-AssetQuality'!T4),ISNUMBER('S-Earnings'!T4),ISNUMBER('S-Liquidity'!T4),ISNUMBER('S-Leverage'!T4)),SUM('S-CapitalAdequacy'!T4,-'S-AssetQuality'!T4,'S-Earnings'!T4,'S-Liquidity'!T4,'S-Leverage'!T4),"..")</f>
        <v>..</v>
      </c>
      <c r="U4" s="38" t="str">
        <f ca="1">IF(AND($F4="Y",ISNUMBER('S-CapitalAdequacy'!U4),ISNUMBER('S-AssetQuality'!U4),ISNUMBER('S-Earnings'!U4),ISNUMBER('S-Liquidity'!U4),ISNUMBER('S-Leverage'!U4)),SUM('S-CapitalAdequacy'!U4,-'S-AssetQuality'!U4,'S-Earnings'!U4,'S-Liquidity'!U4,'S-Leverage'!U4),"..")</f>
        <v>..</v>
      </c>
      <c r="V4" s="38" t="str">
        <f ca="1">IF(AND($F4="Y",ISNUMBER('S-CapitalAdequacy'!V4),ISNUMBER('S-AssetQuality'!V4),ISNUMBER('S-Earnings'!V4),ISNUMBER('S-Liquidity'!V4),ISNUMBER('S-Leverage'!V4)),SUM('S-CapitalAdequacy'!V4,-'S-AssetQuality'!V4,'S-Earnings'!V4,'S-Liquidity'!V4,'S-Leverage'!V4),"..")</f>
        <v>..</v>
      </c>
      <c r="W4" s="38" t="str">
        <f ca="1">IF(AND($F4="Y",ISNUMBER('S-CapitalAdequacy'!W4),ISNUMBER('S-AssetQuality'!W4),ISNUMBER('S-Earnings'!W4),ISNUMBER('S-Liquidity'!W4),ISNUMBER('S-Leverage'!W4)),SUM('S-CapitalAdequacy'!W4,-'S-AssetQuality'!W4,'S-Earnings'!W4,'S-Liquidity'!W4,'S-Leverage'!W4),"..")</f>
        <v>..</v>
      </c>
      <c r="X4" s="38" t="str">
        <f ca="1">IF(AND($F4="Y",ISNUMBER('S-CapitalAdequacy'!X4),ISNUMBER('S-AssetQuality'!X4),ISNUMBER('S-Earnings'!X4),ISNUMBER('S-Liquidity'!X4),ISNUMBER('S-Leverage'!X4)),SUM('S-CapitalAdequacy'!X4,-'S-AssetQuality'!X4,'S-Earnings'!X4,'S-Liquidity'!X4,'S-Leverage'!X4),"..")</f>
        <v>..</v>
      </c>
      <c r="Y4" s="38" t="str">
        <f ca="1">IF(AND($F4="Y",ISNUMBER('S-CapitalAdequacy'!Y4),ISNUMBER('S-AssetQuality'!Y4),ISNUMBER('S-Earnings'!Y4),ISNUMBER('S-Liquidity'!Y4),ISNUMBER('S-Leverage'!Y4)),SUM('S-CapitalAdequacy'!Y4,-'S-AssetQuality'!Y4,'S-Earnings'!Y4,'S-Liquidity'!Y4,'S-Leverage'!Y4),"..")</f>
        <v>..</v>
      </c>
      <c r="Z4" s="38" t="str">
        <f ca="1">IF(AND($F4="Y",ISNUMBER('S-CapitalAdequacy'!Z4),ISNUMBER('S-AssetQuality'!Z4),ISNUMBER('S-Earnings'!Z4),ISNUMBER('S-Liquidity'!Z4),ISNUMBER('S-Leverage'!Z4)),SUM('S-CapitalAdequacy'!Z4,-'S-AssetQuality'!Z4,'S-Earnings'!Z4,'S-Liquidity'!Z4,'S-Leverage'!Z4),"..")</f>
        <v>..</v>
      </c>
      <c r="AA4" s="38" t="str">
        <f ca="1">IF(AND($F4="Y",ISNUMBER('S-CapitalAdequacy'!AA4),ISNUMBER('S-AssetQuality'!AA4),ISNUMBER('S-Earnings'!AA4),ISNUMBER('S-Liquidity'!AA4),ISNUMBER('S-Leverage'!AA4)),SUM('S-CapitalAdequacy'!AA4,-'S-AssetQuality'!AA4,'S-Earnings'!AA4,'S-Liquidity'!AA4,'S-Leverage'!AA4),"..")</f>
        <v>..</v>
      </c>
      <c r="AB4" s="27"/>
    </row>
    <row r="5" spans="1:28">
      <c r="A5" s="1">
        <v>2</v>
      </c>
      <c r="B5" s="25" t="str">
        <f>'Bank List'!B3</f>
        <v>BARC LN Equity</v>
      </c>
      <c r="C5" s="26" t="e">
        <f ca="1">OFFSET('Tier 1'!$C$6,$A5*2-1,0)</f>
        <v>#NAME?</v>
      </c>
      <c r="D5" s="26" t="str">
        <f ca="1">IF(ISTEXT(OFFSET('Tier 1'!$D$6,$A5*2-1,0)),OFFSET('Tier 1'!$D$6,$A5*2-1,0),"")</f>
        <v/>
      </c>
      <c r="E5" s="26" t="str">
        <f ca="1">IF(ISTEXT(OFFSET('Tier 1'!$E$6,$A5*2-1,0)),OFFSET('Tier 1'!$E$6,$A5*2-1,0),"")</f>
        <v/>
      </c>
      <c r="F5" s="37" t="s">
        <v>78</v>
      </c>
      <c r="G5" s="38" t="str">
        <f ca="1">IF(AND($F5="Y",ISNUMBER('S-CapitalAdequacy'!G5),ISNUMBER('S-AssetQuality'!G5),ISNUMBER('S-Earnings'!G5),ISNUMBER('S-Liquidity'!G5),ISNUMBER('S-Leverage'!G5)),SUM('S-CapitalAdequacy'!G5,-'S-AssetQuality'!G5,'S-Earnings'!G5,'S-Liquidity'!G5,'S-Leverage'!G5),"..")</f>
        <v>..</v>
      </c>
      <c r="H5" s="38" t="str">
        <f ca="1">IF(AND($F5="Y",ISNUMBER('S-CapitalAdequacy'!H5),ISNUMBER('S-AssetQuality'!H5),ISNUMBER('S-Earnings'!H5),ISNUMBER('S-Liquidity'!H5),ISNUMBER('S-Leverage'!H5)),SUM('S-CapitalAdequacy'!H5,-'S-AssetQuality'!H5,'S-Earnings'!H5,'S-Liquidity'!H5,'S-Leverage'!H5),"..")</f>
        <v>..</v>
      </c>
      <c r="I5" s="38">
        <f ca="1">IF(AND($F5="Y",ISNUMBER('S-CapitalAdequacy'!I5),ISNUMBER('S-AssetQuality'!I5),ISNUMBER('S-Earnings'!I5),ISNUMBER('S-Liquidity'!I5),ISNUMBER('S-Leverage'!I5)),SUM('S-CapitalAdequacy'!I5,-'S-AssetQuality'!I5,'S-Earnings'!I5,'S-Liquidity'!I5,'S-Leverage'!I5),"..")</f>
        <v>-0.84303369126009842</v>
      </c>
      <c r="J5" s="38">
        <f ca="1">IF(AND($F5="Y",ISNUMBER('S-CapitalAdequacy'!J5),ISNUMBER('S-AssetQuality'!J5),ISNUMBER('S-Earnings'!J5),ISNUMBER('S-Liquidity'!J5),ISNUMBER('S-Leverage'!J5)),SUM('S-CapitalAdequacy'!J5,-'S-AssetQuality'!J5,'S-Earnings'!J5,'S-Liquidity'!J5,'S-Leverage'!J5),"..")</f>
        <v>-0.59236076336990662</v>
      </c>
      <c r="K5" s="38">
        <f ca="1">IF(AND($F5="Y",ISNUMBER('S-CapitalAdequacy'!K5),ISNUMBER('S-AssetQuality'!K5),ISNUMBER('S-Earnings'!K5),ISNUMBER('S-Liquidity'!K5),ISNUMBER('S-Leverage'!K5)),SUM('S-CapitalAdequacy'!K5,-'S-AssetQuality'!K5,'S-Earnings'!K5,'S-Liquidity'!K5,'S-Leverage'!K5),"..")</f>
        <v>-0.63752268314641936</v>
      </c>
      <c r="L5" s="38">
        <f ca="1">IF(AND($F5="Y",ISNUMBER('S-CapitalAdequacy'!L5),ISNUMBER('S-AssetQuality'!L5),ISNUMBER('S-Earnings'!L5),ISNUMBER('S-Liquidity'!L5),ISNUMBER('S-Leverage'!L5)),SUM('S-CapitalAdequacy'!L5,-'S-AssetQuality'!L5,'S-Earnings'!L5,'S-Liquidity'!L5,'S-Leverage'!L5),"..")</f>
        <v>-0.70925249133092438</v>
      </c>
      <c r="M5" s="38">
        <f ca="1">IF(AND($F5="Y",ISNUMBER('S-CapitalAdequacy'!M5),ISNUMBER('S-AssetQuality'!M5),ISNUMBER('S-Earnings'!M5),ISNUMBER('S-Liquidity'!M5),ISNUMBER('S-Leverage'!M5)),SUM('S-CapitalAdequacy'!M5,-'S-AssetQuality'!M5,'S-Earnings'!M5,'S-Liquidity'!M5,'S-Leverage'!M5),"..")</f>
        <v>-0.46066073389074291</v>
      </c>
      <c r="N5" s="38">
        <f ca="1">IF(AND($F5="Y",ISNUMBER('S-CapitalAdequacy'!N5),ISNUMBER('S-AssetQuality'!N5),ISNUMBER('S-Earnings'!N5),ISNUMBER('S-Liquidity'!N5),ISNUMBER('S-Leverage'!N5)),SUM('S-CapitalAdequacy'!N5,-'S-AssetQuality'!N5,'S-Earnings'!N5,'S-Liquidity'!N5,'S-Leverage'!N5),"..")</f>
        <v>-1.9980280539723869</v>
      </c>
      <c r="O5" s="38">
        <f ca="1">IF(AND($F5="Y",ISNUMBER('S-CapitalAdequacy'!O5),ISNUMBER('S-AssetQuality'!O5),ISNUMBER('S-Earnings'!O5),ISNUMBER('S-Liquidity'!O5),ISNUMBER('S-Leverage'!O5)),SUM('S-CapitalAdequacy'!O5,-'S-AssetQuality'!O5,'S-Earnings'!O5,'S-Liquidity'!O5,'S-Leverage'!O5),"..")</f>
        <v>-1.90497368766348</v>
      </c>
      <c r="P5" s="38">
        <f ca="1">IF(AND($F5="Y",ISNUMBER('S-CapitalAdequacy'!P5),ISNUMBER('S-AssetQuality'!P5),ISNUMBER('S-Earnings'!P5),ISNUMBER('S-Liquidity'!P5),ISNUMBER('S-Leverage'!P5)),SUM('S-CapitalAdequacy'!P5,-'S-AssetQuality'!P5,'S-Earnings'!P5,'S-Liquidity'!P5,'S-Leverage'!P5),"..")</f>
        <v>1.5098442289298779</v>
      </c>
      <c r="Q5" s="38">
        <f ca="1">IF(AND($F5="Y",ISNUMBER('S-CapitalAdequacy'!Q5),ISNUMBER('S-AssetQuality'!Q5),ISNUMBER('S-Earnings'!Q5),ISNUMBER('S-Liquidity'!Q5),ISNUMBER('S-Leverage'!Q5)),SUM('S-CapitalAdequacy'!Q5,-'S-AssetQuality'!Q5,'S-Earnings'!Q5,'S-Liquidity'!Q5,'S-Leverage'!Q5),"..")</f>
        <v>0.53817692607015855</v>
      </c>
      <c r="R5" s="38">
        <f ca="1">IF(AND($F5="Y",ISNUMBER('S-CapitalAdequacy'!R5),ISNUMBER('S-AssetQuality'!R5),ISNUMBER('S-Earnings'!R5),ISNUMBER('S-Liquidity'!R5),ISNUMBER('S-Leverage'!R5)),SUM('S-CapitalAdequacy'!R5,-'S-AssetQuality'!R5,'S-Earnings'!R5,'S-Liquidity'!R5,'S-Leverage'!R5),"..")</f>
        <v>-0.57505200213475272</v>
      </c>
      <c r="S5" s="38" t="str">
        <f ca="1">IF(AND($F5="Y",ISNUMBER('S-CapitalAdequacy'!S5),ISNUMBER('S-AssetQuality'!S5),ISNUMBER('S-Earnings'!S5),ISNUMBER('S-Liquidity'!S5),ISNUMBER('S-Leverage'!S5)),SUM('S-CapitalAdequacy'!S5,-'S-AssetQuality'!S5,'S-Earnings'!S5,'S-Liquidity'!S5,'S-Leverage'!S5),"..")</f>
        <v>..</v>
      </c>
      <c r="T5" s="38" t="str">
        <f ca="1">IF(AND($F5="Y",ISNUMBER('S-CapitalAdequacy'!T5),ISNUMBER('S-AssetQuality'!T5),ISNUMBER('S-Earnings'!T5),ISNUMBER('S-Liquidity'!T5),ISNUMBER('S-Leverage'!T5)),SUM('S-CapitalAdequacy'!T5,-'S-AssetQuality'!T5,'S-Earnings'!T5,'S-Liquidity'!T5,'S-Leverage'!T5),"..")</f>
        <v>..</v>
      </c>
      <c r="U5" s="38" t="str">
        <f ca="1">IF(AND($F5="Y",ISNUMBER('S-CapitalAdequacy'!U5),ISNUMBER('S-AssetQuality'!U5),ISNUMBER('S-Earnings'!U5),ISNUMBER('S-Liquidity'!U5),ISNUMBER('S-Leverage'!U5)),SUM('S-CapitalAdequacy'!U5,-'S-AssetQuality'!U5,'S-Earnings'!U5,'S-Liquidity'!U5,'S-Leverage'!U5),"..")</f>
        <v>..</v>
      </c>
      <c r="V5" s="38" t="str">
        <f ca="1">IF(AND($F5="Y",ISNUMBER('S-CapitalAdequacy'!V5),ISNUMBER('S-AssetQuality'!V5),ISNUMBER('S-Earnings'!V5),ISNUMBER('S-Liquidity'!V5),ISNUMBER('S-Leverage'!V5)),SUM('S-CapitalAdequacy'!V5,-'S-AssetQuality'!V5,'S-Earnings'!V5,'S-Liquidity'!V5,'S-Leverage'!V5),"..")</f>
        <v>..</v>
      </c>
      <c r="W5" s="38" t="str">
        <f ca="1">IF(AND($F5="Y",ISNUMBER('S-CapitalAdequacy'!W5),ISNUMBER('S-AssetQuality'!W5),ISNUMBER('S-Earnings'!W5),ISNUMBER('S-Liquidity'!W5),ISNUMBER('S-Leverage'!W5)),SUM('S-CapitalAdequacy'!W5,-'S-AssetQuality'!W5,'S-Earnings'!W5,'S-Liquidity'!W5,'S-Leverage'!W5),"..")</f>
        <v>..</v>
      </c>
      <c r="X5" s="38" t="str">
        <f ca="1">IF(AND($F5="Y",ISNUMBER('S-CapitalAdequacy'!X5),ISNUMBER('S-AssetQuality'!X5),ISNUMBER('S-Earnings'!X5),ISNUMBER('S-Liquidity'!X5),ISNUMBER('S-Leverage'!X5)),SUM('S-CapitalAdequacy'!X5,-'S-AssetQuality'!X5,'S-Earnings'!X5,'S-Liquidity'!X5,'S-Leverage'!X5),"..")</f>
        <v>..</v>
      </c>
      <c r="Y5" s="38" t="str">
        <f ca="1">IF(AND($F5="Y",ISNUMBER('S-CapitalAdequacy'!Y5),ISNUMBER('S-AssetQuality'!Y5),ISNUMBER('S-Earnings'!Y5),ISNUMBER('S-Liquidity'!Y5),ISNUMBER('S-Leverage'!Y5)),SUM('S-CapitalAdequacy'!Y5,-'S-AssetQuality'!Y5,'S-Earnings'!Y5,'S-Liquidity'!Y5,'S-Leverage'!Y5),"..")</f>
        <v>..</v>
      </c>
      <c r="Z5" s="38" t="str">
        <f ca="1">IF(AND($F5="Y",ISNUMBER('S-CapitalAdequacy'!Z5),ISNUMBER('S-AssetQuality'!Z5),ISNUMBER('S-Earnings'!Z5),ISNUMBER('S-Liquidity'!Z5),ISNUMBER('S-Leverage'!Z5)),SUM('S-CapitalAdequacy'!Z5,-'S-AssetQuality'!Z5,'S-Earnings'!Z5,'S-Liquidity'!Z5,'S-Leverage'!Z5),"..")</f>
        <v>..</v>
      </c>
      <c r="AA5" s="38" t="str">
        <f ca="1">IF(AND($F5="Y",ISNUMBER('S-CapitalAdequacy'!AA5),ISNUMBER('S-AssetQuality'!AA5),ISNUMBER('S-Earnings'!AA5),ISNUMBER('S-Liquidity'!AA5),ISNUMBER('S-Leverage'!AA5)),SUM('S-CapitalAdequacy'!AA5,-'S-AssetQuality'!AA5,'S-Earnings'!AA5,'S-Liquidity'!AA5,'S-Leverage'!AA5),"..")</f>
        <v>..</v>
      </c>
      <c r="AB5" s="27"/>
    </row>
    <row r="6" spans="1:28">
      <c r="A6" s="1">
        <v>3</v>
      </c>
      <c r="B6" s="25" t="str">
        <f>'Bank List'!B4</f>
        <v>RBS LN Equity</v>
      </c>
      <c r="C6" s="26" t="e">
        <f ca="1">OFFSET('Tier 1'!$C$6,$A6*2-1,0)</f>
        <v>#NAME?</v>
      </c>
      <c r="D6" s="26" t="str">
        <f ca="1">IF(ISTEXT(OFFSET('Tier 1'!$D$6,$A6*2-1,0)),OFFSET('Tier 1'!$D$6,$A6*2-1,0),"")</f>
        <v/>
      </c>
      <c r="E6" s="26" t="str">
        <f ca="1">IF(ISTEXT(OFFSET('Tier 1'!$E$6,$A6*2-1,0)),OFFSET('Tier 1'!$E$6,$A6*2-1,0),"")</f>
        <v/>
      </c>
      <c r="F6" s="37" t="s">
        <v>78</v>
      </c>
      <c r="G6" s="38" t="str">
        <f ca="1">IF(AND($F6="Y",ISNUMBER('S-CapitalAdequacy'!G6),ISNUMBER('S-AssetQuality'!G6),ISNUMBER('S-Earnings'!G6),ISNUMBER('S-Liquidity'!G6),ISNUMBER('S-Leverage'!G6)),SUM('S-CapitalAdequacy'!G6,-'S-AssetQuality'!G6,'S-Earnings'!G6,'S-Liquidity'!G6,'S-Leverage'!G6),"..")</f>
        <v>..</v>
      </c>
      <c r="H6" s="38" t="str">
        <f ca="1">IF(AND($F6="Y",ISNUMBER('S-CapitalAdequacy'!H6),ISNUMBER('S-AssetQuality'!H6),ISNUMBER('S-Earnings'!H6),ISNUMBER('S-Liquidity'!H6),ISNUMBER('S-Leverage'!H6)),SUM('S-CapitalAdequacy'!H6,-'S-AssetQuality'!H6,'S-Earnings'!H6,'S-Liquidity'!H6,'S-Leverage'!H6),"..")</f>
        <v>..</v>
      </c>
      <c r="I6" s="38">
        <f ca="1">IF(AND($F6="Y",ISNUMBER('S-CapitalAdequacy'!I6),ISNUMBER('S-AssetQuality'!I6),ISNUMBER('S-Earnings'!I6),ISNUMBER('S-Liquidity'!I6),ISNUMBER('S-Leverage'!I6)),SUM('S-CapitalAdequacy'!I6,-'S-AssetQuality'!I6,'S-Earnings'!I6,'S-Liquidity'!I6,'S-Leverage'!I6),"..")</f>
        <v>-1.266432422384183</v>
      </c>
      <c r="J6" s="38">
        <f ca="1">IF(AND($F6="Y",ISNUMBER('S-CapitalAdequacy'!J6),ISNUMBER('S-AssetQuality'!J6),ISNUMBER('S-Earnings'!J6),ISNUMBER('S-Liquidity'!J6),ISNUMBER('S-Leverage'!J6)),SUM('S-CapitalAdequacy'!J6,-'S-AssetQuality'!J6,'S-Earnings'!J6,'S-Liquidity'!J6,'S-Leverage'!J6),"..")</f>
        <v>-1.5421017936170229</v>
      </c>
      <c r="K6" s="38">
        <f ca="1">IF(AND($F6="Y",ISNUMBER('S-CapitalAdequacy'!K6),ISNUMBER('S-AssetQuality'!K6),ISNUMBER('S-Earnings'!K6),ISNUMBER('S-Liquidity'!K6),ISNUMBER('S-Leverage'!K6)),SUM('S-CapitalAdequacy'!K6,-'S-AssetQuality'!K6,'S-Earnings'!K6,'S-Liquidity'!K6,'S-Leverage'!K6),"..")</f>
        <v>-0.61881086180488976</v>
      </c>
      <c r="L6" s="38">
        <f ca="1">IF(AND($F6="Y",ISNUMBER('S-CapitalAdequacy'!L6),ISNUMBER('S-AssetQuality'!L6),ISNUMBER('S-Earnings'!L6),ISNUMBER('S-Liquidity'!L6),ISNUMBER('S-Leverage'!L6)),SUM('S-CapitalAdequacy'!L6,-'S-AssetQuality'!L6,'S-Earnings'!L6,'S-Liquidity'!L6,'S-Leverage'!L6),"..")</f>
        <v>-0.69422703721869505</v>
      </c>
      <c r="M6" s="38">
        <f ca="1">IF(AND($F6="Y",ISNUMBER('S-CapitalAdequacy'!M6),ISNUMBER('S-AssetQuality'!M6),ISNUMBER('S-Earnings'!M6),ISNUMBER('S-Liquidity'!M6),ISNUMBER('S-Leverage'!M6)),SUM('S-CapitalAdequacy'!M6,-'S-AssetQuality'!M6,'S-Earnings'!M6,'S-Liquidity'!M6,'S-Leverage'!M6),"..")</f>
        <v>-0.76374065535801827</v>
      </c>
      <c r="N6" s="38">
        <f ca="1">IF(AND($F6="Y",ISNUMBER('S-CapitalAdequacy'!N6),ISNUMBER('S-AssetQuality'!N6),ISNUMBER('S-Earnings'!N6),ISNUMBER('S-Liquidity'!N6),ISNUMBER('S-Leverage'!N6)),SUM('S-CapitalAdequacy'!N6,-'S-AssetQuality'!N6,'S-Earnings'!N6,'S-Liquidity'!N6,'S-Leverage'!N6),"..")</f>
        <v>-3.104468537654582</v>
      </c>
      <c r="O6" s="38">
        <f ca="1">IF(AND($F6="Y",ISNUMBER('S-CapitalAdequacy'!O6),ISNUMBER('S-AssetQuality'!O6),ISNUMBER('S-Earnings'!O6),ISNUMBER('S-Liquidity'!O6),ISNUMBER('S-Leverage'!O6)),SUM('S-CapitalAdequacy'!O6,-'S-AssetQuality'!O6,'S-Earnings'!O6,'S-Liquidity'!O6,'S-Leverage'!O6),"..")</f>
        <v>-2.9597332345452441</v>
      </c>
      <c r="P6" s="38">
        <f ca="1">IF(AND($F6="Y",ISNUMBER('S-CapitalAdequacy'!P6),ISNUMBER('S-AssetQuality'!P6),ISNUMBER('S-Earnings'!P6),ISNUMBER('S-Liquidity'!P6),ISNUMBER('S-Leverage'!P6)),SUM('S-CapitalAdequacy'!P6,-'S-AssetQuality'!P6,'S-Earnings'!P6,'S-Liquidity'!P6,'S-Leverage'!P6),"..")</f>
        <v>0.76982287514822811</v>
      </c>
      <c r="Q6" s="38">
        <f ca="1">IF(AND($F6="Y",ISNUMBER('S-CapitalAdequacy'!Q6),ISNUMBER('S-AssetQuality'!Q6),ISNUMBER('S-Earnings'!Q6),ISNUMBER('S-Liquidity'!Q6),ISNUMBER('S-Leverage'!Q6)),SUM('S-CapitalAdequacy'!Q6,-'S-AssetQuality'!Q6,'S-Earnings'!Q6,'S-Liquidity'!Q6,'S-Leverage'!Q6),"..")</f>
        <v>-0.47429427790553957</v>
      </c>
      <c r="R6" s="38">
        <f ca="1">IF(AND($F6="Y",ISNUMBER('S-CapitalAdequacy'!R6),ISNUMBER('S-AssetQuality'!R6),ISNUMBER('S-Earnings'!R6),ISNUMBER('S-Liquidity'!R6),ISNUMBER('S-Leverage'!R6)),SUM('S-CapitalAdequacy'!R6,-'S-AssetQuality'!R6,'S-Earnings'!R6,'S-Liquidity'!R6,'S-Leverage'!R6),"..")</f>
        <v>-1.9719114051130704</v>
      </c>
      <c r="S6" s="38" t="str">
        <f ca="1">IF(AND($F6="Y",ISNUMBER('S-CapitalAdequacy'!S6),ISNUMBER('S-AssetQuality'!S6),ISNUMBER('S-Earnings'!S6),ISNUMBER('S-Liquidity'!S6),ISNUMBER('S-Leverage'!S6)),SUM('S-CapitalAdequacy'!S6,-'S-AssetQuality'!S6,'S-Earnings'!S6,'S-Liquidity'!S6,'S-Leverage'!S6),"..")</f>
        <v>..</v>
      </c>
      <c r="T6" s="38" t="str">
        <f ca="1">IF(AND($F6="Y",ISNUMBER('S-CapitalAdequacy'!T6),ISNUMBER('S-AssetQuality'!T6),ISNUMBER('S-Earnings'!T6),ISNUMBER('S-Liquidity'!T6),ISNUMBER('S-Leverage'!T6)),SUM('S-CapitalAdequacy'!T6,-'S-AssetQuality'!T6,'S-Earnings'!T6,'S-Liquidity'!T6,'S-Leverage'!T6),"..")</f>
        <v>..</v>
      </c>
      <c r="U6" s="38" t="str">
        <f ca="1">IF(AND($F6="Y",ISNUMBER('S-CapitalAdequacy'!U6),ISNUMBER('S-AssetQuality'!U6),ISNUMBER('S-Earnings'!U6),ISNUMBER('S-Liquidity'!U6),ISNUMBER('S-Leverage'!U6)),SUM('S-CapitalAdequacy'!U6,-'S-AssetQuality'!U6,'S-Earnings'!U6,'S-Liquidity'!U6,'S-Leverage'!U6),"..")</f>
        <v>..</v>
      </c>
      <c r="V6" s="38" t="str">
        <f ca="1">IF(AND($F6="Y",ISNUMBER('S-CapitalAdequacy'!V6),ISNUMBER('S-AssetQuality'!V6),ISNUMBER('S-Earnings'!V6),ISNUMBER('S-Liquidity'!V6),ISNUMBER('S-Leverage'!V6)),SUM('S-CapitalAdequacy'!V6,-'S-AssetQuality'!V6,'S-Earnings'!V6,'S-Liquidity'!V6,'S-Leverage'!V6),"..")</f>
        <v>..</v>
      </c>
      <c r="W6" s="38" t="str">
        <f ca="1">IF(AND($F6="Y",ISNUMBER('S-CapitalAdequacy'!W6),ISNUMBER('S-AssetQuality'!W6),ISNUMBER('S-Earnings'!W6),ISNUMBER('S-Liquidity'!W6),ISNUMBER('S-Leverage'!W6)),SUM('S-CapitalAdequacy'!W6,-'S-AssetQuality'!W6,'S-Earnings'!W6,'S-Liquidity'!W6,'S-Leverage'!W6),"..")</f>
        <v>..</v>
      </c>
      <c r="X6" s="38" t="str">
        <f ca="1">IF(AND($F6="Y",ISNUMBER('S-CapitalAdequacy'!X6),ISNUMBER('S-AssetQuality'!X6),ISNUMBER('S-Earnings'!X6),ISNUMBER('S-Liquidity'!X6),ISNUMBER('S-Leverage'!X6)),SUM('S-CapitalAdequacy'!X6,-'S-AssetQuality'!X6,'S-Earnings'!X6,'S-Liquidity'!X6,'S-Leverage'!X6),"..")</f>
        <v>..</v>
      </c>
      <c r="Y6" s="38" t="str">
        <f ca="1">IF(AND($F6="Y",ISNUMBER('S-CapitalAdequacy'!Y6),ISNUMBER('S-AssetQuality'!Y6),ISNUMBER('S-Earnings'!Y6),ISNUMBER('S-Liquidity'!Y6),ISNUMBER('S-Leverage'!Y6)),SUM('S-CapitalAdequacy'!Y6,-'S-AssetQuality'!Y6,'S-Earnings'!Y6,'S-Liquidity'!Y6,'S-Leverage'!Y6),"..")</f>
        <v>..</v>
      </c>
      <c r="Z6" s="38" t="str">
        <f ca="1">IF(AND($F6="Y",ISNUMBER('S-CapitalAdequacy'!Z6),ISNUMBER('S-AssetQuality'!Z6),ISNUMBER('S-Earnings'!Z6),ISNUMBER('S-Liquidity'!Z6),ISNUMBER('S-Leverage'!Z6)),SUM('S-CapitalAdequacy'!Z6,-'S-AssetQuality'!Z6,'S-Earnings'!Z6,'S-Liquidity'!Z6,'S-Leverage'!Z6),"..")</f>
        <v>..</v>
      </c>
      <c r="AA6" s="38" t="str">
        <f ca="1">IF(AND($F6="Y",ISNUMBER('S-CapitalAdequacy'!AA6),ISNUMBER('S-AssetQuality'!AA6),ISNUMBER('S-Earnings'!AA6),ISNUMBER('S-Liquidity'!AA6),ISNUMBER('S-Leverage'!AA6)),SUM('S-CapitalAdequacy'!AA6,-'S-AssetQuality'!AA6,'S-Earnings'!AA6,'S-Liquidity'!AA6,'S-Leverage'!AA6),"..")</f>
        <v>..</v>
      </c>
      <c r="AB6" s="27"/>
    </row>
    <row r="7" spans="1:28">
      <c r="A7" s="1">
        <v>4</v>
      </c>
      <c r="B7" s="25" t="str">
        <f>'Bank List'!B5</f>
        <v>LLOY LN Equity</v>
      </c>
      <c r="C7" s="26" t="e">
        <f ca="1">OFFSET('Tier 1'!$C$6,$A7*2-1,0)</f>
        <v>#NAME?</v>
      </c>
      <c r="D7" s="26" t="str">
        <f ca="1">IF(ISTEXT(OFFSET('Tier 1'!$D$6,$A7*2-1,0)),OFFSET('Tier 1'!$D$6,$A7*2-1,0),"")</f>
        <v/>
      </c>
      <c r="E7" s="26" t="str">
        <f ca="1">IF(ISTEXT(OFFSET('Tier 1'!$E$6,$A7*2-1,0)),OFFSET('Tier 1'!$E$6,$A7*2-1,0),"")</f>
        <v/>
      </c>
      <c r="F7" s="37" t="s">
        <v>78</v>
      </c>
      <c r="G7" s="38" t="str">
        <f ca="1">IF(AND($F7="Y",ISNUMBER('S-CapitalAdequacy'!G7),ISNUMBER('S-AssetQuality'!G7),ISNUMBER('S-Earnings'!G7),ISNUMBER('S-Liquidity'!G7),ISNUMBER('S-Leverage'!G7)),SUM('S-CapitalAdequacy'!G7,-'S-AssetQuality'!G7,'S-Earnings'!G7,'S-Liquidity'!G7,'S-Leverage'!G7),"..")</f>
        <v>..</v>
      </c>
      <c r="H7" s="38" t="str">
        <f ca="1">IF(AND($F7="Y",ISNUMBER('S-CapitalAdequacy'!H7),ISNUMBER('S-AssetQuality'!H7),ISNUMBER('S-Earnings'!H7),ISNUMBER('S-Liquidity'!H7),ISNUMBER('S-Leverage'!H7)),SUM('S-CapitalAdequacy'!H7,-'S-AssetQuality'!H7,'S-Earnings'!H7,'S-Liquidity'!H7,'S-Leverage'!H7),"..")</f>
        <v>..</v>
      </c>
      <c r="I7" s="38">
        <f ca="1">IF(AND($F7="Y",ISNUMBER('S-CapitalAdequacy'!I7),ISNUMBER('S-AssetQuality'!I7),ISNUMBER('S-Earnings'!I7),ISNUMBER('S-Liquidity'!I7),ISNUMBER('S-Leverage'!I7)),SUM('S-CapitalAdequacy'!I7,-'S-AssetQuality'!I7,'S-Earnings'!I7,'S-Liquidity'!I7,'S-Leverage'!I7),"..")</f>
        <v>-1.3723584853916422</v>
      </c>
      <c r="J7" s="38">
        <f ca="1">IF(AND($F7="Y",ISNUMBER('S-CapitalAdequacy'!J7),ISNUMBER('S-AssetQuality'!J7),ISNUMBER('S-Earnings'!J7),ISNUMBER('S-Liquidity'!J7),ISNUMBER('S-Leverage'!J7)),SUM('S-CapitalAdequacy'!J7,-'S-AssetQuality'!J7,'S-Earnings'!J7,'S-Liquidity'!J7,'S-Leverage'!J7),"..")</f>
        <v>1.7836236782522392</v>
      </c>
      <c r="K7" s="38">
        <f ca="1">IF(AND($F7="Y",ISNUMBER('S-CapitalAdequacy'!K7),ISNUMBER('S-AssetQuality'!K7),ISNUMBER('S-Earnings'!K7),ISNUMBER('S-Liquidity'!K7),ISNUMBER('S-Leverage'!K7)),SUM('S-CapitalAdequacy'!K7,-'S-AssetQuality'!K7,'S-Earnings'!K7,'S-Liquidity'!K7,'S-Leverage'!K7),"..")</f>
        <v>0.42892608057449005</v>
      </c>
      <c r="L7" s="38">
        <f ca="1">IF(AND($F7="Y",ISNUMBER('S-CapitalAdequacy'!L7),ISNUMBER('S-AssetQuality'!L7),ISNUMBER('S-Earnings'!L7),ISNUMBER('S-Liquidity'!L7),ISNUMBER('S-Leverage'!L7)),SUM('S-CapitalAdequacy'!L7,-'S-AssetQuality'!L7,'S-Earnings'!L7,'S-Liquidity'!L7,'S-Leverage'!L7),"..")</f>
        <v>-0.37054867439729533</v>
      </c>
      <c r="M7" s="38">
        <f ca="1">IF(AND($F7="Y",ISNUMBER('S-CapitalAdequacy'!M7),ISNUMBER('S-AssetQuality'!M7),ISNUMBER('S-Earnings'!M7),ISNUMBER('S-Liquidity'!M7),ISNUMBER('S-Leverage'!M7)),SUM('S-CapitalAdequacy'!M7,-'S-AssetQuality'!M7,'S-Earnings'!M7,'S-Liquidity'!M7,'S-Leverage'!M7),"..")</f>
        <v>-0.31276620492243812</v>
      </c>
      <c r="N7" s="38">
        <f ca="1">IF(AND($F7="Y",ISNUMBER('S-CapitalAdequacy'!N7),ISNUMBER('S-AssetQuality'!N7),ISNUMBER('S-Earnings'!N7),ISNUMBER('S-Liquidity'!N7),ISNUMBER('S-Leverage'!N7)),SUM('S-CapitalAdequacy'!N7,-'S-AssetQuality'!N7,'S-Earnings'!N7,'S-Liquidity'!N7,'S-Leverage'!N7),"..")</f>
        <v>0.59265606142935223</v>
      </c>
      <c r="O7" s="38">
        <f ca="1">IF(AND($F7="Y",ISNUMBER('S-CapitalAdequacy'!O7),ISNUMBER('S-AssetQuality'!O7),ISNUMBER('S-Earnings'!O7),ISNUMBER('S-Liquidity'!O7),ISNUMBER('S-Leverage'!O7)),SUM('S-CapitalAdequacy'!O7,-'S-AssetQuality'!O7,'S-Earnings'!O7,'S-Liquidity'!O7,'S-Leverage'!O7),"..")</f>
        <v>-2.6520864917475078</v>
      </c>
      <c r="P7" s="38">
        <f ca="1">IF(AND($F7="Y",ISNUMBER('S-CapitalAdequacy'!P7),ISNUMBER('S-AssetQuality'!P7),ISNUMBER('S-Earnings'!P7),ISNUMBER('S-Liquidity'!P7),ISNUMBER('S-Leverage'!P7)),SUM('S-CapitalAdequacy'!P7,-'S-AssetQuality'!P7,'S-Earnings'!P7,'S-Liquidity'!P7,'S-Leverage'!P7),"..")</f>
        <v>-1.3581275124379451</v>
      </c>
      <c r="Q7" s="38">
        <f ca="1">IF(AND($F7="Y",ISNUMBER('S-CapitalAdequacy'!Q7),ISNUMBER('S-AssetQuality'!Q7),ISNUMBER('S-Earnings'!Q7),ISNUMBER('S-Liquidity'!Q7),ISNUMBER('S-Leverage'!Q7)),SUM('S-CapitalAdequacy'!Q7,-'S-AssetQuality'!Q7,'S-Earnings'!Q7,'S-Liquidity'!Q7,'S-Leverage'!Q7),"..")</f>
        <v>-2.5081135560349992</v>
      </c>
      <c r="R7" s="38">
        <f ca="1">IF(AND($F7="Y",ISNUMBER('S-CapitalAdequacy'!R7),ISNUMBER('S-AssetQuality'!R7),ISNUMBER('S-Earnings'!R7),ISNUMBER('S-Liquidity'!R7),ISNUMBER('S-Leverage'!R7)),SUM('S-CapitalAdequacy'!R7,-'S-AssetQuality'!R7,'S-Earnings'!R7,'S-Liquidity'!R7,'S-Leverage'!R7),"..")</f>
        <v>-3.7307395145326918</v>
      </c>
      <c r="S7" s="38" t="str">
        <f ca="1">IF(AND($F7="Y",ISNUMBER('S-CapitalAdequacy'!S7),ISNUMBER('S-AssetQuality'!S7),ISNUMBER('S-Earnings'!S7),ISNUMBER('S-Liquidity'!S7),ISNUMBER('S-Leverage'!S7)),SUM('S-CapitalAdequacy'!S7,-'S-AssetQuality'!S7,'S-Earnings'!S7,'S-Liquidity'!S7,'S-Leverage'!S7),"..")</f>
        <v>..</v>
      </c>
      <c r="T7" s="38" t="str">
        <f ca="1">IF(AND($F7="Y",ISNUMBER('S-CapitalAdequacy'!T7),ISNUMBER('S-AssetQuality'!T7),ISNUMBER('S-Earnings'!T7),ISNUMBER('S-Liquidity'!T7),ISNUMBER('S-Leverage'!T7)),SUM('S-CapitalAdequacy'!T7,-'S-AssetQuality'!T7,'S-Earnings'!T7,'S-Liquidity'!T7,'S-Leverage'!T7),"..")</f>
        <v>..</v>
      </c>
      <c r="U7" s="38" t="str">
        <f ca="1">IF(AND($F7="Y",ISNUMBER('S-CapitalAdequacy'!U7),ISNUMBER('S-AssetQuality'!U7),ISNUMBER('S-Earnings'!U7),ISNUMBER('S-Liquidity'!U7),ISNUMBER('S-Leverage'!U7)),SUM('S-CapitalAdequacy'!U7,-'S-AssetQuality'!U7,'S-Earnings'!U7,'S-Liquidity'!U7,'S-Leverage'!U7),"..")</f>
        <v>..</v>
      </c>
      <c r="V7" s="38" t="str">
        <f ca="1">IF(AND($F7="Y",ISNUMBER('S-CapitalAdequacy'!V7),ISNUMBER('S-AssetQuality'!V7),ISNUMBER('S-Earnings'!V7),ISNUMBER('S-Liquidity'!V7),ISNUMBER('S-Leverage'!V7)),SUM('S-CapitalAdequacy'!V7,-'S-AssetQuality'!V7,'S-Earnings'!V7,'S-Liquidity'!V7,'S-Leverage'!V7),"..")</f>
        <v>..</v>
      </c>
      <c r="W7" s="38" t="str">
        <f ca="1">IF(AND($F7="Y",ISNUMBER('S-CapitalAdequacy'!W7),ISNUMBER('S-AssetQuality'!W7),ISNUMBER('S-Earnings'!W7),ISNUMBER('S-Liquidity'!W7),ISNUMBER('S-Leverage'!W7)),SUM('S-CapitalAdequacy'!W7,-'S-AssetQuality'!W7,'S-Earnings'!W7,'S-Liquidity'!W7,'S-Leverage'!W7),"..")</f>
        <v>..</v>
      </c>
      <c r="X7" s="38" t="str">
        <f ca="1">IF(AND($F7="Y",ISNUMBER('S-CapitalAdequacy'!X7),ISNUMBER('S-AssetQuality'!X7),ISNUMBER('S-Earnings'!X7),ISNUMBER('S-Liquidity'!X7),ISNUMBER('S-Leverage'!X7)),SUM('S-CapitalAdequacy'!X7,-'S-AssetQuality'!X7,'S-Earnings'!X7,'S-Liquidity'!X7,'S-Leverage'!X7),"..")</f>
        <v>..</v>
      </c>
      <c r="Y7" s="38" t="str">
        <f ca="1">IF(AND($F7="Y",ISNUMBER('S-CapitalAdequacy'!Y7),ISNUMBER('S-AssetQuality'!Y7),ISNUMBER('S-Earnings'!Y7),ISNUMBER('S-Liquidity'!Y7),ISNUMBER('S-Leverage'!Y7)),SUM('S-CapitalAdequacy'!Y7,-'S-AssetQuality'!Y7,'S-Earnings'!Y7,'S-Liquidity'!Y7,'S-Leverage'!Y7),"..")</f>
        <v>..</v>
      </c>
      <c r="Z7" s="38" t="str">
        <f ca="1">IF(AND($F7="Y",ISNUMBER('S-CapitalAdequacy'!Z7),ISNUMBER('S-AssetQuality'!Z7),ISNUMBER('S-Earnings'!Z7),ISNUMBER('S-Liquidity'!Z7),ISNUMBER('S-Leverage'!Z7)),SUM('S-CapitalAdequacy'!Z7,-'S-AssetQuality'!Z7,'S-Earnings'!Z7,'S-Liquidity'!Z7,'S-Leverage'!Z7),"..")</f>
        <v>..</v>
      </c>
      <c r="AA7" s="38" t="str">
        <f ca="1">IF(AND($F7="Y",ISNUMBER('S-CapitalAdequacy'!AA7),ISNUMBER('S-AssetQuality'!AA7),ISNUMBER('S-Earnings'!AA7),ISNUMBER('S-Liquidity'!AA7),ISNUMBER('S-Leverage'!AA7)),SUM('S-CapitalAdequacy'!AA7,-'S-AssetQuality'!AA7,'S-Earnings'!AA7,'S-Liquidity'!AA7,'S-Leverage'!AA7),"..")</f>
        <v>..</v>
      </c>
      <c r="AB7" s="27"/>
    </row>
    <row r="8" spans="1:28">
      <c r="A8" s="1">
        <v>5</v>
      </c>
      <c r="B8" s="25" t="str">
        <f>'Bank List'!B6</f>
        <v>DBK GR Equity</v>
      </c>
      <c r="C8" s="26" t="e">
        <f ca="1">OFFSET('Tier 1'!$C$6,$A8*2-1,0)</f>
        <v>#NAME?</v>
      </c>
      <c r="D8" s="26" t="str">
        <f ca="1">IF(ISTEXT(OFFSET('Tier 1'!$D$6,$A8*2-1,0)),OFFSET('Tier 1'!$D$6,$A8*2-1,0),"")</f>
        <v/>
      </c>
      <c r="E8" s="26" t="str">
        <f ca="1">IF(ISTEXT(OFFSET('Tier 1'!$E$6,$A8*2-1,0)),OFFSET('Tier 1'!$E$6,$A8*2-1,0),"")</f>
        <v/>
      </c>
      <c r="F8" s="37" t="s">
        <v>78</v>
      </c>
      <c r="G8" s="38" t="str">
        <f ca="1">IF(AND($F8="Y",ISNUMBER('S-CapitalAdequacy'!G8),ISNUMBER('S-AssetQuality'!G8),ISNUMBER('S-Earnings'!G8),ISNUMBER('S-Liquidity'!G8),ISNUMBER('S-Leverage'!G8)),SUM('S-CapitalAdequacy'!G8,-'S-AssetQuality'!G8,'S-Earnings'!G8,'S-Liquidity'!G8,'S-Leverage'!G8),"..")</f>
        <v>..</v>
      </c>
      <c r="H8" s="38" t="str">
        <f ca="1">IF(AND($F8="Y",ISNUMBER('S-CapitalAdequacy'!H8),ISNUMBER('S-AssetQuality'!H8),ISNUMBER('S-Earnings'!H8),ISNUMBER('S-Liquidity'!H8),ISNUMBER('S-Leverage'!H8)),SUM('S-CapitalAdequacy'!H8,-'S-AssetQuality'!H8,'S-Earnings'!H8,'S-Liquidity'!H8,'S-Leverage'!H8),"..")</f>
        <v>..</v>
      </c>
      <c r="I8" s="38">
        <f ca="1">IF(AND($F8="Y",ISNUMBER('S-CapitalAdequacy'!I8),ISNUMBER('S-AssetQuality'!I8),ISNUMBER('S-Earnings'!I8),ISNUMBER('S-Liquidity'!I8),ISNUMBER('S-Leverage'!I8)),SUM('S-CapitalAdequacy'!I8,-'S-AssetQuality'!I8,'S-Earnings'!I8,'S-Liquidity'!I8,'S-Leverage'!I8),"..")</f>
        <v>0.12309079903142917</v>
      </c>
      <c r="J8" s="38">
        <f ca="1">IF(AND($F8="Y",ISNUMBER('S-CapitalAdequacy'!J8),ISNUMBER('S-AssetQuality'!J8),ISNUMBER('S-Earnings'!J8),ISNUMBER('S-Liquidity'!J8),ISNUMBER('S-Leverage'!J8)),SUM('S-CapitalAdequacy'!J8,-'S-AssetQuality'!J8,'S-Earnings'!J8,'S-Liquidity'!J8,'S-Leverage'!J8),"..")</f>
        <v>1.4879390461733024</v>
      </c>
      <c r="K8" s="38">
        <f ca="1">IF(AND($F8="Y",ISNUMBER('S-CapitalAdequacy'!K8),ISNUMBER('S-AssetQuality'!K8),ISNUMBER('S-Earnings'!K8),ISNUMBER('S-Liquidity'!K8),ISNUMBER('S-Leverage'!K8)),SUM('S-CapitalAdequacy'!K8,-'S-AssetQuality'!K8,'S-Earnings'!K8,'S-Liquidity'!K8,'S-Leverage'!K8),"..")</f>
        <v>0.66709583765960123</v>
      </c>
      <c r="L8" s="38">
        <f ca="1">IF(AND($F8="Y",ISNUMBER('S-CapitalAdequacy'!L8),ISNUMBER('S-AssetQuality'!L8),ISNUMBER('S-Earnings'!L8),ISNUMBER('S-Liquidity'!L8),ISNUMBER('S-Leverage'!L8)),SUM('S-CapitalAdequacy'!L8,-'S-AssetQuality'!L8,'S-Earnings'!L8,'S-Liquidity'!L8,'S-Leverage'!L8),"..")</f>
        <v>0.70588235711104774</v>
      </c>
      <c r="M8" s="38">
        <f ca="1">IF(AND($F8="Y",ISNUMBER('S-CapitalAdequacy'!M8),ISNUMBER('S-AssetQuality'!M8),ISNUMBER('S-Earnings'!M8),ISNUMBER('S-Liquidity'!M8),ISNUMBER('S-Leverage'!M8)),SUM('S-CapitalAdequacy'!M8,-'S-AssetQuality'!M8,'S-Earnings'!M8,'S-Liquidity'!M8,'S-Leverage'!M8),"..")</f>
        <v>2.7529427075157695</v>
      </c>
      <c r="N8" s="38">
        <f ca="1">IF(AND($F8="Y",ISNUMBER('S-CapitalAdequacy'!N8),ISNUMBER('S-AssetQuality'!N8),ISNUMBER('S-Earnings'!N8),ISNUMBER('S-Liquidity'!N8),ISNUMBER('S-Leverage'!N8)),SUM('S-CapitalAdequacy'!N8,-'S-AssetQuality'!N8,'S-Earnings'!N8,'S-Liquidity'!N8,'S-Leverage'!N8),"..")</f>
        <v>2.3150325164659353</v>
      </c>
      <c r="O8" s="38">
        <f ca="1">IF(AND($F8="Y",ISNUMBER('S-CapitalAdequacy'!O8),ISNUMBER('S-AssetQuality'!O8),ISNUMBER('S-Earnings'!O8),ISNUMBER('S-Liquidity'!O8),ISNUMBER('S-Leverage'!O8)),SUM('S-CapitalAdequacy'!O8,-'S-AssetQuality'!O8,'S-Earnings'!O8,'S-Liquidity'!O8,'S-Leverage'!O8),"..")</f>
        <v>3.9000481174368034</v>
      </c>
      <c r="P8" s="38">
        <f ca="1">IF(AND($F8="Y",ISNUMBER('S-CapitalAdequacy'!P8),ISNUMBER('S-AssetQuality'!P8),ISNUMBER('S-Earnings'!P8),ISNUMBER('S-Liquidity'!P8),ISNUMBER('S-Leverage'!P8)),SUM('S-CapitalAdequacy'!P8,-'S-AssetQuality'!P8,'S-Earnings'!P8,'S-Liquidity'!P8,'S-Leverage'!P8),"..")</f>
        <v>4.0747574711635188</v>
      </c>
      <c r="Q8" s="38">
        <f ca="1">IF(AND($F8="Y",ISNUMBER('S-CapitalAdequacy'!Q8),ISNUMBER('S-AssetQuality'!Q8),ISNUMBER('S-Earnings'!Q8),ISNUMBER('S-Liquidity'!Q8),ISNUMBER('S-Leverage'!Q8)),SUM('S-CapitalAdequacy'!Q8,-'S-AssetQuality'!Q8,'S-Earnings'!Q8,'S-Liquidity'!Q8,'S-Leverage'!Q8),"..")</f>
        <v>2.636205963712253</v>
      </c>
      <c r="R8" s="38">
        <f ca="1">IF(AND($F8="Y",ISNUMBER('S-CapitalAdequacy'!R8),ISNUMBER('S-AssetQuality'!R8),ISNUMBER('S-Earnings'!R8),ISNUMBER('S-Liquidity'!R8),ISNUMBER('S-Leverage'!R8)),SUM('S-CapitalAdequacy'!R8,-'S-AssetQuality'!R8,'S-Earnings'!R8,'S-Liquidity'!R8,'S-Leverage'!R8),"..")</f>
        <v>2.497465468472166</v>
      </c>
      <c r="S8" s="38" t="str">
        <f ca="1">IF(AND($F8="Y",ISNUMBER('S-CapitalAdequacy'!S8),ISNUMBER('S-AssetQuality'!S8),ISNUMBER('S-Earnings'!S8),ISNUMBER('S-Liquidity'!S8),ISNUMBER('S-Leverage'!S8)),SUM('S-CapitalAdequacy'!S8,-'S-AssetQuality'!S8,'S-Earnings'!S8,'S-Liquidity'!S8,'S-Leverage'!S8),"..")</f>
        <v>..</v>
      </c>
      <c r="T8" s="38" t="str">
        <f ca="1">IF(AND($F8="Y",ISNUMBER('S-CapitalAdequacy'!T8),ISNUMBER('S-AssetQuality'!T8),ISNUMBER('S-Earnings'!T8),ISNUMBER('S-Liquidity'!T8),ISNUMBER('S-Leverage'!T8)),SUM('S-CapitalAdequacy'!T8,-'S-AssetQuality'!T8,'S-Earnings'!T8,'S-Liquidity'!T8,'S-Leverage'!T8),"..")</f>
        <v>..</v>
      </c>
      <c r="U8" s="38" t="str">
        <f ca="1">IF(AND($F8="Y",ISNUMBER('S-CapitalAdequacy'!U8),ISNUMBER('S-AssetQuality'!U8),ISNUMBER('S-Earnings'!U8),ISNUMBER('S-Liquidity'!U8),ISNUMBER('S-Leverage'!U8)),SUM('S-CapitalAdequacy'!U8,-'S-AssetQuality'!U8,'S-Earnings'!U8,'S-Liquidity'!U8,'S-Leverage'!U8),"..")</f>
        <v>..</v>
      </c>
      <c r="V8" s="38" t="str">
        <f ca="1">IF(AND($F8="Y",ISNUMBER('S-CapitalAdequacy'!V8),ISNUMBER('S-AssetQuality'!V8),ISNUMBER('S-Earnings'!V8),ISNUMBER('S-Liquidity'!V8),ISNUMBER('S-Leverage'!V8)),SUM('S-CapitalAdequacy'!V8,-'S-AssetQuality'!V8,'S-Earnings'!V8,'S-Liquidity'!V8,'S-Leverage'!V8),"..")</f>
        <v>..</v>
      </c>
      <c r="W8" s="38" t="str">
        <f ca="1">IF(AND($F8="Y",ISNUMBER('S-CapitalAdequacy'!W8),ISNUMBER('S-AssetQuality'!W8),ISNUMBER('S-Earnings'!W8),ISNUMBER('S-Liquidity'!W8),ISNUMBER('S-Leverage'!W8)),SUM('S-CapitalAdequacy'!W8,-'S-AssetQuality'!W8,'S-Earnings'!W8,'S-Liquidity'!W8,'S-Leverage'!W8),"..")</f>
        <v>..</v>
      </c>
      <c r="X8" s="38" t="str">
        <f ca="1">IF(AND($F8="Y",ISNUMBER('S-CapitalAdequacy'!X8),ISNUMBER('S-AssetQuality'!X8),ISNUMBER('S-Earnings'!X8),ISNUMBER('S-Liquidity'!X8),ISNUMBER('S-Leverage'!X8)),SUM('S-CapitalAdequacy'!X8,-'S-AssetQuality'!X8,'S-Earnings'!X8,'S-Liquidity'!X8,'S-Leverage'!X8),"..")</f>
        <v>..</v>
      </c>
      <c r="Y8" s="38" t="str">
        <f ca="1">IF(AND($F8="Y",ISNUMBER('S-CapitalAdequacy'!Y8),ISNUMBER('S-AssetQuality'!Y8),ISNUMBER('S-Earnings'!Y8),ISNUMBER('S-Liquidity'!Y8),ISNUMBER('S-Leverage'!Y8)),SUM('S-CapitalAdequacy'!Y8,-'S-AssetQuality'!Y8,'S-Earnings'!Y8,'S-Liquidity'!Y8,'S-Leverage'!Y8),"..")</f>
        <v>..</v>
      </c>
      <c r="Z8" s="38" t="str">
        <f ca="1">IF(AND($F8="Y",ISNUMBER('S-CapitalAdequacy'!Z8),ISNUMBER('S-AssetQuality'!Z8),ISNUMBER('S-Earnings'!Z8),ISNUMBER('S-Liquidity'!Z8),ISNUMBER('S-Leverage'!Z8)),SUM('S-CapitalAdequacy'!Z8,-'S-AssetQuality'!Z8,'S-Earnings'!Z8,'S-Liquidity'!Z8,'S-Leverage'!Z8),"..")</f>
        <v>..</v>
      </c>
      <c r="AA8" s="38" t="str">
        <f ca="1">IF(AND($F8="Y",ISNUMBER('S-CapitalAdequacy'!AA8),ISNUMBER('S-AssetQuality'!AA8),ISNUMBER('S-Earnings'!AA8),ISNUMBER('S-Liquidity'!AA8),ISNUMBER('S-Leverage'!AA8)),SUM('S-CapitalAdequacy'!AA8,-'S-AssetQuality'!AA8,'S-Earnings'!AA8,'S-Liquidity'!AA8,'S-Leverage'!AA8),"..")</f>
        <v>..</v>
      </c>
      <c r="AB8" s="27"/>
    </row>
    <row r="9" spans="1:28">
      <c r="A9" s="1">
        <v>6</v>
      </c>
      <c r="B9" s="25" t="str">
        <f>'Bank List'!B7</f>
        <v>JPM US Equity</v>
      </c>
      <c r="C9" s="26" t="e">
        <f ca="1">OFFSET('Tier 1'!$C$6,$A9*2-1,0)</f>
        <v>#NAME?</v>
      </c>
      <c r="D9" s="26" t="str">
        <f ca="1">IF(ISTEXT(OFFSET('Tier 1'!$D$6,$A9*2-1,0)),OFFSET('Tier 1'!$D$6,$A9*2-1,0),"")</f>
        <v/>
      </c>
      <c r="E9" s="26" t="str">
        <f ca="1">IF(ISTEXT(OFFSET('Tier 1'!$E$6,$A9*2-1,0)),OFFSET('Tier 1'!$E$6,$A9*2-1,0),"")</f>
        <v/>
      </c>
      <c r="F9" s="37" t="s">
        <v>78</v>
      </c>
      <c r="G9" s="38" t="str">
        <f ca="1">IF(AND($F9="Y",ISNUMBER('S-CapitalAdequacy'!G9),ISNUMBER('S-AssetQuality'!G9),ISNUMBER('S-Earnings'!G9),ISNUMBER('S-Liquidity'!G9),ISNUMBER('S-Leverage'!G9)),SUM('S-CapitalAdequacy'!G9,-'S-AssetQuality'!G9,'S-Earnings'!G9,'S-Liquidity'!G9,'S-Leverage'!G9),"..")</f>
        <v>..</v>
      </c>
      <c r="H9" s="38" t="str">
        <f ca="1">IF(AND($F9="Y",ISNUMBER('S-CapitalAdequacy'!H9),ISNUMBER('S-AssetQuality'!H9),ISNUMBER('S-Earnings'!H9),ISNUMBER('S-Liquidity'!H9),ISNUMBER('S-Leverage'!H9)),SUM('S-CapitalAdequacy'!H9,-'S-AssetQuality'!H9,'S-Earnings'!H9,'S-Liquidity'!H9,'S-Leverage'!H9),"..")</f>
        <v>..</v>
      </c>
      <c r="I9" s="38">
        <f ca="1">IF(AND($F9="Y",ISNUMBER('S-CapitalAdequacy'!I9),ISNUMBER('S-AssetQuality'!I9),ISNUMBER('S-Earnings'!I9),ISNUMBER('S-Liquidity'!I9),ISNUMBER('S-Leverage'!I9)),SUM('S-CapitalAdequacy'!I9,-'S-AssetQuality'!I9,'S-Earnings'!I9,'S-Liquidity'!I9,'S-Leverage'!I9),"..")</f>
        <v>1.1009739863625179</v>
      </c>
      <c r="J9" s="38">
        <f ca="1">IF(AND($F9="Y",ISNUMBER('S-CapitalAdequacy'!J9),ISNUMBER('S-AssetQuality'!J9),ISNUMBER('S-Earnings'!J9),ISNUMBER('S-Liquidity'!J9),ISNUMBER('S-Leverage'!J9)),SUM('S-CapitalAdequacy'!J9,-'S-AssetQuality'!J9,'S-Earnings'!J9,'S-Liquidity'!J9,'S-Leverage'!J9),"..")</f>
        <v>2.8391919116540887</v>
      </c>
      <c r="K9" s="38">
        <f ca="1">IF(AND($F9="Y",ISNUMBER('S-CapitalAdequacy'!K9),ISNUMBER('S-AssetQuality'!K9),ISNUMBER('S-Earnings'!K9),ISNUMBER('S-Liquidity'!K9),ISNUMBER('S-Leverage'!K9)),SUM('S-CapitalAdequacy'!K9,-'S-AssetQuality'!K9,'S-Earnings'!K9,'S-Liquidity'!K9,'S-Leverage'!K9),"..")</f>
        <v>2.209638816493265</v>
      </c>
      <c r="L9" s="38">
        <f ca="1">IF(AND($F9="Y",ISNUMBER('S-CapitalAdequacy'!L9),ISNUMBER('S-AssetQuality'!L9),ISNUMBER('S-Earnings'!L9),ISNUMBER('S-Liquidity'!L9),ISNUMBER('S-Leverage'!L9)),SUM('S-CapitalAdequacy'!L9,-'S-AssetQuality'!L9,'S-Earnings'!L9,'S-Liquidity'!L9,'S-Leverage'!L9),"..")</f>
        <v>2.1389346345376135</v>
      </c>
      <c r="M9" s="38">
        <f ca="1">IF(AND($F9="Y",ISNUMBER('S-CapitalAdequacy'!M9),ISNUMBER('S-AssetQuality'!M9),ISNUMBER('S-Earnings'!M9),ISNUMBER('S-Liquidity'!M9),ISNUMBER('S-Leverage'!M9)),SUM('S-CapitalAdequacy'!M9,-'S-AssetQuality'!M9,'S-Earnings'!M9,'S-Liquidity'!M9,'S-Leverage'!M9),"..")</f>
        <v>3.3666208199556928</v>
      </c>
      <c r="N9" s="38">
        <f ca="1">IF(AND($F9="Y",ISNUMBER('S-CapitalAdequacy'!N9),ISNUMBER('S-AssetQuality'!N9),ISNUMBER('S-Earnings'!N9),ISNUMBER('S-Liquidity'!N9),ISNUMBER('S-Leverage'!N9)),SUM('S-CapitalAdequacy'!N9,-'S-AssetQuality'!N9,'S-Earnings'!N9,'S-Liquidity'!N9,'S-Leverage'!N9),"..")</f>
        <v>3.7980985632073452</v>
      </c>
      <c r="O9" s="38">
        <f ca="1">IF(AND($F9="Y",ISNUMBER('S-CapitalAdequacy'!O9),ISNUMBER('S-AssetQuality'!O9),ISNUMBER('S-Earnings'!O9),ISNUMBER('S-Liquidity'!O9),ISNUMBER('S-Leverage'!O9)),SUM('S-CapitalAdequacy'!O9,-'S-AssetQuality'!O9,'S-Earnings'!O9,'S-Liquidity'!O9,'S-Leverage'!O9),"..")</f>
        <v>4.2249534265974793</v>
      </c>
      <c r="P9" s="38">
        <f ca="1">IF(AND($F9="Y",ISNUMBER('S-CapitalAdequacy'!P9),ISNUMBER('S-AssetQuality'!P9),ISNUMBER('S-Earnings'!P9),ISNUMBER('S-Liquidity'!P9),ISNUMBER('S-Leverage'!P9)),SUM('S-CapitalAdequacy'!P9,-'S-AssetQuality'!P9,'S-Earnings'!P9,'S-Liquidity'!P9,'S-Leverage'!P9),"..")</f>
        <v>5.0498683276212404</v>
      </c>
      <c r="Q9" s="38">
        <f ca="1">IF(AND($F9="Y",ISNUMBER('S-CapitalAdequacy'!Q9),ISNUMBER('S-AssetQuality'!Q9),ISNUMBER('S-Earnings'!Q9),ISNUMBER('S-Liquidity'!Q9),ISNUMBER('S-Leverage'!Q9)),SUM('S-CapitalAdequacy'!Q9,-'S-AssetQuality'!Q9,'S-Earnings'!Q9,'S-Liquidity'!Q9,'S-Leverage'!Q9),"..")</f>
        <v>4.8229967333869199</v>
      </c>
      <c r="R9" s="38">
        <f ca="1">IF(AND($F9="Y",ISNUMBER('S-CapitalAdequacy'!R9),ISNUMBER('S-AssetQuality'!R9),ISNUMBER('S-Earnings'!R9),ISNUMBER('S-Liquidity'!R9),ISNUMBER('S-Leverage'!R9)),SUM('S-CapitalAdequacy'!R9,-'S-AssetQuality'!R9,'S-Earnings'!R9,'S-Liquidity'!R9,'S-Leverage'!R9),"..")</f>
        <v>4.1433956741769347</v>
      </c>
      <c r="S9" s="38" t="str">
        <f ca="1">IF(AND($F9="Y",ISNUMBER('S-CapitalAdequacy'!S9),ISNUMBER('S-AssetQuality'!S9),ISNUMBER('S-Earnings'!S9),ISNUMBER('S-Liquidity'!S9),ISNUMBER('S-Leverage'!S9)),SUM('S-CapitalAdequacy'!S9,-'S-AssetQuality'!S9,'S-Earnings'!S9,'S-Liquidity'!S9,'S-Leverage'!S9),"..")</f>
        <v>..</v>
      </c>
      <c r="T9" s="38" t="str">
        <f ca="1">IF(AND($F9="Y",ISNUMBER('S-CapitalAdequacy'!T9),ISNUMBER('S-AssetQuality'!T9),ISNUMBER('S-Earnings'!T9),ISNUMBER('S-Liquidity'!T9),ISNUMBER('S-Leverage'!T9)),SUM('S-CapitalAdequacy'!T9,-'S-AssetQuality'!T9,'S-Earnings'!T9,'S-Liquidity'!T9,'S-Leverage'!T9),"..")</f>
        <v>..</v>
      </c>
      <c r="U9" s="38" t="str">
        <f ca="1">IF(AND($F9="Y",ISNUMBER('S-CapitalAdequacy'!U9),ISNUMBER('S-AssetQuality'!U9),ISNUMBER('S-Earnings'!U9),ISNUMBER('S-Liquidity'!U9),ISNUMBER('S-Leverage'!U9)),SUM('S-CapitalAdequacy'!U9,-'S-AssetQuality'!U9,'S-Earnings'!U9,'S-Liquidity'!U9,'S-Leverage'!U9),"..")</f>
        <v>..</v>
      </c>
      <c r="V9" s="38" t="str">
        <f ca="1">IF(AND($F9="Y",ISNUMBER('S-CapitalAdequacy'!V9),ISNUMBER('S-AssetQuality'!V9),ISNUMBER('S-Earnings'!V9),ISNUMBER('S-Liquidity'!V9),ISNUMBER('S-Leverage'!V9)),SUM('S-CapitalAdequacy'!V9,-'S-AssetQuality'!V9,'S-Earnings'!V9,'S-Liquidity'!V9,'S-Leverage'!V9),"..")</f>
        <v>..</v>
      </c>
      <c r="W9" s="38" t="str">
        <f ca="1">IF(AND($F9="Y",ISNUMBER('S-CapitalAdequacy'!W9),ISNUMBER('S-AssetQuality'!W9),ISNUMBER('S-Earnings'!W9),ISNUMBER('S-Liquidity'!W9),ISNUMBER('S-Leverage'!W9)),SUM('S-CapitalAdequacy'!W9,-'S-AssetQuality'!W9,'S-Earnings'!W9,'S-Liquidity'!W9,'S-Leverage'!W9),"..")</f>
        <v>..</v>
      </c>
      <c r="X9" s="38" t="str">
        <f ca="1">IF(AND($F9="Y",ISNUMBER('S-CapitalAdequacy'!X9),ISNUMBER('S-AssetQuality'!X9),ISNUMBER('S-Earnings'!X9),ISNUMBER('S-Liquidity'!X9),ISNUMBER('S-Leverage'!X9)),SUM('S-CapitalAdequacy'!X9,-'S-AssetQuality'!X9,'S-Earnings'!X9,'S-Liquidity'!X9,'S-Leverage'!X9),"..")</f>
        <v>..</v>
      </c>
      <c r="Y9" s="38" t="str">
        <f ca="1">IF(AND($F9="Y",ISNUMBER('S-CapitalAdequacy'!Y9),ISNUMBER('S-AssetQuality'!Y9),ISNUMBER('S-Earnings'!Y9),ISNUMBER('S-Liquidity'!Y9),ISNUMBER('S-Leverage'!Y9)),SUM('S-CapitalAdequacy'!Y9,-'S-AssetQuality'!Y9,'S-Earnings'!Y9,'S-Liquidity'!Y9,'S-Leverage'!Y9),"..")</f>
        <v>..</v>
      </c>
      <c r="Z9" s="38" t="str">
        <f ca="1">IF(AND($F9="Y",ISNUMBER('S-CapitalAdequacy'!Z9),ISNUMBER('S-AssetQuality'!Z9),ISNUMBER('S-Earnings'!Z9),ISNUMBER('S-Liquidity'!Z9),ISNUMBER('S-Leverage'!Z9)),SUM('S-CapitalAdequacy'!Z9,-'S-AssetQuality'!Z9,'S-Earnings'!Z9,'S-Liquidity'!Z9,'S-Leverage'!Z9),"..")</f>
        <v>..</v>
      </c>
      <c r="AA9" s="38" t="str">
        <f ca="1">IF(AND($F9="Y",ISNUMBER('S-CapitalAdequacy'!AA9),ISNUMBER('S-AssetQuality'!AA9),ISNUMBER('S-Earnings'!AA9),ISNUMBER('S-Liquidity'!AA9),ISNUMBER('S-Leverage'!AA9)),SUM('S-CapitalAdequacy'!AA9,-'S-AssetQuality'!AA9,'S-Earnings'!AA9,'S-Liquidity'!AA9,'S-Leverage'!AA9),"..")</f>
        <v>..</v>
      </c>
      <c r="AB9" s="27"/>
    </row>
    <row r="10" spans="1:28">
      <c r="A10" s="1">
        <v>7</v>
      </c>
      <c r="B10" s="25" t="str">
        <f>'Bank List'!B8</f>
        <v>BAC US Equity</v>
      </c>
      <c r="C10" s="26" t="e">
        <f ca="1">OFFSET('Tier 1'!$C$6,$A10*2-1,0)</f>
        <v>#NAME?</v>
      </c>
      <c r="D10" s="26" t="str">
        <f ca="1">IF(ISTEXT(OFFSET('Tier 1'!$D$6,$A10*2-1,0)),OFFSET('Tier 1'!$D$6,$A10*2-1,0),"")</f>
        <v/>
      </c>
      <c r="E10" s="26" t="str">
        <f ca="1">IF(ISTEXT(OFFSET('Tier 1'!$E$6,$A10*2-1,0)),OFFSET('Tier 1'!$E$6,$A10*2-1,0),"")</f>
        <v/>
      </c>
      <c r="F10" s="37" t="s">
        <v>78</v>
      </c>
      <c r="G10" s="38" t="str">
        <f ca="1">IF(AND($F10="Y",ISNUMBER('S-CapitalAdequacy'!G10),ISNUMBER('S-AssetQuality'!G10),ISNUMBER('S-Earnings'!G10),ISNUMBER('S-Liquidity'!G10),ISNUMBER('S-Leverage'!G10)),SUM('S-CapitalAdequacy'!G10,-'S-AssetQuality'!G10,'S-Earnings'!G10,'S-Liquidity'!G10,'S-Leverage'!G10),"..")</f>
        <v>..</v>
      </c>
      <c r="H10" s="38" t="str">
        <f ca="1">IF(AND($F10="Y",ISNUMBER('S-CapitalAdequacy'!H10),ISNUMBER('S-AssetQuality'!H10),ISNUMBER('S-Earnings'!H10),ISNUMBER('S-Liquidity'!H10),ISNUMBER('S-Leverage'!H10)),SUM('S-CapitalAdequacy'!H10,-'S-AssetQuality'!H10,'S-Earnings'!H10,'S-Liquidity'!H10,'S-Leverage'!H10),"..")</f>
        <v>..</v>
      </c>
      <c r="I10" s="38">
        <f ca="1">IF(AND($F10="Y",ISNUMBER('S-CapitalAdequacy'!I10),ISNUMBER('S-AssetQuality'!I10),ISNUMBER('S-Earnings'!I10),ISNUMBER('S-Liquidity'!I10),ISNUMBER('S-Leverage'!I10)),SUM('S-CapitalAdequacy'!I10,-'S-AssetQuality'!I10,'S-Earnings'!I10,'S-Liquidity'!I10,'S-Leverage'!I10),"..")</f>
        <v>3.6420826698209554</v>
      </c>
      <c r="J10" s="38">
        <f ca="1">IF(AND($F10="Y",ISNUMBER('S-CapitalAdequacy'!J10),ISNUMBER('S-AssetQuality'!J10),ISNUMBER('S-Earnings'!J10),ISNUMBER('S-Liquidity'!J10),ISNUMBER('S-Leverage'!J10)),SUM('S-CapitalAdequacy'!J10,-'S-AssetQuality'!J10,'S-Earnings'!J10,'S-Liquidity'!J10,'S-Leverage'!J10),"..")</f>
        <v>3.5427601499930383</v>
      </c>
      <c r="K10" s="38">
        <f ca="1">IF(AND($F10="Y",ISNUMBER('S-CapitalAdequacy'!K10),ISNUMBER('S-AssetQuality'!K10),ISNUMBER('S-Earnings'!K10),ISNUMBER('S-Liquidity'!K10),ISNUMBER('S-Leverage'!K10)),SUM('S-CapitalAdequacy'!K10,-'S-AssetQuality'!K10,'S-Earnings'!K10,'S-Liquidity'!K10,'S-Leverage'!K10),"..")</f>
        <v>3.368959428401471</v>
      </c>
      <c r="L10" s="38">
        <f ca="1">IF(AND($F10="Y",ISNUMBER('S-CapitalAdequacy'!L10),ISNUMBER('S-AssetQuality'!L10),ISNUMBER('S-Earnings'!L10),ISNUMBER('S-Liquidity'!L10),ISNUMBER('S-Leverage'!L10)),SUM('S-CapitalAdequacy'!L10,-'S-AssetQuality'!L10,'S-Earnings'!L10,'S-Liquidity'!L10,'S-Leverage'!L10),"..")</f>
        <v>3.0115372706045322</v>
      </c>
      <c r="M10" s="38">
        <f ca="1">IF(AND($F10="Y",ISNUMBER('S-CapitalAdequacy'!M10),ISNUMBER('S-AssetQuality'!M10),ISNUMBER('S-Earnings'!M10),ISNUMBER('S-Liquidity'!M10),ISNUMBER('S-Leverage'!M10)),SUM('S-CapitalAdequacy'!M10,-'S-AssetQuality'!M10,'S-Earnings'!M10,'S-Liquidity'!M10,'S-Leverage'!M10),"..")</f>
        <v>3.51165570527683</v>
      </c>
      <c r="N10" s="38">
        <f ca="1">IF(AND($F10="Y",ISNUMBER('S-CapitalAdequacy'!N10),ISNUMBER('S-AssetQuality'!N10),ISNUMBER('S-Earnings'!N10),ISNUMBER('S-Liquidity'!N10),ISNUMBER('S-Leverage'!N10)),SUM('S-CapitalAdequacy'!N10,-'S-AssetQuality'!N10,'S-Earnings'!N10,'S-Liquidity'!N10,'S-Leverage'!N10),"..")</f>
        <v>0.53964351899745266</v>
      </c>
      <c r="O10" s="38">
        <f ca="1">IF(AND($F10="Y",ISNUMBER('S-CapitalAdequacy'!O10),ISNUMBER('S-AssetQuality'!O10),ISNUMBER('S-Earnings'!O10),ISNUMBER('S-Liquidity'!O10),ISNUMBER('S-Leverage'!O10)),SUM('S-CapitalAdequacy'!O10,-'S-AssetQuality'!O10,'S-Earnings'!O10,'S-Liquidity'!O10,'S-Leverage'!O10),"..")</f>
        <v>1.272317484721736</v>
      </c>
      <c r="P10" s="38">
        <f ca="1">IF(AND($F10="Y",ISNUMBER('S-CapitalAdequacy'!P10),ISNUMBER('S-AssetQuality'!P10),ISNUMBER('S-Earnings'!P10),ISNUMBER('S-Liquidity'!P10),ISNUMBER('S-Leverage'!P10)),SUM('S-CapitalAdequacy'!P10,-'S-AssetQuality'!P10,'S-Earnings'!P10,'S-Liquidity'!P10,'S-Leverage'!P10),"..")</f>
        <v>3.1409183603677686</v>
      </c>
      <c r="Q10" s="38">
        <f ca="1">IF(AND($F10="Y",ISNUMBER('S-CapitalAdequacy'!Q10),ISNUMBER('S-AssetQuality'!Q10),ISNUMBER('S-Earnings'!Q10),ISNUMBER('S-Liquidity'!Q10),ISNUMBER('S-Leverage'!Q10)),SUM('S-CapitalAdequacy'!Q10,-'S-AssetQuality'!Q10,'S-Earnings'!Q10,'S-Liquidity'!Q10,'S-Leverage'!Q10),"..")</f>
        <v>1.9731710009592427</v>
      </c>
      <c r="R10" s="38">
        <f ca="1">IF(AND($F10="Y",ISNUMBER('S-CapitalAdequacy'!R10),ISNUMBER('S-AssetQuality'!R10),ISNUMBER('S-Earnings'!R10),ISNUMBER('S-Liquidity'!R10),ISNUMBER('S-Leverage'!R10)),SUM('S-CapitalAdequacy'!R10,-'S-AssetQuality'!R10,'S-Earnings'!R10,'S-Liquidity'!R10,'S-Leverage'!R10),"..")</f>
        <v>1.590374255543983</v>
      </c>
      <c r="S10" s="38" t="str">
        <f ca="1">IF(AND($F10="Y",ISNUMBER('S-CapitalAdequacy'!S10),ISNUMBER('S-AssetQuality'!S10),ISNUMBER('S-Earnings'!S10),ISNUMBER('S-Liquidity'!S10),ISNUMBER('S-Leverage'!S10)),SUM('S-CapitalAdequacy'!S10,-'S-AssetQuality'!S10,'S-Earnings'!S10,'S-Liquidity'!S10,'S-Leverage'!S10),"..")</f>
        <v>..</v>
      </c>
      <c r="T10" s="38" t="str">
        <f ca="1">IF(AND($F10="Y",ISNUMBER('S-CapitalAdequacy'!T10),ISNUMBER('S-AssetQuality'!T10),ISNUMBER('S-Earnings'!T10),ISNUMBER('S-Liquidity'!T10),ISNUMBER('S-Leverage'!T10)),SUM('S-CapitalAdequacy'!T10,-'S-AssetQuality'!T10,'S-Earnings'!T10,'S-Liquidity'!T10,'S-Leverage'!T10),"..")</f>
        <v>..</v>
      </c>
      <c r="U10" s="38" t="str">
        <f ca="1">IF(AND($F10="Y",ISNUMBER('S-CapitalAdequacy'!U10),ISNUMBER('S-AssetQuality'!U10),ISNUMBER('S-Earnings'!U10),ISNUMBER('S-Liquidity'!U10),ISNUMBER('S-Leverage'!U10)),SUM('S-CapitalAdequacy'!U10,-'S-AssetQuality'!U10,'S-Earnings'!U10,'S-Liquidity'!U10,'S-Leverage'!U10),"..")</f>
        <v>..</v>
      </c>
      <c r="V10" s="38" t="str">
        <f ca="1">IF(AND($F10="Y",ISNUMBER('S-CapitalAdequacy'!V10),ISNUMBER('S-AssetQuality'!V10),ISNUMBER('S-Earnings'!V10),ISNUMBER('S-Liquidity'!V10),ISNUMBER('S-Leverage'!V10)),SUM('S-CapitalAdequacy'!V10,-'S-AssetQuality'!V10,'S-Earnings'!V10,'S-Liquidity'!V10,'S-Leverage'!V10),"..")</f>
        <v>..</v>
      </c>
      <c r="W10" s="38" t="str">
        <f ca="1">IF(AND($F10="Y",ISNUMBER('S-CapitalAdequacy'!W10),ISNUMBER('S-AssetQuality'!W10),ISNUMBER('S-Earnings'!W10),ISNUMBER('S-Liquidity'!W10),ISNUMBER('S-Leverage'!W10)),SUM('S-CapitalAdequacy'!W10,-'S-AssetQuality'!W10,'S-Earnings'!W10,'S-Liquidity'!W10,'S-Leverage'!W10),"..")</f>
        <v>..</v>
      </c>
      <c r="X10" s="38" t="str">
        <f ca="1">IF(AND($F10="Y",ISNUMBER('S-CapitalAdequacy'!X10),ISNUMBER('S-AssetQuality'!X10),ISNUMBER('S-Earnings'!X10),ISNUMBER('S-Liquidity'!X10),ISNUMBER('S-Leverage'!X10)),SUM('S-CapitalAdequacy'!X10,-'S-AssetQuality'!X10,'S-Earnings'!X10,'S-Liquidity'!X10,'S-Leverage'!X10),"..")</f>
        <v>..</v>
      </c>
      <c r="Y10" s="38" t="str">
        <f ca="1">IF(AND($F10="Y",ISNUMBER('S-CapitalAdequacy'!Y10),ISNUMBER('S-AssetQuality'!Y10),ISNUMBER('S-Earnings'!Y10),ISNUMBER('S-Liquidity'!Y10),ISNUMBER('S-Leverage'!Y10)),SUM('S-CapitalAdequacy'!Y10,-'S-AssetQuality'!Y10,'S-Earnings'!Y10,'S-Liquidity'!Y10,'S-Leverage'!Y10),"..")</f>
        <v>..</v>
      </c>
      <c r="Z10" s="38" t="str">
        <f ca="1">IF(AND($F10="Y",ISNUMBER('S-CapitalAdequacy'!Z10),ISNUMBER('S-AssetQuality'!Z10),ISNUMBER('S-Earnings'!Z10),ISNUMBER('S-Liquidity'!Z10),ISNUMBER('S-Leverage'!Z10)),SUM('S-CapitalAdequacy'!Z10,-'S-AssetQuality'!Z10,'S-Earnings'!Z10,'S-Liquidity'!Z10,'S-Leverage'!Z10),"..")</f>
        <v>..</v>
      </c>
      <c r="AA10" s="38" t="str">
        <f ca="1">IF(AND($F10="Y",ISNUMBER('S-CapitalAdequacy'!AA10),ISNUMBER('S-AssetQuality'!AA10),ISNUMBER('S-Earnings'!AA10),ISNUMBER('S-Liquidity'!AA10),ISNUMBER('S-Leverage'!AA10)),SUM('S-CapitalAdequacy'!AA10,-'S-AssetQuality'!AA10,'S-Earnings'!AA10,'S-Liquidity'!AA10,'S-Leverage'!AA10),"..")</f>
        <v>..</v>
      </c>
      <c r="AB10" s="27"/>
    </row>
    <row r="11" spans="1:28">
      <c r="A11" s="1">
        <v>8</v>
      </c>
      <c r="B11" s="25" t="str">
        <f>'Bank List'!B9</f>
        <v>C US Equity</v>
      </c>
      <c r="C11" s="26" t="e">
        <f ca="1">OFFSET('Tier 1'!$C$6,$A11*2-1,0)</f>
        <v>#NAME?</v>
      </c>
      <c r="D11" s="26" t="str">
        <f ca="1">IF(ISTEXT(OFFSET('Tier 1'!$D$6,$A11*2-1,0)),OFFSET('Tier 1'!$D$6,$A11*2-1,0),"")</f>
        <v/>
      </c>
      <c r="E11" s="26" t="str">
        <f ca="1">IF(ISTEXT(OFFSET('Tier 1'!$E$6,$A11*2-1,0)),OFFSET('Tier 1'!$E$6,$A11*2-1,0),"")</f>
        <v/>
      </c>
      <c r="F11" s="37" t="s">
        <v>78</v>
      </c>
      <c r="G11" s="38" t="str">
        <f ca="1">IF(AND($F11="Y",ISNUMBER('S-CapitalAdequacy'!G11),ISNUMBER('S-AssetQuality'!G11),ISNUMBER('S-Earnings'!G11),ISNUMBER('S-Liquidity'!G11),ISNUMBER('S-Leverage'!G11)),SUM('S-CapitalAdequacy'!G11,-'S-AssetQuality'!G11,'S-Earnings'!G11,'S-Liquidity'!G11,'S-Leverage'!G11),"..")</f>
        <v>..</v>
      </c>
      <c r="H11" s="38" t="str">
        <f ca="1">IF(AND($F11="Y",ISNUMBER('S-CapitalAdequacy'!H11),ISNUMBER('S-AssetQuality'!H11),ISNUMBER('S-Earnings'!H11),ISNUMBER('S-Liquidity'!H11),ISNUMBER('S-Leverage'!H11)),SUM('S-CapitalAdequacy'!H11,-'S-AssetQuality'!H11,'S-Earnings'!H11,'S-Liquidity'!H11,'S-Leverage'!H11),"..")</f>
        <v>..</v>
      </c>
      <c r="I11" s="38">
        <f ca="1">IF(AND($F11="Y",ISNUMBER('S-CapitalAdequacy'!I11),ISNUMBER('S-AssetQuality'!I11),ISNUMBER('S-Earnings'!I11),ISNUMBER('S-Liquidity'!I11),ISNUMBER('S-Leverage'!I11)),SUM('S-CapitalAdequacy'!I11,-'S-AssetQuality'!I11,'S-Earnings'!I11,'S-Liquidity'!I11,'S-Leverage'!I11),"..")</f>
        <v>3.918767073034287</v>
      </c>
      <c r="J11" s="38">
        <f ca="1">IF(AND($F11="Y",ISNUMBER('S-CapitalAdequacy'!J11),ISNUMBER('S-AssetQuality'!J11),ISNUMBER('S-Earnings'!J11),ISNUMBER('S-Liquidity'!J11),ISNUMBER('S-Leverage'!J11)),SUM('S-CapitalAdequacy'!J11,-'S-AssetQuality'!J11,'S-Earnings'!J11,'S-Liquidity'!J11,'S-Leverage'!J11),"..")</f>
        <v>4.6376342492141145</v>
      </c>
      <c r="K11" s="38">
        <f ca="1">IF(AND($F11="Y",ISNUMBER('S-CapitalAdequacy'!K11),ISNUMBER('S-AssetQuality'!K11),ISNUMBER('S-Earnings'!K11),ISNUMBER('S-Liquidity'!K11),ISNUMBER('S-Leverage'!K11)),SUM('S-CapitalAdequacy'!K11,-'S-AssetQuality'!K11,'S-Earnings'!K11,'S-Liquidity'!K11,'S-Leverage'!K11),"..")</f>
        <v>3.5533835946988406</v>
      </c>
      <c r="L11" s="38">
        <f ca="1">IF(AND($F11="Y",ISNUMBER('S-CapitalAdequacy'!L11),ISNUMBER('S-AssetQuality'!L11),ISNUMBER('S-Earnings'!L11),ISNUMBER('S-Liquidity'!L11),ISNUMBER('S-Leverage'!L11)),SUM('S-CapitalAdequacy'!L11,-'S-AssetQuality'!L11,'S-Earnings'!L11,'S-Liquidity'!L11,'S-Leverage'!L11),"..")</f>
        <v>4.6695211455954491</v>
      </c>
      <c r="M11" s="38">
        <f ca="1">IF(AND($F11="Y",ISNUMBER('S-CapitalAdequacy'!M11),ISNUMBER('S-AssetQuality'!M11),ISNUMBER('S-Earnings'!M11),ISNUMBER('S-Liquidity'!M11),ISNUMBER('S-Leverage'!M11)),SUM('S-CapitalAdequacy'!M11,-'S-AssetQuality'!M11,'S-Earnings'!M11,'S-Liquidity'!M11,'S-Leverage'!M11),"..")</f>
        <v>3.2331711680715096</v>
      </c>
      <c r="N11" s="38">
        <f ca="1">IF(AND($F11="Y",ISNUMBER('S-CapitalAdequacy'!N11),ISNUMBER('S-AssetQuality'!N11),ISNUMBER('S-Earnings'!N11),ISNUMBER('S-Liquidity'!N11),ISNUMBER('S-Leverage'!N11)),SUM('S-CapitalAdequacy'!N11,-'S-AssetQuality'!N11,'S-Earnings'!N11,'S-Liquidity'!N11,'S-Leverage'!N11),"..")</f>
        <v>-0.53339890292137926</v>
      </c>
      <c r="O11" s="38">
        <f ca="1">IF(AND($F11="Y",ISNUMBER('S-CapitalAdequacy'!O11),ISNUMBER('S-AssetQuality'!O11),ISNUMBER('S-Earnings'!O11),ISNUMBER('S-Liquidity'!O11),ISNUMBER('S-Leverage'!O11)),SUM('S-CapitalAdequacy'!O11,-'S-AssetQuality'!O11,'S-Earnings'!O11,'S-Liquidity'!O11,'S-Leverage'!O11),"..")</f>
        <v>0.10066564532660405</v>
      </c>
      <c r="P11" s="38">
        <f ca="1">IF(AND($F11="Y",ISNUMBER('S-CapitalAdequacy'!P11),ISNUMBER('S-AssetQuality'!P11),ISNUMBER('S-Earnings'!P11),ISNUMBER('S-Liquidity'!P11),ISNUMBER('S-Leverage'!P11)),SUM('S-CapitalAdequacy'!P11,-'S-AssetQuality'!P11,'S-Earnings'!P11,'S-Liquidity'!P11,'S-Leverage'!P11),"..")</f>
        <v>4.4852124453116042</v>
      </c>
      <c r="Q11" s="38">
        <f ca="1">IF(AND($F11="Y",ISNUMBER('S-CapitalAdequacy'!Q11),ISNUMBER('S-AssetQuality'!Q11),ISNUMBER('S-Earnings'!Q11),ISNUMBER('S-Liquidity'!Q11),ISNUMBER('S-Leverage'!Q11)),SUM('S-CapitalAdequacy'!Q11,-'S-AssetQuality'!Q11,'S-Earnings'!Q11,'S-Liquidity'!Q11,'S-Leverage'!Q11),"..")</f>
        <v>5.7304667727912442</v>
      </c>
      <c r="R11" s="38">
        <f ca="1">IF(AND($F11="Y",ISNUMBER('S-CapitalAdequacy'!R11),ISNUMBER('S-AssetQuality'!R11),ISNUMBER('S-Earnings'!R11),ISNUMBER('S-Liquidity'!R11),ISNUMBER('S-Leverage'!R11)),SUM('S-CapitalAdequacy'!R11,-'S-AssetQuality'!R11,'S-Earnings'!R11,'S-Liquidity'!R11,'S-Leverage'!R11),"..")</f>
        <v>5.5739869783973077</v>
      </c>
      <c r="S11" s="38" t="str">
        <f ca="1">IF(AND($F11="Y",ISNUMBER('S-CapitalAdequacy'!S11),ISNUMBER('S-AssetQuality'!S11),ISNUMBER('S-Earnings'!S11),ISNUMBER('S-Liquidity'!S11),ISNUMBER('S-Leverage'!S11)),SUM('S-CapitalAdequacy'!S11,-'S-AssetQuality'!S11,'S-Earnings'!S11,'S-Liquidity'!S11,'S-Leverage'!S11),"..")</f>
        <v>..</v>
      </c>
      <c r="T11" s="38" t="str">
        <f ca="1">IF(AND($F11="Y",ISNUMBER('S-CapitalAdequacy'!T11),ISNUMBER('S-AssetQuality'!T11),ISNUMBER('S-Earnings'!T11),ISNUMBER('S-Liquidity'!T11),ISNUMBER('S-Leverage'!T11)),SUM('S-CapitalAdequacy'!T11,-'S-AssetQuality'!T11,'S-Earnings'!T11,'S-Liquidity'!T11,'S-Leverage'!T11),"..")</f>
        <v>..</v>
      </c>
      <c r="U11" s="38" t="str">
        <f ca="1">IF(AND($F11="Y",ISNUMBER('S-CapitalAdequacy'!U11),ISNUMBER('S-AssetQuality'!U11),ISNUMBER('S-Earnings'!U11),ISNUMBER('S-Liquidity'!U11),ISNUMBER('S-Leverage'!U11)),SUM('S-CapitalAdequacy'!U11,-'S-AssetQuality'!U11,'S-Earnings'!U11,'S-Liquidity'!U11,'S-Leverage'!U11),"..")</f>
        <v>..</v>
      </c>
      <c r="V11" s="38" t="str">
        <f ca="1">IF(AND($F11="Y",ISNUMBER('S-CapitalAdequacy'!V11),ISNUMBER('S-AssetQuality'!V11),ISNUMBER('S-Earnings'!V11),ISNUMBER('S-Liquidity'!V11),ISNUMBER('S-Leverage'!V11)),SUM('S-CapitalAdequacy'!V11,-'S-AssetQuality'!V11,'S-Earnings'!V11,'S-Liquidity'!V11,'S-Leverage'!V11),"..")</f>
        <v>..</v>
      </c>
      <c r="W11" s="38" t="str">
        <f ca="1">IF(AND($F11="Y",ISNUMBER('S-CapitalAdequacy'!W11),ISNUMBER('S-AssetQuality'!W11),ISNUMBER('S-Earnings'!W11),ISNUMBER('S-Liquidity'!W11),ISNUMBER('S-Leverage'!W11)),SUM('S-CapitalAdequacy'!W11,-'S-AssetQuality'!W11,'S-Earnings'!W11,'S-Liquidity'!W11,'S-Leverage'!W11),"..")</f>
        <v>..</v>
      </c>
      <c r="X11" s="38" t="str">
        <f ca="1">IF(AND($F11="Y",ISNUMBER('S-CapitalAdequacy'!X11),ISNUMBER('S-AssetQuality'!X11),ISNUMBER('S-Earnings'!X11),ISNUMBER('S-Liquidity'!X11),ISNUMBER('S-Leverage'!X11)),SUM('S-CapitalAdequacy'!X11,-'S-AssetQuality'!X11,'S-Earnings'!X11,'S-Liquidity'!X11,'S-Leverage'!X11),"..")</f>
        <v>..</v>
      </c>
      <c r="Y11" s="38" t="str">
        <f ca="1">IF(AND($F11="Y",ISNUMBER('S-CapitalAdequacy'!Y11),ISNUMBER('S-AssetQuality'!Y11),ISNUMBER('S-Earnings'!Y11),ISNUMBER('S-Liquidity'!Y11),ISNUMBER('S-Leverage'!Y11)),SUM('S-CapitalAdequacy'!Y11,-'S-AssetQuality'!Y11,'S-Earnings'!Y11,'S-Liquidity'!Y11,'S-Leverage'!Y11),"..")</f>
        <v>..</v>
      </c>
      <c r="Z11" s="38" t="str">
        <f ca="1">IF(AND($F11="Y",ISNUMBER('S-CapitalAdequacy'!Z11),ISNUMBER('S-AssetQuality'!Z11),ISNUMBER('S-Earnings'!Z11),ISNUMBER('S-Liquidity'!Z11),ISNUMBER('S-Leverage'!Z11)),SUM('S-CapitalAdequacy'!Z11,-'S-AssetQuality'!Z11,'S-Earnings'!Z11,'S-Liquidity'!Z11,'S-Leverage'!Z11),"..")</f>
        <v>..</v>
      </c>
      <c r="AA11" s="38" t="str">
        <f ca="1">IF(AND($F11="Y",ISNUMBER('S-CapitalAdequacy'!AA11),ISNUMBER('S-AssetQuality'!AA11),ISNUMBER('S-Earnings'!AA11),ISNUMBER('S-Liquidity'!AA11),ISNUMBER('S-Leverage'!AA11)),SUM('S-CapitalAdequacy'!AA11,-'S-AssetQuality'!AA11,'S-Earnings'!AA11,'S-Liquidity'!AA11,'S-Leverage'!AA11),"..")</f>
        <v>..</v>
      </c>
      <c r="AB11" s="27"/>
    </row>
    <row r="12" spans="1:28">
      <c r="A12" s="1">
        <v>9</v>
      </c>
      <c r="B12" s="25" t="str">
        <f>'Bank List'!B10</f>
        <v>WFC Us Equity</v>
      </c>
      <c r="C12" s="26" t="e">
        <f ca="1">OFFSET('Tier 1'!$C$6,$A12*2-1,0)</f>
        <v>#NAME?</v>
      </c>
      <c r="D12" s="26" t="str">
        <f ca="1">IF(ISTEXT(OFFSET('Tier 1'!$D$6,$A12*2-1,0)),OFFSET('Tier 1'!$D$6,$A12*2-1,0),"")</f>
        <v/>
      </c>
      <c r="E12" s="26" t="str">
        <f ca="1">IF(ISTEXT(OFFSET('Tier 1'!$E$6,$A12*2-1,0)),OFFSET('Tier 1'!$E$6,$A12*2-1,0),"")</f>
        <v/>
      </c>
      <c r="F12" s="37" t="s">
        <v>78</v>
      </c>
      <c r="G12" s="38" t="str">
        <f ca="1">IF(AND($F12="Y",ISNUMBER('S-CapitalAdequacy'!G12),ISNUMBER('S-AssetQuality'!G12),ISNUMBER('S-Earnings'!G12),ISNUMBER('S-Liquidity'!G12),ISNUMBER('S-Leverage'!G12)),SUM('S-CapitalAdequacy'!G12,-'S-AssetQuality'!G12,'S-Earnings'!G12,'S-Liquidity'!G12,'S-Leverage'!G12),"..")</f>
        <v>..</v>
      </c>
      <c r="H12" s="38" t="str">
        <f ca="1">IF(AND($F12="Y",ISNUMBER('S-CapitalAdequacy'!H12),ISNUMBER('S-AssetQuality'!H12),ISNUMBER('S-Earnings'!H12),ISNUMBER('S-Liquidity'!H12),ISNUMBER('S-Leverage'!H12)),SUM('S-CapitalAdequacy'!H12,-'S-AssetQuality'!H12,'S-Earnings'!H12,'S-Liquidity'!H12,'S-Leverage'!H12),"..")</f>
        <v>..</v>
      </c>
      <c r="I12" s="38">
        <f ca="1">IF(AND($F12="Y",ISNUMBER('S-CapitalAdequacy'!I12),ISNUMBER('S-AssetQuality'!I12),ISNUMBER('S-Earnings'!I12),ISNUMBER('S-Liquidity'!I12),ISNUMBER('S-Leverage'!I12)),SUM('S-CapitalAdequacy'!I12,-'S-AssetQuality'!I12,'S-Earnings'!I12,'S-Liquidity'!I12,'S-Leverage'!I12),"..")</f>
        <v>3.7577926545164981</v>
      </c>
      <c r="J12" s="38">
        <f ca="1">IF(AND($F12="Y",ISNUMBER('S-CapitalAdequacy'!J12),ISNUMBER('S-AssetQuality'!J12),ISNUMBER('S-Earnings'!J12),ISNUMBER('S-Liquidity'!J12),ISNUMBER('S-Leverage'!J12)),SUM('S-CapitalAdequacy'!J12,-'S-AssetQuality'!J12,'S-Earnings'!J12,'S-Liquidity'!J12,'S-Leverage'!J12),"..")</f>
        <v>4.729555400052476</v>
      </c>
      <c r="K12" s="38">
        <f ca="1">IF(AND($F12="Y",ISNUMBER('S-CapitalAdequacy'!K12),ISNUMBER('S-AssetQuality'!K12),ISNUMBER('S-Earnings'!K12),ISNUMBER('S-Liquidity'!K12),ISNUMBER('S-Leverage'!K12)),SUM('S-CapitalAdequacy'!K12,-'S-AssetQuality'!K12,'S-Earnings'!K12,'S-Liquidity'!K12,'S-Leverage'!K12),"..")</f>
        <v>4.0032058290005601</v>
      </c>
      <c r="L12" s="38">
        <f ca="1">IF(AND($F12="Y",ISNUMBER('S-CapitalAdequacy'!L12),ISNUMBER('S-AssetQuality'!L12),ISNUMBER('S-Earnings'!L12),ISNUMBER('S-Liquidity'!L12),ISNUMBER('S-Leverage'!L12)),SUM('S-CapitalAdequacy'!L12,-'S-AssetQuality'!L12,'S-Earnings'!L12,'S-Liquidity'!L12,'S-Leverage'!L12),"..")</f>
        <v>3.8783140161823546</v>
      </c>
      <c r="M12" s="38">
        <f ca="1">IF(AND($F12="Y",ISNUMBER('S-CapitalAdequacy'!M12),ISNUMBER('S-AssetQuality'!M12),ISNUMBER('S-Earnings'!M12),ISNUMBER('S-Liquidity'!M12),ISNUMBER('S-Leverage'!M12)),SUM('S-CapitalAdequacy'!M12,-'S-AssetQuality'!M12,'S-Earnings'!M12,'S-Liquidity'!M12,'S-Leverage'!M12),"..")</f>
        <v>4.7363972747099972</v>
      </c>
      <c r="N12" s="38">
        <f ca="1">IF(AND($F12="Y",ISNUMBER('S-CapitalAdequacy'!N12),ISNUMBER('S-AssetQuality'!N12),ISNUMBER('S-Earnings'!N12),ISNUMBER('S-Liquidity'!N12),ISNUMBER('S-Leverage'!N12)),SUM('S-CapitalAdequacy'!N12,-'S-AssetQuality'!N12,'S-Earnings'!N12,'S-Liquidity'!N12,'S-Leverage'!N12),"..")</f>
        <v>4.1095080522099874</v>
      </c>
      <c r="O12" s="38">
        <f ca="1">IF(AND($F12="Y",ISNUMBER('S-CapitalAdequacy'!O12),ISNUMBER('S-AssetQuality'!O12),ISNUMBER('S-Earnings'!O12),ISNUMBER('S-Liquidity'!O12),ISNUMBER('S-Leverage'!O12)),SUM('S-CapitalAdequacy'!O12,-'S-AssetQuality'!O12,'S-Earnings'!O12,'S-Liquidity'!O12,'S-Leverage'!O12),"..")</f>
        <v>0.29346456156450973</v>
      </c>
      <c r="P12" s="38">
        <f ca="1">IF(AND($F12="Y",ISNUMBER('S-CapitalAdequacy'!P12),ISNUMBER('S-AssetQuality'!P12),ISNUMBER('S-Earnings'!P12),ISNUMBER('S-Liquidity'!P12),ISNUMBER('S-Leverage'!P12)),SUM('S-CapitalAdequacy'!P12,-'S-AssetQuality'!P12,'S-Earnings'!P12,'S-Liquidity'!P12,'S-Leverage'!P12),"..")</f>
        <v>3.1282594728698663</v>
      </c>
      <c r="Q12" s="38">
        <f ca="1">IF(AND($F12="Y",ISNUMBER('S-CapitalAdequacy'!Q12),ISNUMBER('S-AssetQuality'!Q12),ISNUMBER('S-Earnings'!Q12),ISNUMBER('S-Liquidity'!Q12),ISNUMBER('S-Leverage'!Q12)),SUM('S-CapitalAdequacy'!Q12,-'S-AssetQuality'!Q12,'S-Earnings'!Q12,'S-Liquidity'!Q12,'S-Leverage'!Q12),"..")</f>
        <v>3.8600240952796616</v>
      </c>
      <c r="R12" s="38">
        <f ca="1">IF(AND($F12="Y",ISNUMBER('S-CapitalAdequacy'!R12),ISNUMBER('S-AssetQuality'!R12),ISNUMBER('S-Earnings'!R12),ISNUMBER('S-Liquidity'!R12),ISNUMBER('S-Leverage'!R12)),SUM('S-CapitalAdequacy'!R12,-'S-AssetQuality'!R12,'S-Earnings'!R12,'S-Liquidity'!R12,'S-Leverage'!R12),"..")</f>
        <v>4.3185932786927914</v>
      </c>
      <c r="S12" s="38" t="str">
        <f ca="1">IF(AND($F12="Y",ISNUMBER('S-CapitalAdequacy'!S12),ISNUMBER('S-AssetQuality'!S12),ISNUMBER('S-Earnings'!S12),ISNUMBER('S-Liquidity'!S12),ISNUMBER('S-Leverage'!S12)),SUM('S-CapitalAdequacy'!S12,-'S-AssetQuality'!S12,'S-Earnings'!S12,'S-Liquidity'!S12,'S-Leverage'!S12),"..")</f>
        <v>..</v>
      </c>
      <c r="T12" s="38" t="str">
        <f ca="1">IF(AND($F12="Y",ISNUMBER('S-CapitalAdequacy'!T12),ISNUMBER('S-AssetQuality'!T12),ISNUMBER('S-Earnings'!T12),ISNUMBER('S-Liquidity'!T12),ISNUMBER('S-Leverage'!T12)),SUM('S-CapitalAdequacy'!T12,-'S-AssetQuality'!T12,'S-Earnings'!T12,'S-Liquidity'!T12,'S-Leverage'!T12),"..")</f>
        <v>..</v>
      </c>
      <c r="U12" s="38" t="str">
        <f ca="1">IF(AND($F12="Y",ISNUMBER('S-CapitalAdequacy'!U12),ISNUMBER('S-AssetQuality'!U12),ISNUMBER('S-Earnings'!U12),ISNUMBER('S-Liquidity'!U12),ISNUMBER('S-Leverage'!U12)),SUM('S-CapitalAdequacy'!U12,-'S-AssetQuality'!U12,'S-Earnings'!U12,'S-Liquidity'!U12,'S-Leverage'!U12),"..")</f>
        <v>..</v>
      </c>
      <c r="V12" s="38" t="str">
        <f ca="1">IF(AND($F12="Y",ISNUMBER('S-CapitalAdequacy'!V12),ISNUMBER('S-AssetQuality'!V12),ISNUMBER('S-Earnings'!V12),ISNUMBER('S-Liquidity'!V12),ISNUMBER('S-Leverage'!V12)),SUM('S-CapitalAdequacy'!V12,-'S-AssetQuality'!V12,'S-Earnings'!V12,'S-Liquidity'!V12,'S-Leverage'!V12),"..")</f>
        <v>..</v>
      </c>
      <c r="W12" s="38" t="str">
        <f ca="1">IF(AND($F12="Y",ISNUMBER('S-CapitalAdequacy'!W12),ISNUMBER('S-AssetQuality'!W12),ISNUMBER('S-Earnings'!W12),ISNUMBER('S-Liquidity'!W12),ISNUMBER('S-Leverage'!W12)),SUM('S-CapitalAdequacy'!W12,-'S-AssetQuality'!W12,'S-Earnings'!W12,'S-Liquidity'!W12,'S-Leverage'!W12),"..")</f>
        <v>..</v>
      </c>
      <c r="X12" s="38" t="str">
        <f ca="1">IF(AND($F12="Y",ISNUMBER('S-CapitalAdequacy'!X12),ISNUMBER('S-AssetQuality'!X12),ISNUMBER('S-Earnings'!X12),ISNUMBER('S-Liquidity'!X12),ISNUMBER('S-Leverage'!X12)),SUM('S-CapitalAdequacy'!X12,-'S-AssetQuality'!X12,'S-Earnings'!X12,'S-Liquidity'!X12,'S-Leverage'!X12),"..")</f>
        <v>..</v>
      </c>
      <c r="Y12" s="38" t="str">
        <f ca="1">IF(AND($F12="Y",ISNUMBER('S-CapitalAdequacy'!Y12),ISNUMBER('S-AssetQuality'!Y12),ISNUMBER('S-Earnings'!Y12),ISNUMBER('S-Liquidity'!Y12),ISNUMBER('S-Leverage'!Y12)),SUM('S-CapitalAdequacy'!Y12,-'S-AssetQuality'!Y12,'S-Earnings'!Y12,'S-Liquidity'!Y12,'S-Leverage'!Y12),"..")</f>
        <v>..</v>
      </c>
      <c r="Z12" s="38" t="str">
        <f ca="1">IF(AND($F12="Y",ISNUMBER('S-CapitalAdequacy'!Z12),ISNUMBER('S-AssetQuality'!Z12),ISNUMBER('S-Earnings'!Z12),ISNUMBER('S-Liquidity'!Z12),ISNUMBER('S-Leverage'!Z12)),SUM('S-CapitalAdequacy'!Z12,-'S-AssetQuality'!Z12,'S-Earnings'!Z12,'S-Liquidity'!Z12,'S-Leverage'!Z12),"..")</f>
        <v>..</v>
      </c>
      <c r="AA12" s="38" t="str">
        <f ca="1">IF(AND($F12="Y",ISNUMBER('S-CapitalAdequacy'!AA12),ISNUMBER('S-AssetQuality'!AA12),ISNUMBER('S-Earnings'!AA12),ISNUMBER('S-Liquidity'!AA12),ISNUMBER('S-Leverage'!AA12)),SUM('S-CapitalAdequacy'!AA12,-'S-AssetQuality'!AA12,'S-Earnings'!AA12,'S-Liquidity'!AA12,'S-Leverage'!AA12),"..")</f>
        <v>..</v>
      </c>
      <c r="AB12" s="27"/>
    </row>
    <row r="13" spans="1:28">
      <c r="A13" s="1">
        <v>10</v>
      </c>
      <c r="B13" s="25" t="str">
        <f>'Bank List'!B11</f>
        <v>BNP FP Equity</v>
      </c>
      <c r="C13" s="26" t="e">
        <f ca="1">OFFSET('Tier 1'!$C$6,$A13*2-1,0)</f>
        <v>#NAME?</v>
      </c>
      <c r="D13" s="26" t="str">
        <f ca="1">IF(ISTEXT(OFFSET('Tier 1'!$D$6,$A13*2-1,0)),OFFSET('Tier 1'!$D$6,$A13*2-1,0),"")</f>
        <v/>
      </c>
      <c r="E13" s="26" t="str">
        <f ca="1">IF(ISTEXT(OFFSET('Tier 1'!$E$6,$A13*2-1,0)),OFFSET('Tier 1'!$E$6,$A13*2-1,0),"")</f>
        <v/>
      </c>
      <c r="F13" s="37" t="s">
        <v>78</v>
      </c>
      <c r="G13" s="38" t="str">
        <f ca="1">IF(AND($F13="Y",ISNUMBER('S-CapitalAdequacy'!G13),ISNUMBER('S-AssetQuality'!G13),ISNUMBER('S-Earnings'!G13),ISNUMBER('S-Liquidity'!G13),ISNUMBER('S-Leverage'!G13)),SUM('S-CapitalAdequacy'!G13,-'S-AssetQuality'!G13,'S-Earnings'!G13,'S-Liquidity'!G13,'S-Leverage'!G13),"..")</f>
        <v>..</v>
      </c>
      <c r="H13" s="38" t="str">
        <f ca="1">IF(AND($F13="Y",ISNUMBER('S-CapitalAdequacy'!H13),ISNUMBER('S-AssetQuality'!H13),ISNUMBER('S-Earnings'!H13),ISNUMBER('S-Liquidity'!H13),ISNUMBER('S-Leverage'!H13)),SUM('S-CapitalAdequacy'!H13,-'S-AssetQuality'!H13,'S-Earnings'!H13,'S-Liquidity'!H13,'S-Leverage'!H13),"..")</f>
        <v>..</v>
      </c>
      <c r="I13" s="38">
        <f ca="1">IF(AND($F13="Y",ISNUMBER('S-CapitalAdequacy'!I13),ISNUMBER('S-AssetQuality'!I13),ISNUMBER('S-Earnings'!I13),ISNUMBER('S-Liquidity'!I13),ISNUMBER('S-Leverage'!I13)),SUM('S-CapitalAdequacy'!I13,-'S-AssetQuality'!I13,'S-Earnings'!I13,'S-Liquidity'!I13,'S-Leverage'!I13),"..")</f>
        <v>-2.7226223827255804</v>
      </c>
      <c r="J13" s="38">
        <f ca="1">IF(AND($F13="Y",ISNUMBER('S-CapitalAdequacy'!J13),ISNUMBER('S-AssetQuality'!J13),ISNUMBER('S-Earnings'!J13),ISNUMBER('S-Liquidity'!J13),ISNUMBER('S-Leverage'!J13)),SUM('S-CapitalAdequacy'!J13,-'S-AssetQuality'!J13,'S-Earnings'!J13,'S-Liquidity'!J13,'S-Leverage'!J13),"..")</f>
        <v>-1.0360498902393573</v>
      </c>
      <c r="K13" s="38">
        <f ca="1">IF(AND($F13="Y",ISNUMBER('S-CapitalAdequacy'!K13),ISNUMBER('S-AssetQuality'!K13),ISNUMBER('S-Earnings'!K13),ISNUMBER('S-Liquidity'!K13),ISNUMBER('S-Leverage'!K13)),SUM('S-CapitalAdequacy'!K13,-'S-AssetQuality'!K13,'S-Earnings'!K13,'S-Liquidity'!K13,'S-Leverage'!K13),"..")</f>
        <v>-1.409040245973276</v>
      </c>
      <c r="L13" s="38">
        <f ca="1">IF(AND($F13="Y",ISNUMBER('S-CapitalAdequacy'!L13),ISNUMBER('S-AssetQuality'!L13),ISNUMBER('S-Earnings'!L13),ISNUMBER('S-Liquidity'!L13),ISNUMBER('S-Leverage'!L13)),SUM('S-CapitalAdequacy'!L13,-'S-AssetQuality'!L13,'S-Earnings'!L13,'S-Liquidity'!L13,'S-Leverage'!L13),"..")</f>
        <v>-1.652010520838733</v>
      </c>
      <c r="M13" s="38">
        <f ca="1">IF(AND($F13="Y",ISNUMBER('S-CapitalAdequacy'!M13),ISNUMBER('S-AssetQuality'!M13),ISNUMBER('S-Earnings'!M13),ISNUMBER('S-Liquidity'!M13),ISNUMBER('S-Leverage'!M13)),SUM('S-CapitalAdequacy'!M13,-'S-AssetQuality'!M13,'S-Earnings'!M13,'S-Liquidity'!M13,'S-Leverage'!M13),"..")</f>
        <v>-2.1647192091346494</v>
      </c>
      <c r="N13" s="38">
        <f ca="1">IF(AND($F13="Y",ISNUMBER('S-CapitalAdequacy'!N13),ISNUMBER('S-AssetQuality'!N13),ISNUMBER('S-Earnings'!N13),ISNUMBER('S-Liquidity'!N13),ISNUMBER('S-Leverage'!N13)),SUM('S-CapitalAdequacy'!N13,-'S-AssetQuality'!N13,'S-Earnings'!N13,'S-Liquidity'!N13,'S-Leverage'!N13),"..")</f>
        <v>-2.3244216830366633</v>
      </c>
      <c r="O13" s="38">
        <f ca="1">IF(AND($F13="Y",ISNUMBER('S-CapitalAdequacy'!O13),ISNUMBER('S-AssetQuality'!O13),ISNUMBER('S-Earnings'!O13),ISNUMBER('S-Liquidity'!O13),ISNUMBER('S-Leverage'!O13)),SUM('S-CapitalAdequacy'!O13,-'S-AssetQuality'!O13,'S-Earnings'!O13,'S-Liquidity'!O13,'S-Leverage'!O13),"..")</f>
        <v>-2.2048624550968579</v>
      </c>
      <c r="P13" s="38">
        <f ca="1">IF(AND($F13="Y",ISNUMBER('S-CapitalAdequacy'!P13),ISNUMBER('S-AssetQuality'!P13),ISNUMBER('S-Earnings'!P13),ISNUMBER('S-Liquidity'!P13),ISNUMBER('S-Leverage'!P13)),SUM('S-CapitalAdequacy'!P13,-'S-AssetQuality'!P13,'S-Earnings'!P13,'S-Liquidity'!P13,'S-Leverage'!P13),"..")</f>
        <v>-1.5136937658007965</v>
      </c>
      <c r="Q13" s="38">
        <f ca="1">IF(AND($F13="Y",ISNUMBER('S-CapitalAdequacy'!Q13),ISNUMBER('S-AssetQuality'!Q13),ISNUMBER('S-Earnings'!Q13),ISNUMBER('S-Liquidity'!Q13),ISNUMBER('S-Leverage'!Q13)),SUM('S-CapitalAdequacy'!Q13,-'S-AssetQuality'!Q13,'S-Earnings'!Q13,'S-Liquidity'!Q13,'S-Leverage'!Q13),"..")</f>
        <v>-0.7390749494767388</v>
      </c>
      <c r="R13" s="38">
        <f ca="1">IF(AND($F13="Y",ISNUMBER('S-CapitalAdequacy'!R13),ISNUMBER('S-AssetQuality'!R13),ISNUMBER('S-Earnings'!R13),ISNUMBER('S-Liquidity'!R13),ISNUMBER('S-Leverage'!R13)),SUM('S-CapitalAdequacy'!R13,-'S-AssetQuality'!R13,'S-Earnings'!R13,'S-Liquidity'!R13,'S-Leverage'!R13),"..")</f>
        <v>-1.5092941927483214</v>
      </c>
      <c r="S13" s="38" t="str">
        <f ca="1">IF(AND($F13="Y",ISNUMBER('S-CapitalAdequacy'!S13),ISNUMBER('S-AssetQuality'!S13),ISNUMBER('S-Earnings'!S13),ISNUMBER('S-Liquidity'!S13),ISNUMBER('S-Leverage'!S13)),SUM('S-CapitalAdequacy'!S13,-'S-AssetQuality'!S13,'S-Earnings'!S13,'S-Liquidity'!S13,'S-Leverage'!S13),"..")</f>
        <v>..</v>
      </c>
      <c r="T13" s="38" t="str">
        <f ca="1">IF(AND($F13="Y",ISNUMBER('S-CapitalAdequacy'!T13),ISNUMBER('S-AssetQuality'!T13),ISNUMBER('S-Earnings'!T13),ISNUMBER('S-Liquidity'!T13),ISNUMBER('S-Leverage'!T13)),SUM('S-CapitalAdequacy'!T13,-'S-AssetQuality'!T13,'S-Earnings'!T13,'S-Liquidity'!T13,'S-Leverage'!T13),"..")</f>
        <v>..</v>
      </c>
      <c r="U13" s="38" t="str">
        <f ca="1">IF(AND($F13="Y",ISNUMBER('S-CapitalAdequacy'!U13),ISNUMBER('S-AssetQuality'!U13),ISNUMBER('S-Earnings'!U13),ISNUMBER('S-Liquidity'!U13),ISNUMBER('S-Leverage'!U13)),SUM('S-CapitalAdequacy'!U13,-'S-AssetQuality'!U13,'S-Earnings'!U13,'S-Liquidity'!U13,'S-Leverage'!U13),"..")</f>
        <v>..</v>
      </c>
      <c r="V13" s="38" t="str">
        <f ca="1">IF(AND($F13="Y",ISNUMBER('S-CapitalAdequacy'!V13),ISNUMBER('S-AssetQuality'!V13),ISNUMBER('S-Earnings'!V13),ISNUMBER('S-Liquidity'!V13),ISNUMBER('S-Leverage'!V13)),SUM('S-CapitalAdequacy'!V13,-'S-AssetQuality'!V13,'S-Earnings'!V13,'S-Liquidity'!V13,'S-Leverage'!V13),"..")</f>
        <v>..</v>
      </c>
      <c r="W13" s="38" t="str">
        <f ca="1">IF(AND($F13="Y",ISNUMBER('S-CapitalAdequacy'!W13),ISNUMBER('S-AssetQuality'!W13),ISNUMBER('S-Earnings'!W13),ISNUMBER('S-Liquidity'!W13),ISNUMBER('S-Leverage'!W13)),SUM('S-CapitalAdequacy'!W13,-'S-AssetQuality'!W13,'S-Earnings'!W13,'S-Liquidity'!W13,'S-Leverage'!W13),"..")</f>
        <v>..</v>
      </c>
      <c r="X13" s="38" t="str">
        <f ca="1">IF(AND($F13="Y",ISNUMBER('S-CapitalAdequacy'!X13),ISNUMBER('S-AssetQuality'!X13),ISNUMBER('S-Earnings'!X13),ISNUMBER('S-Liquidity'!X13),ISNUMBER('S-Leverage'!X13)),SUM('S-CapitalAdequacy'!X13,-'S-AssetQuality'!X13,'S-Earnings'!X13,'S-Liquidity'!X13,'S-Leverage'!X13),"..")</f>
        <v>..</v>
      </c>
      <c r="Y13" s="38" t="str">
        <f ca="1">IF(AND($F13="Y",ISNUMBER('S-CapitalAdequacy'!Y13),ISNUMBER('S-AssetQuality'!Y13),ISNUMBER('S-Earnings'!Y13),ISNUMBER('S-Liquidity'!Y13),ISNUMBER('S-Leverage'!Y13)),SUM('S-CapitalAdequacy'!Y13,-'S-AssetQuality'!Y13,'S-Earnings'!Y13,'S-Liquidity'!Y13,'S-Leverage'!Y13),"..")</f>
        <v>..</v>
      </c>
      <c r="Z13" s="38" t="str">
        <f ca="1">IF(AND($F13="Y",ISNUMBER('S-CapitalAdequacy'!Z13),ISNUMBER('S-AssetQuality'!Z13),ISNUMBER('S-Earnings'!Z13),ISNUMBER('S-Liquidity'!Z13),ISNUMBER('S-Leverage'!Z13)),SUM('S-CapitalAdequacy'!Z13,-'S-AssetQuality'!Z13,'S-Earnings'!Z13,'S-Liquidity'!Z13,'S-Leverage'!Z13),"..")</f>
        <v>..</v>
      </c>
      <c r="AA13" s="38" t="str">
        <f ca="1">IF(AND($F13="Y",ISNUMBER('S-CapitalAdequacy'!AA13),ISNUMBER('S-AssetQuality'!AA13),ISNUMBER('S-Earnings'!AA13),ISNUMBER('S-Liquidity'!AA13),ISNUMBER('S-Leverage'!AA13)),SUM('S-CapitalAdequacy'!AA13,-'S-AssetQuality'!AA13,'S-Earnings'!AA13,'S-Liquidity'!AA13,'S-Leverage'!AA13),"..")</f>
        <v>..</v>
      </c>
      <c r="AB13" s="27"/>
    </row>
    <row r="14" spans="1:28">
      <c r="A14" s="1">
        <v>11</v>
      </c>
      <c r="B14" s="25" t="str">
        <f>'Bank List'!B12</f>
        <v>ACA FP Equity</v>
      </c>
      <c r="C14" s="26" t="e">
        <f ca="1">OFFSET('Tier 1'!$C$6,$A14*2-1,0)</f>
        <v>#NAME?</v>
      </c>
      <c r="D14" s="26" t="str">
        <f ca="1">IF(ISTEXT(OFFSET('Tier 1'!$D$6,$A14*2-1,0)),OFFSET('Tier 1'!$D$6,$A14*2-1,0),"")</f>
        <v/>
      </c>
      <c r="E14" s="26" t="str">
        <f ca="1">IF(ISTEXT(OFFSET('Tier 1'!$E$6,$A14*2-1,0)),OFFSET('Tier 1'!$E$6,$A14*2-1,0),"")</f>
        <v/>
      </c>
      <c r="F14" s="37" t="s">
        <v>78</v>
      </c>
      <c r="G14" s="38" t="str">
        <f ca="1">IF(AND($F14="Y",ISNUMBER('S-CapitalAdequacy'!G14),ISNUMBER('S-AssetQuality'!G14),ISNUMBER('S-Earnings'!G14),ISNUMBER('S-Liquidity'!G14),ISNUMBER('S-Leverage'!G14)),SUM('S-CapitalAdequacy'!G14,-'S-AssetQuality'!G14,'S-Earnings'!G14,'S-Liquidity'!G14,'S-Leverage'!G14),"..")</f>
        <v>..</v>
      </c>
      <c r="H14" s="38" t="str">
        <f ca="1">IF(AND($F14="Y",ISNUMBER('S-CapitalAdequacy'!H14),ISNUMBER('S-AssetQuality'!H14),ISNUMBER('S-Earnings'!H14),ISNUMBER('S-Liquidity'!H14),ISNUMBER('S-Leverage'!H14)),SUM('S-CapitalAdequacy'!H14,-'S-AssetQuality'!H14,'S-Earnings'!H14,'S-Liquidity'!H14,'S-Leverage'!H14),"..")</f>
        <v>..</v>
      </c>
      <c r="I14" s="38">
        <f ca="1">IF(AND($F14="Y",ISNUMBER('S-CapitalAdequacy'!I14),ISNUMBER('S-AssetQuality'!I14),ISNUMBER('S-Earnings'!I14),ISNUMBER('S-Liquidity'!I14),ISNUMBER('S-Leverage'!I14)),SUM('S-CapitalAdequacy'!I14,-'S-AssetQuality'!I14,'S-Earnings'!I14,'S-Liquidity'!I14,'S-Leverage'!I14),"..")</f>
        <v>-1.2769742276347418</v>
      </c>
      <c r="J14" s="38">
        <f ca="1">IF(AND($F14="Y",ISNUMBER('S-CapitalAdequacy'!J14),ISNUMBER('S-AssetQuality'!J14),ISNUMBER('S-Earnings'!J14),ISNUMBER('S-Liquidity'!J14),ISNUMBER('S-Leverage'!J14)),SUM('S-CapitalAdequacy'!J14,-'S-AssetQuality'!J14,'S-Earnings'!J14,'S-Liquidity'!J14,'S-Leverage'!J14),"..")</f>
        <v>-3.4842838086423091</v>
      </c>
      <c r="K14" s="38">
        <f ca="1">IF(AND($F14="Y",ISNUMBER('S-CapitalAdequacy'!K14),ISNUMBER('S-AssetQuality'!K14),ISNUMBER('S-Earnings'!K14),ISNUMBER('S-Liquidity'!K14),ISNUMBER('S-Leverage'!K14)),SUM('S-CapitalAdequacy'!K14,-'S-AssetQuality'!K14,'S-Earnings'!K14,'S-Liquidity'!K14,'S-Leverage'!K14),"..")</f>
        <v>-1.5798975135916404</v>
      </c>
      <c r="L14" s="38">
        <f ca="1">IF(AND($F14="Y",ISNUMBER('S-CapitalAdequacy'!L14),ISNUMBER('S-AssetQuality'!L14),ISNUMBER('S-Earnings'!L14),ISNUMBER('S-Liquidity'!L14),ISNUMBER('S-Leverage'!L14)),SUM('S-CapitalAdequacy'!L14,-'S-AssetQuality'!L14,'S-Earnings'!L14,'S-Liquidity'!L14,'S-Leverage'!L14),"..")</f>
        <v>-0.92045725797163824</v>
      </c>
      <c r="M14" s="38">
        <f ca="1">IF(AND($F14="Y",ISNUMBER('S-CapitalAdequacy'!M14),ISNUMBER('S-AssetQuality'!M14),ISNUMBER('S-Earnings'!M14),ISNUMBER('S-Liquidity'!M14),ISNUMBER('S-Leverage'!M14)),SUM('S-CapitalAdequacy'!M14,-'S-AssetQuality'!M14,'S-Earnings'!M14,'S-Liquidity'!M14,'S-Leverage'!M14),"..")</f>
        <v>-2.0238549667782775</v>
      </c>
      <c r="N14" s="38">
        <f ca="1">IF(AND($F14="Y",ISNUMBER('S-CapitalAdequacy'!N14),ISNUMBER('S-AssetQuality'!N14),ISNUMBER('S-Earnings'!N14),ISNUMBER('S-Liquidity'!N14),ISNUMBER('S-Leverage'!N14)),SUM('S-CapitalAdequacy'!N14,-'S-AssetQuality'!N14,'S-Earnings'!N14,'S-Liquidity'!N14,'S-Leverage'!N14),"..")</f>
        <v>-2.4021756463457353</v>
      </c>
      <c r="O14" s="38">
        <f ca="1">IF(AND($F14="Y",ISNUMBER('S-CapitalAdequacy'!O14),ISNUMBER('S-AssetQuality'!O14),ISNUMBER('S-Earnings'!O14),ISNUMBER('S-Liquidity'!O14),ISNUMBER('S-Leverage'!O14)),SUM('S-CapitalAdequacy'!O14,-'S-AssetQuality'!O14,'S-Earnings'!O14,'S-Liquidity'!O14,'S-Leverage'!O14),"..")</f>
        <v>-2.2901192832360602</v>
      </c>
      <c r="P14" s="38">
        <f ca="1">IF(AND($F14="Y",ISNUMBER('S-CapitalAdequacy'!P14),ISNUMBER('S-AssetQuality'!P14),ISNUMBER('S-Earnings'!P14),ISNUMBER('S-Liquidity'!P14),ISNUMBER('S-Leverage'!P14)),SUM('S-CapitalAdequacy'!P14,-'S-AssetQuality'!P14,'S-Earnings'!P14,'S-Liquidity'!P14,'S-Leverage'!P14),"..")</f>
        <v>-1.1153420687542703</v>
      </c>
      <c r="Q14" s="38">
        <f ca="1">IF(AND($F14="Y",ISNUMBER('S-CapitalAdequacy'!Q14),ISNUMBER('S-AssetQuality'!Q14),ISNUMBER('S-Earnings'!Q14),ISNUMBER('S-Liquidity'!Q14),ISNUMBER('S-Leverage'!Q14)),SUM('S-CapitalAdequacy'!Q14,-'S-AssetQuality'!Q14,'S-Earnings'!Q14,'S-Liquidity'!Q14,'S-Leverage'!Q14),"..")</f>
        <v>-1.5643423737918458</v>
      </c>
      <c r="R14" s="38">
        <f ca="1">IF(AND($F14="Y",ISNUMBER('S-CapitalAdequacy'!R14),ISNUMBER('S-AssetQuality'!R14),ISNUMBER('S-Earnings'!R14),ISNUMBER('S-Liquidity'!R14),ISNUMBER('S-Leverage'!R14)),SUM('S-CapitalAdequacy'!R14,-'S-AssetQuality'!R14,'S-Earnings'!R14,'S-Liquidity'!R14,'S-Leverage'!R14),"..")</f>
        <v>-2.4492406221152594</v>
      </c>
      <c r="S14" s="38" t="str">
        <f ca="1">IF(AND($F14="Y",ISNUMBER('S-CapitalAdequacy'!S14),ISNUMBER('S-AssetQuality'!S14),ISNUMBER('S-Earnings'!S14),ISNUMBER('S-Liquidity'!S14),ISNUMBER('S-Leverage'!S14)),SUM('S-CapitalAdequacy'!S14,-'S-AssetQuality'!S14,'S-Earnings'!S14,'S-Liquidity'!S14,'S-Leverage'!S14),"..")</f>
        <v>..</v>
      </c>
      <c r="T14" s="38" t="str">
        <f ca="1">IF(AND($F14="Y",ISNUMBER('S-CapitalAdequacy'!T14),ISNUMBER('S-AssetQuality'!T14),ISNUMBER('S-Earnings'!T14),ISNUMBER('S-Liquidity'!T14),ISNUMBER('S-Leverage'!T14)),SUM('S-CapitalAdequacy'!T14,-'S-AssetQuality'!T14,'S-Earnings'!T14,'S-Liquidity'!T14,'S-Leverage'!T14),"..")</f>
        <v>..</v>
      </c>
      <c r="U14" s="38" t="str">
        <f ca="1">IF(AND($F14="Y",ISNUMBER('S-CapitalAdequacy'!U14),ISNUMBER('S-AssetQuality'!U14),ISNUMBER('S-Earnings'!U14),ISNUMBER('S-Liquidity'!U14),ISNUMBER('S-Leverage'!U14)),SUM('S-CapitalAdequacy'!U14,-'S-AssetQuality'!U14,'S-Earnings'!U14,'S-Liquidity'!U14,'S-Leverage'!U14),"..")</f>
        <v>..</v>
      </c>
      <c r="V14" s="38" t="str">
        <f ca="1">IF(AND($F14="Y",ISNUMBER('S-CapitalAdequacy'!V14),ISNUMBER('S-AssetQuality'!V14),ISNUMBER('S-Earnings'!V14),ISNUMBER('S-Liquidity'!V14),ISNUMBER('S-Leverage'!V14)),SUM('S-CapitalAdequacy'!V14,-'S-AssetQuality'!V14,'S-Earnings'!V14,'S-Liquidity'!V14,'S-Leverage'!V14),"..")</f>
        <v>..</v>
      </c>
      <c r="W14" s="38" t="str">
        <f ca="1">IF(AND($F14="Y",ISNUMBER('S-CapitalAdequacy'!W14),ISNUMBER('S-AssetQuality'!W14),ISNUMBER('S-Earnings'!W14),ISNUMBER('S-Liquidity'!W14),ISNUMBER('S-Leverage'!W14)),SUM('S-CapitalAdequacy'!W14,-'S-AssetQuality'!W14,'S-Earnings'!W14,'S-Liquidity'!W14,'S-Leverage'!W14),"..")</f>
        <v>..</v>
      </c>
      <c r="X14" s="38" t="str">
        <f ca="1">IF(AND($F14="Y",ISNUMBER('S-CapitalAdequacy'!X14),ISNUMBER('S-AssetQuality'!X14),ISNUMBER('S-Earnings'!X14),ISNUMBER('S-Liquidity'!X14),ISNUMBER('S-Leverage'!X14)),SUM('S-CapitalAdequacy'!X14,-'S-AssetQuality'!X14,'S-Earnings'!X14,'S-Liquidity'!X14,'S-Leverage'!X14),"..")</f>
        <v>..</v>
      </c>
      <c r="Y14" s="38" t="str">
        <f ca="1">IF(AND($F14="Y",ISNUMBER('S-CapitalAdequacy'!Y14),ISNUMBER('S-AssetQuality'!Y14),ISNUMBER('S-Earnings'!Y14),ISNUMBER('S-Liquidity'!Y14),ISNUMBER('S-Leverage'!Y14)),SUM('S-CapitalAdequacy'!Y14,-'S-AssetQuality'!Y14,'S-Earnings'!Y14,'S-Liquidity'!Y14,'S-Leverage'!Y14),"..")</f>
        <v>..</v>
      </c>
      <c r="Z14" s="38" t="str">
        <f ca="1">IF(AND($F14="Y",ISNUMBER('S-CapitalAdequacy'!Z14),ISNUMBER('S-AssetQuality'!Z14),ISNUMBER('S-Earnings'!Z14),ISNUMBER('S-Liquidity'!Z14),ISNUMBER('S-Leverage'!Z14)),SUM('S-CapitalAdequacy'!Z14,-'S-AssetQuality'!Z14,'S-Earnings'!Z14,'S-Liquidity'!Z14,'S-Leverage'!Z14),"..")</f>
        <v>..</v>
      </c>
      <c r="AA14" s="38" t="str">
        <f ca="1">IF(AND($F14="Y",ISNUMBER('S-CapitalAdequacy'!AA14),ISNUMBER('S-AssetQuality'!AA14),ISNUMBER('S-Earnings'!AA14),ISNUMBER('S-Liquidity'!AA14),ISNUMBER('S-Leverage'!AA14)),SUM('S-CapitalAdequacy'!AA14,-'S-AssetQuality'!AA14,'S-Earnings'!AA14,'S-Liquidity'!AA14,'S-Leverage'!AA14),"..")</f>
        <v>..</v>
      </c>
      <c r="AB14" s="27"/>
    </row>
    <row r="15" spans="1:28">
      <c r="A15" s="1">
        <v>12</v>
      </c>
      <c r="B15" s="25" t="str">
        <f>'Bank List'!B13</f>
        <v>GLE FP Equity</v>
      </c>
      <c r="C15" s="26" t="e">
        <f ca="1">OFFSET('Tier 1'!$C$6,$A15*2-1,0)</f>
        <v>#NAME?</v>
      </c>
      <c r="D15" s="26" t="str">
        <f ca="1">IF(ISTEXT(OFFSET('Tier 1'!$D$6,$A15*2-1,0)),OFFSET('Tier 1'!$D$6,$A15*2-1,0),"")</f>
        <v/>
      </c>
      <c r="E15" s="26" t="str">
        <f ca="1">IF(ISTEXT(OFFSET('Tier 1'!$E$6,$A15*2-1,0)),OFFSET('Tier 1'!$E$6,$A15*2-1,0),"")</f>
        <v/>
      </c>
      <c r="F15" s="37" t="s">
        <v>78</v>
      </c>
      <c r="G15" s="38" t="str">
        <f ca="1">IF(AND($F15="Y",ISNUMBER('S-CapitalAdequacy'!G15),ISNUMBER('S-AssetQuality'!G15),ISNUMBER('S-Earnings'!G15),ISNUMBER('S-Liquidity'!G15),ISNUMBER('S-Leverage'!G15)),SUM('S-CapitalAdequacy'!G15,-'S-AssetQuality'!G15,'S-Earnings'!G15,'S-Liquidity'!G15,'S-Leverage'!G15),"..")</f>
        <v>..</v>
      </c>
      <c r="H15" s="38" t="str">
        <f ca="1">IF(AND($F15="Y",ISNUMBER('S-CapitalAdequacy'!H15),ISNUMBER('S-AssetQuality'!H15),ISNUMBER('S-Earnings'!H15),ISNUMBER('S-Liquidity'!H15),ISNUMBER('S-Leverage'!H15)),SUM('S-CapitalAdequacy'!H15,-'S-AssetQuality'!H15,'S-Earnings'!H15,'S-Liquidity'!H15,'S-Leverage'!H15),"..")</f>
        <v>..</v>
      </c>
      <c r="I15" s="38">
        <f ca="1">IF(AND($F15="Y",ISNUMBER('S-CapitalAdequacy'!I15),ISNUMBER('S-AssetQuality'!I15),ISNUMBER('S-Earnings'!I15),ISNUMBER('S-Liquidity'!I15),ISNUMBER('S-Leverage'!I15)),SUM('S-CapitalAdequacy'!I15,-'S-AssetQuality'!I15,'S-Earnings'!I15,'S-Liquidity'!I15,'S-Leverage'!I15),"..")</f>
        <v>-2.0405046447933577</v>
      </c>
      <c r="J15" s="38">
        <f ca="1">IF(AND($F15="Y",ISNUMBER('S-CapitalAdequacy'!J15),ISNUMBER('S-AssetQuality'!J15),ISNUMBER('S-Earnings'!J15),ISNUMBER('S-Liquidity'!J15),ISNUMBER('S-Leverage'!J15)),SUM('S-CapitalAdequacy'!J15,-'S-AssetQuality'!J15,'S-Earnings'!J15,'S-Liquidity'!J15,'S-Leverage'!J15),"..")</f>
        <v>-0.92718886285208024</v>
      </c>
      <c r="K15" s="38" t="str">
        <f ca="1">IF(AND($F15="Y",ISNUMBER('S-CapitalAdequacy'!K15),ISNUMBER('S-AssetQuality'!K15),ISNUMBER('S-Earnings'!K15),ISNUMBER('S-Liquidity'!K15),ISNUMBER('S-Leverage'!K15)),SUM('S-CapitalAdequacy'!K15,-'S-AssetQuality'!K15,'S-Earnings'!K15,'S-Liquidity'!K15,'S-Leverage'!K15),"..")</f>
        <v>..</v>
      </c>
      <c r="L15" s="38" t="str">
        <f ca="1">IF(AND($F15="Y",ISNUMBER('S-CapitalAdequacy'!L15),ISNUMBER('S-AssetQuality'!L15),ISNUMBER('S-Earnings'!L15),ISNUMBER('S-Liquidity'!L15),ISNUMBER('S-Leverage'!L15)),SUM('S-CapitalAdequacy'!L15,-'S-AssetQuality'!L15,'S-Earnings'!L15,'S-Liquidity'!L15,'S-Leverage'!L15),"..")</f>
        <v>..</v>
      </c>
      <c r="M15" s="38">
        <f ca="1">IF(AND($F15="Y",ISNUMBER('S-CapitalAdequacy'!M15),ISNUMBER('S-AssetQuality'!M15),ISNUMBER('S-Earnings'!M15),ISNUMBER('S-Liquidity'!M15),ISNUMBER('S-Leverage'!M15)),SUM('S-CapitalAdequacy'!M15,-'S-AssetQuality'!M15,'S-Earnings'!M15,'S-Liquidity'!M15,'S-Leverage'!M15),"..")</f>
        <v>-1.7256574603700767</v>
      </c>
      <c r="N15" s="38">
        <f ca="1">IF(AND($F15="Y",ISNUMBER('S-CapitalAdequacy'!N15),ISNUMBER('S-AssetQuality'!N15),ISNUMBER('S-Earnings'!N15),ISNUMBER('S-Liquidity'!N15),ISNUMBER('S-Leverage'!N15)),SUM('S-CapitalAdequacy'!N15,-'S-AssetQuality'!N15,'S-Earnings'!N15,'S-Liquidity'!N15,'S-Leverage'!N15),"..")</f>
        <v>-4.2297765322238909</v>
      </c>
      <c r="O15" s="38">
        <f ca="1">IF(AND($F15="Y",ISNUMBER('S-CapitalAdequacy'!O15),ISNUMBER('S-AssetQuality'!O15),ISNUMBER('S-Earnings'!O15),ISNUMBER('S-Liquidity'!O15),ISNUMBER('S-Leverage'!O15)),SUM('S-CapitalAdequacy'!O15,-'S-AssetQuality'!O15,'S-Earnings'!O15,'S-Liquidity'!O15,'S-Leverage'!O15),"..")</f>
        <v>-1.7340336978538762</v>
      </c>
      <c r="P15" s="38">
        <f ca="1">IF(AND($F15="Y",ISNUMBER('S-CapitalAdequacy'!P15),ISNUMBER('S-AssetQuality'!P15),ISNUMBER('S-Earnings'!P15),ISNUMBER('S-Liquidity'!P15),ISNUMBER('S-Leverage'!P15)),SUM('S-CapitalAdequacy'!P15,-'S-AssetQuality'!P15,'S-Earnings'!P15,'S-Liquidity'!P15,'S-Leverage'!P15),"..")</f>
        <v>-0.79214927170619742</v>
      </c>
      <c r="Q15" s="38">
        <f ca="1">IF(AND($F15="Y",ISNUMBER('S-CapitalAdequacy'!Q15),ISNUMBER('S-AssetQuality'!Q15),ISNUMBER('S-Earnings'!Q15),ISNUMBER('S-Liquidity'!Q15),ISNUMBER('S-Leverage'!Q15)),SUM('S-CapitalAdequacy'!Q15,-'S-AssetQuality'!Q15,'S-Earnings'!Q15,'S-Liquidity'!Q15,'S-Leverage'!Q15),"..")</f>
        <v>-0.75301604156716051</v>
      </c>
      <c r="R15" s="38">
        <f ca="1">IF(AND($F15="Y",ISNUMBER('S-CapitalAdequacy'!R15),ISNUMBER('S-AssetQuality'!R15),ISNUMBER('S-Earnings'!R15),ISNUMBER('S-Liquidity'!R15),ISNUMBER('S-Leverage'!R15)),SUM('S-CapitalAdequacy'!R15,-'S-AssetQuality'!R15,'S-Earnings'!R15,'S-Liquidity'!R15,'S-Leverage'!R15),"..")</f>
        <v>-1.9376592093937184</v>
      </c>
      <c r="S15" s="38" t="str">
        <f ca="1">IF(AND($F15="Y",ISNUMBER('S-CapitalAdequacy'!S15),ISNUMBER('S-AssetQuality'!S15),ISNUMBER('S-Earnings'!S15),ISNUMBER('S-Liquidity'!S15),ISNUMBER('S-Leverage'!S15)),SUM('S-CapitalAdequacy'!S15,-'S-AssetQuality'!S15,'S-Earnings'!S15,'S-Liquidity'!S15,'S-Leverage'!S15),"..")</f>
        <v>..</v>
      </c>
      <c r="T15" s="38" t="str">
        <f ca="1">IF(AND($F15="Y",ISNUMBER('S-CapitalAdequacy'!T15),ISNUMBER('S-AssetQuality'!T15),ISNUMBER('S-Earnings'!T15),ISNUMBER('S-Liquidity'!T15),ISNUMBER('S-Leverage'!T15)),SUM('S-CapitalAdequacy'!T15,-'S-AssetQuality'!T15,'S-Earnings'!T15,'S-Liquidity'!T15,'S-Leverage'!T15),"..")</f>
        <v>..</v>
      </c>
      <c r="U15" s="38" t="str">
        <f ca="1">IF(AND($F15="Y",ISNUMBER('S-CapitalAdequacy'!U15),ISNUMBER('S-AssetQuality'!U15),ISNUMBER('S-Earnings'!U15),ISNUMBER('S-Liquidity'!U15),ISNUMBER('S-Leverage'!U15)),SUM('S-CapitalAdequacy'!U15,-'S-AssetQuality'!U15,'S-Earnings'!U15,'S-Liquidity'!U15,'S-Leverage'!U15),"..")</f>
        <v>..</v>
      </c>
      <c r="V15" s="38" t="str">
        <f ca="1">IF(AND($F15="Y",ISNUMBER('S-CapitalAdequacy'!V15),ISNUMBER('S-AssetQuality'!V15),ISNUMBER('S-Earnings'!V15),ISNUMBER('S-Liquidity'!V15),ISNUMBER('S-Leverage'!V15)),SUM('S-CapitalAdequacy'!V15,-'S-AssetQuality'!V15,'S-Earnings'!V15,'S-Liquidity'!V15,'S-Leverage'!V15),"..")</f>
        <v>..</v>
      </c>
      <c r="W15" s="38" t="str">
        <f ca="1">IF(AND($F15="Y",ISNUMBER('S-CapitalAdequacy'!W15),ISNUMBER('S-AssetQuality'!W15),ISNUMBER('S-Earnings'!W15),ISNUMBER('S-Liquidity'!W15),ISNUMBER('S-Leverage'!W15)),SUM('S-CapitalAdequacy'!W15,-'S-AssetQuality'!W15,'S-Earnings'!W15,'S-Liquidity'!W15,'S-Leverage'!W15),"..")</f>
        <v>..</v>
      </c>
      <c r="X15" s="38" t="str">
        <f ca="1">IF(AND($F15="Y",ISNUMBER('S-CapitalAdequacy'!X15),ISNUMBER('S-AssetQuality'!X15),ISNUMBER('S-Earnings'!X15),ISNUMBER('S-Liquidity'!X15),ISNUMBER('S-Leverage'!X15)),SUM('S-CapitalAdequacy'!X15,-'S-AssetQuality'!X15,'S-Earnings'!X15,'S-Liquidity'!X15,'S-Leverage'!X15),"..")</f>
        <v>..</v>
      </c>
      <c r="Y15" s="38" t="str">
        <f ca="1">IF(AND($F15="Y",ISNUMBER('S-CapitalAdequacy'!Y15),ISNUMBER('S-AssetQuality'!Y15),ISNUMBER('S-Earnings'!Y15),ISNUMBER('S-Liquidity'!Y15),ISNUMBER('S-Leverage'!Y15)),SUM('S-CapitalAdequacy'!Y15,-'S-AssetQuality'!Y15,'S-Earnings'!Y15,'S-Liquidity'!Y15,'S-Leverage'!Y15),"..")</f>
        <v>..</v>
      </c>
      <c r="Z15" s="38" t="str">
        <f ca="1">IF(AND($F15="Y",ISNUMBER('S-CapitalAdequacy'!Z15),ISNUMBER('S-AssetQuality'!Z15),ISNUMBER('S-Earnings'!Z15),ISNUMBER('S-Liquidity'!Z15),ISNUMBER('S-Leverage'!Z15)),SUM('S-CapitalAdequacy'!Z15,-'S-AssetQuality'!Z15,'S-Earnings'!Z15,'S-Liquidity'!Z15,'S-Leverage'!Z15),"..")</f>
        <v>..</v>
      </c>
      <c r="AA15" s="38" t="str">
        <f ca="1">IF(AND($F15="Y",ISNUMBER('S-CapitalAdequacy'!AA15),ISNUMBER('S-AssetQuality'!AA15),ISNUMBER('S-Earnings'!AA15),ISNUMBER('S-Liquidity'!AA15),ISNUMBER('S-Leverage'!AA15)),SUM('S-CapitalAdequacy'!AA15,-'S-AssetQuality'!AA15,'S-Earnings'!AA15,'S-Liquidity'!AA15,'S-Leverage'!AA15),"..")</f>
        <v>..</v>
      </c>
      <c r="AB15" s="27"/>
    </row>
    <row r="16" spans="1:28">
      <c r="A16" s="1">
        <v>13</v>
      </c>
      <c r="B16" s="25" t="str">
        <f>'Bank List'!B14</f>
        <v>8306 JP Equity</v>
      </c>
      <c r="C16" s="26" t="e">
        <f ca="1">OFFSET('Tier 1'!$C$6,$A16*2-1,0)</f>
        <v>#NAME?</v>
      </c>
      <c r="D16" s="26" t="str">
        <f ca="1">IF(ISTEXT(OFFSET('Tier 1'!$D$6,$A16*2-1,0)),OFFSET('Tier 1'!$D$6,$A16*2-1,0),"")</f>
        <v/>
      </c>
      <c r="E16" s="26" t="str">
        <f ca="1">IF(ISTEXT(OFFSET('Tier 1'!$E$6,$A16*2-1,0)),OFFSET('Tier 1'!$E$6,$A16*2-1,0),"")</f>
        <v/>
      </c>
      <c r="F16" s="37" t="s">
        <v>78</v>
      </c>
      <c r="G16" s="38" t="str">
        <f ca="1">IF(AND($F16="Y",ISNUMBER('S-CapitalAdequacy'!G16),ISNUMBER('S-AssetQuality'!G16),ISNUMBER('S-Earnings'!G16),ISNUMBER('S-Liquidity'!G16),ISNUMBER('S-Leverage'!G16)),SUM('S-CapitalAdequacy'!G16,-'S-AssetQuality'!G16,'S-Earnings'!G16,'S-Liquidity'!G16,'S-Leverage'!G16),"..")</f>
        <v>..</v>
      </c>
      <c r="H16" s="38" t="str">
        <f ca="1">IF(AND($F16="Y",ISNUMBER('S-CapitalAdequacy'!H16),ISNUMBER('S-AssetQuality'!H16),ISNUMBER('S-Earnings'!H16),ISNUMBER('S-Liquidity'!H16),ISNUMBER('S-Leverage'!H16)),SUM('S-CapitalAdequacy'!H16,-'S-AssetQuality'!H16,'S-Earnings'!H16,'S-Liquidity'!H16,'S-Leverage'!H16),"..")</f>
        <v>..</v>
      </c>
      <c r="I16" s="38" t="str">
        <f ca="1">IF(AND($F16="Y",ISNUMBER('S-CapitalAdequacy'!I16),ISNUMBER('S-AssetQuality'!I16),ISNUMBER('S-Earnings'!I16),ISNUMBER('S-Liquidity'!I16),ISNUMBER('S-Leverage'!I16)),SUM('S-CapitalAdequacy'!I16,-'S-AssetQuality'!I16,'S-Earnings'!I16,'S-Liquidity'!I16,'S-Leverage'!I16),"..")</f>
        <v>..</v>
      </c>
      <c r="J16" s="38" t="str">
        <f ca="1">IF(AND($F16="Y",ISNUMBER('S-CapitalAdequacy'!J16),ISNUMBER('S-AssetQuality'!J16),ISNUMBER('S-Earnings'!J16),ISNUMBER('S-Liquidity'!J16),ISNUMBER('S-Leverage'!J16)),SUM('S-CapitalAdequacy'!J16,-'S-AssetQuality'!J16,'S-Earnings'!J16,'S-Liquidity'!J16,'S-Leverage'!J16),"..")</f>
        <v>..</v>
      </c>
      <c r="K16" s="38" t="str">
        <f ca="1">IF(AND($F16="Y",ISNUMBER('S-CapitalAdequacy'!K16),ISNUMBER('S-AssetQuality'!K16),ISNUMBER('S-Earnings'!K16),ISNUMBER('S-Liquidity'!K16),ISNUMBER('S-Leverage'!K16)),SUM('S-CapitalAdequacy'!K16,-'S-AssetQuality'!K16,'S-Earnings'!K16,'S-Liquidity'!K16,'S-Leverage'!K16),"..")</f>
        <v>..</v>
      </c>
      <c r="L16" s="38">
        <f ca="1">IF(AND($F16="Y",ISNUMBER('S-CapitalAdequacy'!L16),ISNUMBER('S-AssetQuality'!L16),ISNUMBER('S-Earnings'!L16),ISNUMBER('S-Liquidity'!L16),ISNUMBER('S-Leverage'!L16)),SUM('S-CapitalAdequacy'!L16,-'S-AssetQuality'!L16,'S-Earnings'!L16,'S-Liquidity'!L16,'S-Leverage'!L16),"..")</f>
        <v>-2.8920276638356377</v>
      </c>
      <c r="M16" s="38">
        <f ca="1">IF(AND($F16="Y",ISNUMBER('S-CapitalAdequacy'!M16),ISNUMBER('S-AssetQuality'!M16),ISNUMBER('S-Earnings'!M16),ISNUMBER('S-Liquidity'!M16),ISNUMBER('S-Leverage'!M16)),SUM('S-CapitalAdequacy'!M16,-'S-AssetQuality'!M16,'S-Earnings'!M16,'S-Liquidity'!M16,'S-Leverage'!M16),"..")</f>
        <v>-2.0236299745796358</v>
      </c>
      <c r="N16" s="38">
        <f ca="1">IF(AND($F16="Y",ISNUMBER('S-CapitalAdequacy'!N16),ISNUMBER('S-AssetQuality'!N16),ISNUMBER('S-Earnings'!N16),ISNUMBER('S-Liquidity'!N16),ISNUMBER('S-Leverage'!N16)),SUM('S-CapitalAdequacy'!N16,-'S-AssetQuality'!N16,'S-Earnings'!N16,'S-Liquidity'!N16,'S-Leverage'!N16),"..")</f>
        <v>-1.9936572383674962</v>
      </c>
      <c r="O16" s="38">
        <f ca="1">IF(AND($F16="Y",ISNUMBER('S-CapitalAdequacy'!O16),ISNUMBER('S-AssetQuality'!O16),ISNUMBER('S-Earnings'!O16),ISNUMBER('S-Liquidity'!O16),ISNUMBER('S-Leverage'!O16)),SUM('S-CapitalAdequacy'!O16,-'S-AssetQuality'!O16,'S-Earnings'!O16,'S-Liquidity'!O16,'S-Leverage'!O16),"..")</f>
        <v>-2.4146439227344345</v>
      </c>
      <c r="P16" s="38">
        <f ca="1">IF(AND($F16="Y",ISNUMBER('S-CapitalAdequacy'!P16),ISNUMBER('S-AssetQuality'!P16),ISNUMBER('S-Earnings'!P16),ISNUMBER('S-Liquidity'!P16),ISNUMBER('S-Leverage'!P16)),SUM('S-CapitalAdequacy'!P16,-'S-AssetQuality'!P16,'S-Earnings'!P16,'S-Liquidity'!P16,'S-Leverage'!P16),"..")</f>
        <v>0.31116644589057046</v>
      </c>
      <c r="Q16" s="38">
        <f ca="1">IF(AND($F16="Y",ISNUMBER('S-CapitalAdequacy'!Q16),ISNUMBER('S-AssetQuality'!Q16),ISNUMBER('S-Earnings'!Q16),ISNUMBER('S-Liquidity'!Q16),ISNUMBER('S-Leverage'!Q16)),SUM('S-CapitalAdequacy'!Q16,-'S-AssetQuality'!Q16,'S-Earnings'!Q16,'S-Liquidity'!Q16,'S-Leverage'!Q16),"..")</f>
        <v>2.6947535098128972E-2</v>
      </c>
      <c r="R16" s="38">
        <f ca="1">IF(AND($F16="Y",ISNUMBER('S-CapitalAdequacy'!R16),ISNUMBER('S-AssetQuality'!R16),ISNUMBER('S-Earnings'!R16),ISNUMBER('S-Liquidity'!R16),ISNUMBER('S-Leverage'!R16)),SUM('S-CapitalAdequacy'!R16,-'S-AssetQuality'!R16,'S-Earnings'!R16,'S-Liquidity'!R16,'S-Leverage'!R16),"..")</f>
        <v>3.7649941036954099E-2</v>
      </c>
      <c r="S16" s="38" t="str">
        <f ca="1">IF(AND($F16="Y",ISNUMBER('S-CapitalAdequacy'!S16),ISNUMBER('S-AssetQuality'!S16),ISNUMBER('S-Earnings'!S16),ISNUMBER('S-Liquidity'!S16),ISNUMBER('S-Leverage'!S16)),SUM('S-CapitalAdequacy'!S16,-'S-AssetQuality'!S16,'S-Earnings'!S16,'S-Liquidity'!S16,'S-Leverage'!S16),"..")</f>
        <v>..</v>
      </c>
      <c r="T16" s="38" t="str">
        <f ca="1">IF(AND($F16="Y",ISNUMBER('S-CapitalAdequacy'!T16),ISNUMBER('S-AssetQuality'!T16),ISNUMBER('S-Earnings'!T16),ISNUMBER('S-Liquidity'!T16),ISNUMBER('S-Leverage'!T16)),SUM('S-CapitalAdequacy'!T16,-'S-AssetQuality'!T16,'S-Earnings'!T16,'S-Liquidity'!T16,'S-Leverage'!T16),"..")</f>
        <v>..</v>
      </c>
      <c r="U16" s="38" t="str">
        <f ca="1">IF(AND($F16="Y",ISNUMBER('S-CapitalAdequacy'!U16),ISNUMBER('S-AssetQuality'!U16),ISNUMBER('S-Earnings'!U16),ISNUMBER('S-Liquidity'!U16),ISNUMBER('S-Leverage'!U16)),SUM('S-CapitalAdequacy'!U16,-'S-AssetQuality'!U16,'S-Earnings'!U16,'S-Liquidity'!U16,'S-Leverage'!U16),"..")</f>
        <v>..</v>
      </c>
      <c r="V16" s="38" t="str">
        <f ca="1">IF(AND($F16="Y",ISNUMBER('S-CapitalAdequacy'!V16),ISNUMBER('S-AssetQuality'!V16),ISNUMBER('S-Earnings'!V16),ISNUMBER('S-Liquidity'!V16),ISNUMBER('S-Leverage'!V16)),SUM('S-CapitalAdequacy'!V16,-'S-AssetQuality'!V16,'S-Earnings'!V16,'S-Liquidity'!V16,'S-Leverage'!V16),"..")</f>
        <v>..</v>
      </c>
      <c r="W16" s="38" t="str">
        <f ca="1">IF(AND($F16="Y",ISNUMBER('S-CapitalAdequacy'!W16),ISNUMBER('S-AssetQuality'!W16),ISNUMBER('S-Earnings'!W16),ISNUMBER('S-Liquidity'!W16),ISNUMBER('S-Leverage'!W16)),SUM('S-CapitalAdequacy'!W16,-'S-AssetQuality'!W16,'S-Earnings'!W16,'S-Liquidity'!W16,'S-Leverage'!W16),"..")</f>
        <v>..</v>
      </c>
      <c r="X16" s="38" t="str">
        <f ca="1">IF(AND($F16="Y",ISNUMBER('S-CapitalAdequacy'!X16),ISNUMBER('S-AssetQuality'!X16),ISNUMBER('S-Earnings'!X16),ISNUMBER('S-Liquidity'!X16),ISNUMBER('S-Leverage'!X16)),SUM('S-CapitalAdequacy'!X16,-'S-AssetQuality'!X16,'S-Earnings'!X16,'S-Liquidity'!X16,'S-Leverage'!X16),"..")</f>
        <v>..</v>
      </c>
      <c r="Y16" s="38" t="str">
        <f ca="1">IF(AND($F16="Y",ISNUMBER('S-CapitalAdequacy'!Y16),ISNUMBER('S-AssetQuality'!Y16),ISNUMBER('S-Earnings'!Y16),ISNUMBER('S-Liquidity'!Y16),ISNUMBER('S-Leverage'!Y16)),SUM('S-CapitalAdequacy'!Y16,-'S-AssetQuality'!Y16,'S-Earnings'!Y16,'S-Liquidity'!Y16,'S-Leverage'!Y16),"..")</f>
        <v>..</v>
      </c>
      <c r="Z16" s="38" t="str">
        <f ca="1">IF(AND($F16="Y",ISNUMBER('S-CapitalAdequacy'!Z16),ISNUMBER('S-AssetQuality'!Z16),ISNUMBER('S-Earnings'!Z16),ISNUMBER('S-Liquidity'!Z16),ISNUMBER('S-Leverage'!Z16)),SUM('S-CapitalAdequacy'!Z16,-'S-AssetQuality'!Z16,'S-Earnings'!Z16,'S-Liquidity'!Z16,'S-Leverage'!Z16),"..")</f>
        <v>..</v>
      </c>
      <c r="AA16" s="38" t="str">
        <f ca="1">IF(AND($F16="Y",ISNUMBER('S-CapitalAdequacy'!AA16),ISNUMBER('S-AssetQuality'!AA16),ISNUMBER('S-Earnings'!AA16),ISNUMBER('S-Liquidity'!AA16),ISNUMBER('S-Leverage'!AA16)),SUM('S-CapitalAdequacy'!AA16,-'S-AssetQuality'!AA16,'S-Earnings'!AA16,'S-Liquidity'!AA16,'S-Leverage'!AA16),"..")</f>
        <v>..</v>
      </c>
      <c r="AB16" s="27"/>
    </row>
    <row r="17" spans="1:28" ht="12.75" customHeight="1">
      <c r="A17" s="1">
        <v>14</v>
      </c>
      <c r="B17" s="25" t="str">
        <f>'Bank List'!B15</f>
        <v>8411 JP Equity</v>
      </c>
      <c r="C17" s="26" t="e">
        <f ca="1">OFFSET('Tier 1'!$C$6,$A17*2-1,0)</f>
        <v>#NAME?</v>
      </c>
      <c r="D17" s="26" t="str">
        <f ca="1">IF(ISTEXT(OFFSET('Tier 1'!$D$6,$A17*2-1,0)),OFFSET('Tier 1'!$D$6,$A17*2-1,0),"")</f>
        <v/>
      </c>
      <c r="E17" s="26" t="str">
        <f ca="1">IF(ISTEXT(OFFSET('Tier 1'!$E$6,$A17*2-1,0)),OFFSET('Tier 1'!$E$6,$A17*2-1,0),"")</f>
        <v/>
      </c>
      <c r="F17" s="37" t="s">
        <v>78</v>
      </c>
      <c r="G17" s="38" t="str">
        <f ca="1">IF(AND($F17="Y",ISNUMBER('S-CapitalAdequacy'!G17),ISNUMBER('S-AssetQuality'!G17),ISNUMBER('S-Earnings'!G17),ISNUMBER('S-Liquidity'!G17),ISNUMBER('S-Leverage'!G17)),SUM('S-CapitalAdequacy'!G17,-'S-AssetQuality'!G17,'S-Earnings'!G17,'S-Liquidity'!G17,'S-Leverage'!G17),"..")</f>
        <v>..</v>
      </c>
      <c r="H17" s="38" t="str">
        <f ca="1">IF(AND($F17="Y",ISNUMBER('S-CapitalAdequacy'!H17),ISNUMBER('S-AssetQuality'!H17),ISNUMBER('S-Earnings'!H17),ISNUMBER('S-Liquidity'!H17),ISNUMBER('S-Leverage'!H17)),SUM('S-CapitalAdequacy'!H17,-'S-AssetQuality'!H17,'S-Earnings'!H17,'S-Liquidity'!H17,'S-Leverage'!H17),"..")</f>
        <v>..</v>
      </c>
      <c r="I17" s="38" t="str">
        <f ca="1">IF(AND($F17="Y",ISNUMBER('S-CapitalAdequacy'!I17),ISNUMBER('S-AssetQuality'!I17),ISNUMBER('S-Earnings'!I17),ISNUMBER('S-Liquidity'!I17),ISNUMBER('S-Leverage'!I17)),SUM('S-CapitalAdequacy'!I17,-'S-AssetQuality'!I17,'S-Earnings'!I17,'S-Liquidity'!I17,'S-Leverage'!I17),"..")</f>
        <v>..</v>
      </c>
      <c r="J17" s="38" t="str">
        <f ca="1">IF(AND($F17="Y",ISNUMBER('S-CapitalAdequacy'!J17),ISNUMBER('S-AssetQuality'!J17),ISNUMBER('S-Earnings'!J17),ISNUMBER('S-Liquidity'!J17),ISNUMBER('S-Leverage'!J17)),SUM('S-CapitalAdequacy'!J17,-'S-AssetQuality'!J17,'S-Earnings'!J17,'S-Liquidity'!J17,'S-Leverage'!J17),"..")</f>
        <v>..</v>
      </c>
      <c r="K17" s="38" t="str">
        <f ca="1">IF(AND($F17="Y",ISNUMBER('S-CapitalAdequacy'!K17),ISNUMBER('S-AssetQuality'!K17),ISNUMBER('S-Earnings'!K17),ISNUMBER('S-Liquidity'!K17),ISNUMBER('S-Leverage'!K17)),SUM('S-CapitalAdequacy'!K17,-'S-AssetQuality'!K17,'S-Earnings'!K17,'S-Liquidity'!K17,'S-Leverage'!K17),"..")</f>
        <v>..</v>
      </c>
      <c r="L17" s="38" t="str">
        <f ca="1">IF(AND($F17="Y",ISNUMBER('S-CapitalAdequacy'!L17),ISNUMBER('S-AssetQuality'!L17),ISNUMBER('S-Earnings'!L17),ISNUMBER('S-Liquidity'!L17),ISNUMBER('S-Leverage'!L17)),SUM('S-CapitalAdequacy'!L17,-'S-AssetQuality'!L17,'S-Earnings'!L17,'S-Liquidity'!L17,'S-Leverage'!L17),"..")</f>
        <v>..</v>
      </c>
      <c r="M17" s="38">
        <f ca="1">IF(AND($F17="Y",ISNUMBER('S-CapitalAdequacy'!M17),ISNUMBER('S-AssetQuality'!M17),ISNUMBER('S-Earnings'!M17),ISNUMBER('S-Liquidity'!M17),ISNUMBER('S-Leverage'!M17)),SUM('S-CapitalAdequacy'!M17,-'S-AssetQuality'!M17,'S-Earnings'!M17,'S-Liquidity'!M17,'S-Leverage'!M17),"..")</f>
        <v>-2.9646298829105944</v>
      </c>
      <c r="N17" s="38">
        <f ca="1">IF(AND($F17="Y",ISNUMBER('S-CapitalAdequacy'!N17),ISNUMBER('S-AssetQuality'!N17),ISNUMBER('S-Earnings'!N17),ISNUMBER('S-Liquidity'!N17),ISNUMBER('S-Leverage'!N17)),SUM('S-CapitalAdequacy'!N17,-'S-AssetQuality'!N17,'S-Earnings'!N17,'S-Liquidity'!N17,'S-Leverage'!N17),"..")</f>
        <v>-3.9926620269020701</v>
      </c>
      <c r="O17" s="38">
        <f ca="1">IF(AND($F17="Y",ISNUMBER('S-CapitalAdequacy'!O17),ISNUMBER('S-AssetQuality'!O17),ISNUMBER('S-Earnings'!O17),ISNUMBER('S-Liquidity'!O17),ISNUMBER('S-Leverage'!O17)),SUM('S-CapitalAdequacy'!O17,-'S-AssetQuality'!O17,'S-Earnings'!O17,'S-Liquidity'!O17,'S-Leverage'!O17),"..")</f>
        <v>-5.0996832566696266</v>
      </c>
      <c r="P17" s="38">
        <f ca="1">IF(AND($F17="Y",ISNUMBER('S-CapitalAdequacy'!P17),ISNUMBER('S-AssetQuality'!P17),ISNUMBER('S-Earnings'!P17),ISNUMBER('S-Liquidity'!P17),ISNUMBER('S-Leverage'!P17)),SUM('S-CapitalAdequacy'!P17,-'S-AssetQuality'!P17,'S-Earnings'!P17,'S-Liquidity'!P17,'S-Leverage'!P17),"..")</f>
        <v>-2.0386325169681356</v>
      </c>
      <c r="Q17" s="38">
        <f ca="1">IF(AND($F17="Y",ISNUMBER('S-CapitalAdequacy'!Q17),ISNUMBER('S-AssetQuality'!Q17),ISNUMBER('S-Earnings'!Q17),ISNUMBER('S-Liquidity'!Q17),ISNUMBER('S-Leverage'!Q17)),SUM('S-CapitalAdequacy'!Q17,-'S-AssetQuality'!Q17,'S-Earnings'!Q17,'S-Liquidity'!Q17,'S-Leverage'!Q17),"..")</f>
        <v>-0.60774082074096525</v>
      </c>
      <c r="R17" s="38">
        <f ca="1">IF(AND($F17="Y",ISNUMBER('S-CapitalAdequacy'!R17),ISNUMBER('S-AssetQuality'!R17),ISNUMBER('S-Earnings'!R17),ISNUMBER('S-Liquidity'!R17),ISNUMBER('S-Leverage'!R17)),SUM('S-CapitalAdequacy'!R17,-'S-AssetQuality'!R17,'S-Earnings'!R17,'S-Liquidity'!R17,'S-Leverage'!R17),"..")</f>
        <v>-0.98030755973062977</v>
      </c>
      <c r="S17" s="38" t="str">
        <f ca="1">IF(AND($F17="Y",ISNUMBER('S-CapitalAdequacy'!S17),ISNUMBER('S-AssetQuality'!S17),ISNUMBER('S-Earnings'!S17),ISNUMBER('S-Liquidity'!S17),ISNUMBER('S-Leverage'!S17)),SUM('S-CapitalAdequacy'!S17,-'S-AssetQuality'!S17,'S-Earnings'!S17,'S-Liquidity'!S17,'S-Leverage'!S17),"..")</f>
        <v>..</v>
      </c>
      <c r="T17" s="38" t="str">
        <f ca="1">IF(AND($F17="Y",ISNUMBER('S-CapitalAdequacy'!T17),ISNUMBER('S-AssetQuality'!T17),ISNUMBER('S-Earnings'!T17),ISNUMBER('S-Liquidity'!T17),ISNUMBER('S-Leverage'!T17)),SUM('S-CapitalAdequacy'!T17,-'S-AssetQuality'!T17,'S-Earnings'!T17,'S-Liquidity'!T17,'S-Leverage'!T17),"..")</f>
        <v>..</v>
      </c>
      <c r="U17" s="38" t="str">
        <f ca="1">IF(AND($F17="Y",ISNUMBER('S-CapitalAdequacy'!U17),ISNUMBER('S-AssetQuality'!U17),ISNUMBER('S-Earnings'!U17),ISNUMBER('S-Liquidity'!U17),ISNUMBER('S-Leverage'!U17)),SUM('S-CapitalAdequacy'!U17,-'S-AssetQuality'!U17,'S-Earnings'!U17,'S-Liquidity'!U17,'S-Leverage'!U17),"..")</f>
        <v>..</v>
      </c>
      <c r="V17" s="38" t="str">
        <f ca="1">IF(AND($F17="Y",ISNUMBER('S-CapitalAdequacy'!V17),ISNUMBER('S-AssetQuality'!V17),ISNUMBER('S-Earnings'!V17),ISNUMBER('S-Liquidity'!V17),ISNUMBER('S-Leverage'!V17)),SUM('S-CapitalAdequacy'!V17,-'S-AssetQuality'!V17,'S-Earnings'!V17,'S-Liquidity'!V17,'S-Leverage'!V17),"..")</f>
        <v>..</v>
      </c>
      <c r="W17" s="38" t="str">
        <f ca="1">IF(AND($F17="Y",ISNUMBER('S-CapitalAdequacy'!W17),ISNUMBER('S-AssetQuality'!W17),ISNUMBER('S-Earnings'!W17),ISNUMBER('S-Liquidity'!W17),ISNUMBER('S-Leverage'!W17)),SUM('S-CapitalAdequacy'!W17,-'S-AssetQuality'!W17,'S-Earnings'!W17,'S-Liquidity'!W17,'S-Leverage'!W17),"..")</f>
        <v>..</v>
      </c>
      <c r="X17" s="38" t="str">
        <f ca="1">IF(AND($F17="Y",ISNUMBER('S-CapitalAdequacy'!X17),ISNUMBER('S-AssetQuality'!X17),ISNUMBER('S-Earnings'!X17),ISNUMBER('S-Liquidity'!X17),ISNUMBER('S-Leverage'!X17)),SUM('S-CapitalAdequacy'!X17,-'S-AssetQuality'!X17,'S-Earnings'!X17,'S-Liquidity'!X17,'S-Leverage'!X17),"..")</f>
        <v>..</v>
      </c>
      <c r="Y17" s="38" t="str">
        <f ca="1">IF(AND($F17="Y",ISNUMBER('S-CapitalAdequacy'!Y17),ISNUMBER('S-AssetQuality'!Y17),ISNUMBER('S-Earnings'!Y17),ISNUMBER('S-Liquidity'!Y17),ISNUMBER('S-Leverage'!Y17)),SUM('S-CapitalAdequacy'!Y17,-'S-AssetQuality'!Y17,'S-Earnings'!Y17,'S-Liquidity'!Y17,'S-Leverage'!Y17),"..")</f>
        <v>..</v>
      </c>
      <c r="Z17" s="38" t="str">
        <f ca="1">IF(AND($F17="Y",ISNUMBER('S-CapitalAdequacy'!Z17),ISNUMBER('S-AssetQuality'!Z17),ISNUMBER('S-Earnings'!Z17),ISNUMBER('S-Liquidity'!Z17),ISNUMBER('S-Leverage'!Z17)),SUM('S-CapitalAdequacy'!Z17,-'S-AssetQuality'!Z17,'S-Earnings'!Z17,'S-Liquidity'!Z17,'S-Leverage'!Z17),"..")</f>
        <v>..</v>
      </c>
      <c r="AA17" s="38" t="str">
        <f ca="1">IF(AND($F17="Y",ISNUMBER('S-CapitalAdequacy'!AA17),ISNUMBER('S-AssetQuality'!AA17),ISNUMBER('S-Earnings'!AA17),ISNUMBER('S-Liquidity'!AA17),ISNUMBER('S-Leverage'!AA17)),SUM('S-CapitalAdequacy'!AA17,-'S-AssetQuality'!AA17,'S-Earnings'!AA17,'S-Liquidity'!AA17,'S-Leverage'!AA17),"..")</f>
        <v>..</v>
      </c>
      <c r="AB17" s="27"/>
    </row>
    <row r="18" spans="1:28" ht="12.75" customHeight="1">
      <c r="A18" s="1">
        <v>15</v>
      </c>
      <c r="B18" s="25" t="str">
        <f>'Bank List'!B16</f>
        <v>8316 JP Equity</v>
      </c>
      <c r="C18" s="26" t="e">
        <f ca="1">OFFSET('Tier 1'!$C$6,$A18*2-1,0)</f>
        <v>#NAME?</v>
      </c>
      <c r="D18" s="26" t="str">
        <f ca="1">IF(ISTEXT(OFFSET('Tier 1'!$D$6,$A18*2-1,0)),OFFSET('Tier 1'!$D$6,$A18*2-1,0),"")</f>
        <v/>
      </c>
      <c r="E18" s="26" t="str">
        <f ca="1">IF(ISTEXT(OFFSET('Tier 1'!$E$6,$A18*2-1,0)),OFFSET('Tier 1'!$E$6,$A18*2-1,0),"")</f>
        <v/>
      </c>
      <c r="F18" s="37" t="s">
        <v>78</v>
      </c>
      <c r="G18" s="38" t="str">
        <f ca="1">IF(AND($F18="Y",ISNUMBER('S-CapitalAdequacy'!G18),ISNUMBER('S-AssetQuality'!G18),ISNUMBER('S-Earnings'!G18),ISNUMBER('S-Liquidity'!G18),ISNUMBER('S-Leverage'!G18)),SUM('S-CapitalAdequacy'!G18,-'S-AssetQuality'!G18,'S-Earnings'!G18,'S-Liquidity'!G18,'S-Leverage'!G18),"..")</f>
        <v>..</v>
      </c>
      <c r="H18" s="38" t="str">
        <f ca="1">IF(AND($F18="Y",ISNUMBER('S-CapitalAdequacy'!H18),ISNUMBER('S-AssetQuality'!H18),ISNUMBER('S-Earnings'!H18),ISNUMBER('S-Liquidity'!H18),ISNUMBER('S-Leverage'!H18)),SUM('S-CapitalAdequacy'!H18,-'S-AssetQuality'!H18,'S-Earnings'!H18,'S-Liquidity'!H18,'S-Leverage'!H18),"..")</f>
        <v>..</v>
      </c>
      <c r="I18" s="38" t="str">
        <f ca="1">IF(AND($F18="Y",ISNUMBER('S-CapitalAdequacy'!I18),ISNUMBER('S-AssetQuality'!I18),ISNUMBER('S-Earnings'!I18),ISNUMBER('S-Liquidity'!I18),ISNUMBER('S-Leverage'!I18)),SUM('S-CapitalAdequacy'!I18,-'S-AssetQuality'!I18,'S-Earnings'!I18,'S-Liquidity'!I18,'S-Leverage'!I18),"..")</f>
        <v>..</v>
      </c>
      <c r="J18" s="38" t="str">
        <f ca="1">IF(AND($F18="Y",ISNUMBER('S-CapitalAdequacy'!J18),ISNUMBER('S-AssetQuality'!J18),ISNUMBER('S-Earnings'!J18),ISNUMBER('S-Liquidity'!J18),ISNUMBER('S-Leverage'!J18)),SUM('S-CapitalAdequacy'!J18,-'S-AssetQuality'!J18,'S-Earnings'!J18,'S-Liquidity'!J18,'S-Leverage'!J18),"..")</f>
        <v>..</v>
      </c>
      <c r="K18" s="38" t="str">
        <f ca="1">IF(AND($F18="Y",ISNUMBER('S-CapitalAdequacy'!K18),ISNUMBER('S-AssetQuality'!K18),ISNUMBER('S-Earnings'!K18),ISNUMBER('S-Liquidity'!K18),ISNUMBER('S-Leverage'!K18)),SUM('S-CapitalAdequacy'!K18,-'S-AssetQuality'!K18,'S-Earnings'!K18,'S-Liquidity'!K18,'S-Leverage'!K18),"..")</f>
        <v>..</v>
      </c>
      <c r="L18" s="38" t="str">
        <f ca="1">IF(AND($F18="Y",ISNUMBER('S-CapitalAdequacy'!L18),ISNUMBER('S-AssetQuality'!L18),ISNUMBER('S-Earnings'!L18),ISNUMBER('S-Liquidity'!L18),ISNUMBER('S-Leverage'!L18)),SUM('S-CapitalAdequacy'!L18,-'S-AssetQuality'!L18,'S-Earnings'!L18,'S-Liquidity'!L18,'S-Leverage'!L18),"..")</f>
        <v>..</v>
      </c>
      <c r="M18" s="38">
        <f ca="1">IF(AND($F18="Y",ISNUMBER('S-CapitalAdequacy'!M18),ISNUMBER('S-AssetQuality'!M18),ISNUMBER('S-Earnings'!M18),ISNUMBER('S-Liquidity'!M18),ISNUMBER('S-Leverage'!M18)),SUM('S-CapitalAdequacy'!M18,-'S-AssetQuality'!M18,'S-Earnings'!M18,'S-Liquidity'!M18,'S-Leverage'!M18),"..")</f>
        <v>-3.2831002585662175</v>
      </c>
      <c r="N18" s="38">
        <f ca="1">IF(AND($F18="Y",ISNUMBER('S-CapitalAdequacy'!N18),ISNUMBER('S-AssetQuality'!N18),ISNUMBER('S-Earnings'!N18),ISNUMBER('S-Liquidity'!N18),ISNUMBER('S-Leverage'!N18)),SUM('S-CapitalAdequacy'!N18,-'S-AssetQuality'!N18,'S-Earnings'!N18,'S-Liquidity'!N18,'S-Leverage'!N18),"..")</f>
        <v>-3.2723000753581015</v>
      </c>
      <c r="O18" s="38">
        <f ca="1">IF(AND($F18="Y",ISNUMBER('S-CapitalAdequacy'!O18),ISNUMBER('S-AssetQuality'!O18),ISNUMBER('S-Earnings'!O18),ISNUMBER('S-Liquidity'!O18),ISNUMBER('S-Leverage'!O18)),SUM('S-CapitalAdequacy'!O18,-'S-AssetQuality'!O18,'S-Earnings'!O18,'S-Liquidity'!O18,'S-Leverage'!O18),"..")</f>
        <v>-3.5947292558542312</v>
      </c>
      <c r="P18" s="38">
        <f ca="1">IF(AND($F18="Y",ISNUMBER('S-CapitalAdequacy'!P18),ISNUMBER('S-AssetQuality'!P18),ISNUMBER('S-Earnings'!P18),ISNUMBER('S-Liquidity'!P18),ISNUMBER('S-Leverage'!P18)),SUM('S-CapitalAdequacy'!P18,-'S-AssetQuality'!P18,'S-Earnings'!P18,'S-Liquidity'!P18,'S-Leverage'!P18),"..")</f>
        <v>0.12680078585870924</v>
      </c>
      <c r="Q18" s="38">
        <f ca="1">IF(AND($F18="Y",ISNUMBER('S-CapitalAdequacy'!Q18),ISNUMBER('S-AssetQuality'!Q18),ISNUMBER('S-Earnings'!Q18),ISNUMBER('S-Liquidity'!Q18),ISNUMBER('S-Leverage'!Q18)),SUM('S-CapitalAdequacy'!Q18,-'S-AssetQuality'!Q18,'S-Earnings'!Q18,'S-Liquidity'!Q18,'S-Leverage'!Q18),"..")</f>
        <v>7.7295259339504999E-2</v>
      </c>
      <c r="R18" s="38">
        <f ca="1">IF(AND($F18="Y",ISNUMBER('S-CapitalAdequacy'!R18),ISNUMBER('S-AssetQuality'!R18),ISNUMBER('S-Earnings'!R18),ISNUMBER('S-Liquidity'!R18),ISNUMBER('S-Leverage'!R18)),SUM('S-CapitalAdequacy'!R18,-'S-AssetQuality'!R18,'S-Earnings'!R18,'S-Liquidity'!R18,'S-Leverage'!R18),"..")</f>
        <v>-1.0255976000178912</v>
      </c>
      <c r="S18" s="38" t="str">
        <f ca="1">IF(AND($F18="Y",ISNUMBER('S-CapitalAdequacy'!S18),ISNUMBER('S-AssetQuality'!S18),ISNUMBER('S-Earnings'!S18),ISNUMBER('S-Liquidity'!S18),ISNUMBER('S-Leverage'!S18)),SUM('S-CapitalAdequacy'!S18,-'S-AssetQuality'!S18,'S-Earnings'!S18,'S-Liquidity'!S18,'S-Leverage'!S18),"..")</f>
        <v>..</v>
      </c>
      <c r="T18" s="38" t="str">
        <f ca="1">IF(AND($F18="Y",ISNUMBER('S-CapitalAdequacy'!T18),ISNUMBER('S-AssetQuality'!T18),ISNUMBER('S-Earnings'!T18),ISNUMBER('S-Liquidity'!T18),ISNUMBER('S-Leverage'!T18)),SUM('S-CapitalAdequacy'!T18,-'S-AssetQuality'!T18,'S-Earnings'!T18,'S-Liquidity'!T18,'S-Leverage'!T18),"..")</f>
        <v>..</v>
      </c>
      <c r="U18" s="38" t="str">
        <f ca="1">IF(AND($F18="Y",ISNUMBER('S-CapitalAdequacy'!U18),ISNUMBER('S-AssetQuality'!U18),ISNUMBER('S-Earnings'!U18),ISNUMBER('S-Liquidity'!U18),ISNUMBER('S-Leverage'!U18)),SUM('S-CapitalAdequacy'!U18,-'S-AssetQuality'!U18,'S-Earnings'!U18,'S-Liquidity'!U18,'S-Leverage'!U18),"..")</f>
        <v>..</v>
      </c>
      <c r="V18" s="38" t="str">
        <f ca="1">IF(AND($F18="Y",ISNUMBER('S-CapitalAdequacy'!V18),ISNUMBER('S-AssetQuality'!V18),ISNUMBER('S-Earnings'!V18),ISNUMBER('S-Liquidity'!V18),ISNUMBER('S-Leverage'!V18)),SUM('S-CapitalAdequacy'!V18,-'S-AssetQuality'!V18,'S-Earnings'!V18,'S-Liquidity'!V18,'S-Leverage'!V18),"..")</f>
        <v>..</v>
      </c>
      <c r="W18" s="38" t="str">
        <f ca="1">IF(AND($F18="Y",ISNUMBER('S-CapitalAdequacy'!W18),ISNUMBER('S-AssetQuality'!W18),ISNUMBER('S-Earnings'!W18),ISNUMBER('S-Liquidity'!W18),ISNUMBER('S-Leverage'!W18)),SUM('S-CapitalAdequacy'!W18,-'S-AssetQuality'!W18,'S-Earnings'!W18,'S-Liquidity'!W18,'S-Leverage'!W18),"..")</f>
        <v>..</v>
      </c>
      <c r="X18" s="38" t="str">
        <f ca="1">IF(AND($F18="Y",ISNUMBER('S-CapitalAdequacy'!X18),ISNUMBER('S-AssetQuality'!X18),ISNUMBER('S-Earnings'!X18),ISNUMBER('S-Liquidity'!X18),ISNUMBER('S-Leverage'!X18)),SUM('S-CapitalAdequacy'!X18,-'S-AssetQuality'!X18,'S-Earnings'!X18,'S-Liquidity'!X18,'S-Leverage'!X18),"..")</f>
        <v>..</v>
      </c>
      <c r="Y18" s="38" t="str">
        <f ca="1">IF(AND($F18="Y",ISNUMBER('S-CapitalAdequacy'!Y18),ISNUMBER('S-AssetQuality'!Y18),ISNUMBER('S-Earnings'!Y18),ISNUMBER('S-Liquidity'!Y18),ISNUMBER('S-Leverage'!Y18)),SUM('S-CapitalAdequacy'!Y18,-'S-AssetQuality'!Y18,'S-Earnings'!Y18,'S-Liquidity'!Y18,'S-Leverage'!Y18),"..")</f>
        <v>..</v>
      </c>
      <c r="Z18" s="38" t="str">
        <f ca="1">IF(AND($F18="Y",ISNUMBER('S-CapitalAdequacy'!Z18),ISNUMBER('S-AssetQuality'!Z18),ISNUMBER('S-Earnings'!Z18),ISNUMBER('S-Liquidity'!Z18),ISNUMBER('S-Leverage'!Z18)),SUM('S-CapitalAdequacy'!Z18,-'S-AssetQuality'!Z18,'S-Earnings'!Z18,'S-Liquidity'!Z18,'S-Leverage'!Z18),"..")</f>
        <v>..</v>
      </c>
      <c r="AA18" s="38" t="str">
        <f ca="1">IF(AND($F18="Y",ISNUMBER('S-CapitalAdequacy'!AA18),ISNUMBER('S-AssetQuality'!AA18),ISNUMBER('S-Earnings'!AA18),ISNUMBER('S-Liquidity'!AA18),ISNUMBER('S-Leverage'!AA18)),SUM('S-CapitalAdequacy'!AA18,-'S-AssetQuality'!AA18,'S-Earnings'!AA18,'S-Liquidity'!AA18,'S-Leverage'!AA18),"..")</f>
        <v>..</v>
      </c>
      <c r="AB18" s="27"/>
    </row>
    <row r="19" spans="1:28" ht="12.75" customHeight="1">
      <c r="A19" s="1">
        <v>16</v>
      </c>
      <c r="B19" s="25" t="str">
        <f>'Bank List'!B17</f>
        <v>UCG IM Equity</v>
      </c>
      <c r="C19" s="26" t="e">
        <f ca="1">OFFSET('Tier 1'!$C$6,$A19*2-1,0)</f>
        <v>#NAME?</v>
      </c>
      <c r="D19" s="26" t="str">
        <f ca="1">IF(ISTEXT(OFFSET('Tier 1'!$D$6,$A19*2-1,0)),OFFSET('Tier 1'!$D$6,$A19*2-1,0),"")</f>
        <v/>
      </c>
      <c r="E19" s="26" t="str">
        <f ca="1">IF(ISTEXT(OFFSET('Tier 1'!$E$6,$A19*2-1,0)),OFFSET('Tier 1'!$E$6,$A19*2-1,0),"")</f>
        <v/>
      </c>
      <c r="F19" s="37" t="s">
        <v>78</v>
      </c>
      <c r="G19" s="38" t="str">
        <f ca="1">IF(AND($F19="Y",ISNUMBER('S-CapitalAdequacy'!G19),ISNUMBER('S-AssetQuality'!G19),ISNUMBER('S-Earnings'!G19),ISNUMBER('S-Liquidity'!G19),ISNUMBER('S-Leverage'!G19)),SUM('S-CapitalAdequacy'!G19,-'S-AssetQuality'!G19,'S-Earnings'!G19,'S-Liquidity'!G19,'S-Leverage'!G19),"..")</f>
        <v>..</v>
      </c>
      <c r="H19" s="38" t="str">
        <f ca="1">IF(AND($F19="Y",ISNUMBER('S-CapitalAdequacy'!H19),ISNUMBER('S-AssetQuality'!H19),ISNUMBER('S-Earnings'!H19),ISNUMBER('S-Liquidity'!H19),ISNUMBER('S-Leverage'!H19)),SUM('S-CapitalAdequacy'!H19,-'S-AssetQuality'!H19,'S-Earnings'!H19,'S-Liquidity'!H19,'S-Leverage'!H19),"..")</f>
        <v>..</v>
      </c>
      <c r="I19" s="38">
        <f ca="1">IF(AND($F19="Y",ISNUMBER('S-CapitalAdequacy'!I19),ISNUMBER('S-AssetQuality'!I19),ISNUMBER('S-Earnings'!I19),ISNUMBER('S-Liquidity'!I19),ISNUMBER('S-Leverage'!I19)),SUM('S-CapitalAdequacy'!I19,-'S-AssetQuality'!I19,'S-Earnings'!I19,'S-Liquidity'!I19,'S-Leverage'!I19),"..")</f>
        <v>0.31775088829778653</v>
      </c>
      <c r="J19" s="38">
        <f ca="1">IF(AND($F19="Y",ISNUMBER('S-CapitalAdequacy'!J19),ISNUMBER('S-AssetQuality'!J19),ISNUMBER('S-Earnings'!J19),ISNUMBER('S-Liquidity'!J19),ISNUMBER('S-Leverage'!J19)),SUM('S-CapitalAdequacy'!J19,-'S-AssetQuality'!J19,'S-Earnings'!J19,'S-Liquidity'!J19,'S-Leverage'!J19),"..")</f>
        <v>0.27324946525170157</v>
      </c>
      <c r="K19" s="38">
        <f ca="1">IF(AND($F19="Y",ISNUMBER('S-CapitalAdequacy'!K19),ISNUMBER('S-AssetQuality'!K19),ISNUMBER('S-Earnings'!K19),ISNUMBER('S-Liquidity'!K19),ISNUMBER('S-Leverage'!K19)),SUM('S-CapitalAdequacy'!K19,-'S-AssetQuality'!K19,'S-Earnings'!K19,'S-Liquidity'!K19,'S-Leverage'!K19),"..")</f>
        <v>-8.1883418460922925</v>
      </c>
      <c r="L19" s="38">
        <f ca="1">IF(AND($F19="Y",ISNUMBER('S-CapitalAdequacy'!L19),ISNUMBER('S-AssetQuality'!L19),ISNUMBER('S-Earnings'!L19),ISNUMBER('S-Liquidity'!L19),ISNUMBER('S-Leverage'!L19)),SUM('S-CapitalAdequacy'!L19,-'S-AssetQuality'!L19,'S-Earnings'!L19,'S-Liquidity'!L19,'S-Leverage'!L19),"..")</f>
        <v>-3.3835118274417897</v>
      </c>
      <c r="M19" s="38">
        <f ca="1">IF(AND($F19="Y",ISNUMBER('S-CapitalAdequacy'!M19),ISNUMBER('S-AssetQuality'!M19),ISNUMBER('S-Earnings'!M19),ISNUMBER('S-Liquidity'!M19),ISNUMBER('S-Leverage'!M19)),SUM('S-CapitalAdequacy'!M19,-'S-AssetQuality'!M19,'S-Earnings'!M19,'S-Liquidity'!M19,'S-Leverage'!M19),"..")</f>
        <v>-0.7067693066412496</v>
      </c>
      <c r="N19" s="38">
        <f ca="1">IF(AND($F19="Y",ISNUMBER('S-CapitalAdequacy'!N19),ISNUMBER('S-AssetQuality'!N19),ISNUMBER('S-Earnings'!N19),ISNUMBER('S-Liquidity'!N19),ISNUMBER('S-Leverage'!N19)),SUM('S-CapitalAdequacy'!N19,-'S-AssetQuality'!N19,'S-Earnings'!N19,'S-Liquidity'!N19,'S-Leverage'!N19),"..")</f>
        <v>-4.2010083457736105</v>
      </c>
      <c r="O19" s="38">
        <f ca="1">IF(AND($F19="Y",ISNUMBER('S-CapitalAdequacy'!O19),ISNUMBER('S-AssetQuality'!O19),ISNUMBER('S-Earnings'!O19),ISNUMBER('S-Liquidity'!O19),ISNUMBER('S-Leverage'!O19)),SUM('S-CapitalAdequacy'!O19,-'S-AssetQuality'!O19,'S-Earnings'!O19,'S-Liquidity'!O19,'S-Leverage'!O19),"..")</f>
        <v>-4.2866525378707179</v>
      </c>
      <c r="P19" s="38">
        <f ca="1">IF(AND($F19="Y",ISNUMBER('S-CapitalAdequacy'!P19),ISNUMBER('S-AssetQuality'!P19),ISNUMBER('S-Earnings'!P19),ISNUMBER('S-Liquidity'!P19),ISNUMBER('S-Leverage'!P19)),SUM('S-CapitalAdequacy'!P19,-'S-AssetQuality'!P19,'S-Earnings'!P19,'S-Liquidity'!P19,'S-Leverage'!P19),"..")</f>
        <v>-3.3835014736440123</v>
      </c>
      <c r="Q19" s="38">
        <f ca="1">IF(AND($F19="Y",ISNUMBER('S-CapitalAdequacy'!Q19),ISNUMBER('S-AssetQuality'!Q19),ISNUMBER('S-Earnings'!Q19),ISNUMBER('S-Liquidity'!Q19),ISNUMBER('S-Leverage'!Q19)),SUM('S-CapitalAdequacy'!Q19,-'S-AssetQuality'!Q19,'S-Earnings'!Q19,'S-Liquidity'!Q19,'S-Leverage'!Q19),"..")</f>
        <v>-3.1513370520906685</v>
      </c>
      <c r="R19" s="38">
        <f ca="1">IF(AND($F19="Y",ISNUMBER('S-CapitalAdequacy'!R19),ISNUMBER('S-AssetQuality'!R19),ISNUMBER('S-Earnings'!R19),ISNUMBER('S-Liquidity'!R19),ISNUMBER('S-Leverage'!R19)),SUM('S-CapitalAdequacy'!R19,-'S-AssetQuality'!R19,'S-Earnings'!R19,'S-Liquidity'!R19,'S-Leverage'!R19),"..")</f>
        <v>-8.2534741882991476</v>
      </c>
      <c r="S19" s="38" t="str">
        <f ca="1">IF(AND($F19="Y",ISNUMBER('S-CapitalAdequacy'!S19),ISNUMBER('S-AssetQuality'!S19),ISNUMBER('S-Earnings'!S19),ISNUMBER('S-Liquidity'!S19),ISNUMBER('S-Leverage'!S19)),SUM('S-CapitalAdequacy'!S19,-'S-AssetQuality'!S19,'S-Earnings'!S19,'S-Liquidity'!S19,'S-Leverage'!S19),"..")</f>
        <v>..</v>
      </c>
      <c r="T19" s="38" t="str">
        <f ca="1">IF(AND($F19="Y",ISNUMBER('S-CapitalAdequacy'!T19),ISNUMBER('S-AssetQuality'!T19),ISNUMBER('S-Earnings'!T19),ISNUMBER('S-Liquidity'!T19),ISNUMBER('S-Leverage'!T19)),SUM('S-CapitalAdequacy'!T19,-'S-AssetQuality'!T19,'S-Earnings'!T19,'S-Liquidity'!T19,'S-Leverage'!T19),"..")</f>
        <v>..</v>
      </c>
      <c r="U19" s="38" t="str">
        <f ca="1">IF(AND($F19="Y",ISNUMBER('S-CapitalAdequacy'!U19),ISNUMBER('S-AssetQuality'!U19),ISNUMBER('S-Earnings'!U19),ISNUMBER('S-Liquidity'!U19),ISNUMBER('S-Leverage'!U19)),SUM('S-CapitalAdequacy'!U19,-'S-AssetQuality'!U19,'S-Earnings'!U19,'S-Liquidity'!U19,'S-Leverage'!U19),"..")</f>
        <v>..</v>
      </c>
      <c r="V19" s="38" t="str">
        <f ca="1">IF(AND($F19="Y",ISNUMBER('S-CapitalAdequacy'!V19),ISNUMBER('S-AssetQuality'!V19),ISNUMBER('S-Earnings'!V19),ISNUMBER('S-Liquidity'!V19),ISNUMBER('S-Leverage'!V19)),SUM('S-CapitalAdequacy'!V19,-'S-AssetQuality'!V19,'S-Earnings'!V19,'S-Liquidity'!V19,'S-Leverage'!V19),"..")</f>
        <v>..</v>
      </c>
      <c r="W19" s="38" t="str">
        <f ca="1">IF(AND($F19="Y",ISNUMBER('S-CapitalAdequacy'!W19),ISNUMBER('S-AssetQuality'!W19),ISNUMBER('S-Earnings'!W19),ISNUMBER('S-Liquidity'!W19),ISNUMBER('S-Leverage'!W19)),SUM('S-CapitalAdequacy'!W19,-'S-AssetQuality'!W19,'S-Earnings'!W19,'S-Liquidity'!W19,'S-Leverage'!W19),"..")</f>
        <v>..</v>
      </c>
      <c r="X19" s="38" t="str">
        <f ca="1">IF(AND($F19="Y",ISNUMBER('S-CapitalAdequacy'!X19),ISNUMBER('S-AssetQuality'!X19),ISNUMBER('S-Earnings'!X19),ISNUMBER('S-Liquidity'!X19),ISNUMBER('S-Leverage'!X19)),SUM('S-CapitalAdequacy'!X19,-'S-AssetQuality'!X19,'S-Earnings'!X19,'S-Liquidity'!X19,'S-Leverage'!X19),"..")</f>
        <v>..</v>
      </c>
      <c r="Y19" s="38" t="str">
        <f ca="1">IF(AND($F19="Y",ISNUMBER('S-CapitalAdequacy'!Y19),ISNUMBER('S-AssetQuality'!Y19),ISNUMBER('S-Earnings'!Y19),ISNUMBER('S-Liquidity'!Y19),ISNUMBER('S-Leverage'!Y19)),SUM('S-CapitalAdequacy'!Y19,-'S-AssetQuality'!Y19,'S-Earnings'!Y19,'S-Liquidity'!Y19,'S-Leverage'!Y19),"..")</f>
        <v>..</v>
      </c>
      <c r="Z19" s="38" t="str">
        <f ca="1">IF(AND($F19="Y",ISNUMBER('S-CapitalAdequacy'!Z19),ISNUMBER('S-AssetQuality'!Z19),ISNUMBER('S-Earnings'!Z19),ISNUMBER('S-Liquidity'!Z19),ISNUMBER('S-Leverage'!Z19)),SUM('S-CapitalAdequacy'!Z19,-'S-AssetQuality'!Z19,'S-Earnings'!Z19,'S-Liquidity'!Z19,'S-Leverage'!Z19),"..")</f>
        <v>..</v>
      </c>
      <c r="AA19" s="38" t="str">
        <f ca="1">IF(AND($F19="Y",ISNUMBER('S-CapitalAdequacy'!AA19),ISNUMBER('S-AssetQuality'!AA19),ISNUMBER('S-Earnings'!AA19),ISNUMBER('S-Liquidity'!AA19),ISNUMBER('S-Leverage'!AA19)),SUM('S-CapitalAdequacy'!AA19,-'S-AssetQuality'!AA19,'S-Earnings'!AA19,'S-Liquidity'!AA19,'S-Leverage'!AA19),"..")</f>
        <v>..</v>
      </c>
      <c r="AB19" s="27"/>
    </row>
    <row r="20" spans="1:28" ht="12.75" customHeight="1">
      <c r="A20" s="1">
        <v>17</v>
      </c>
      <c r="B20" s="25" t="str">
        <f>'Bank List'!B18</f>
        <v>INGA NA Equity</v>
      </c>
      <c r="C20" s="26" t="e">
        <f ca="1">OFFSET('Tier 1'!$C$6,$A20*2-1,0)</f>
        <v>#NAME?</v>
      </c>
      <c r="D20" s="26" t="str">
        <f ca="1">IF(ISTEXT(OFFSET('Tier 1'!$D$6,$A20*2-1,0)),OFFSET('Tier 1'!$D$6,$A20*2-1,0),"")</f>
        <v/>
      </c>
      <c r="E20" s="26" t="str">
        <f ca="1">IF(ISTEXT(OFFSET('Tier 1'!$E$6,$A20*2-1,0)),OFFSET('Tier 1'!$E$6,$A20*2-1,0),"")</f>
        <v/>
      </c>
      <c r="F20" s="37" t="s">
        <v>78</v>
      </c>
      <c r="G20" s="38" t="str">
        <f ca="1">IF(AND($F20="Y",ISNUMBER('S-CapitalAdequacy'!G20),ISNUMBER('S-AssetQuality'!G20),ISNUMBER('S-Earnings'!G20),ISNUMBER('S-Liquidity'!G20),ISNUMBER('S-Leverage'!G20)),SUM('S-CapitalAdequacy'!G20,-'S-AssetQuality'!G20,'S-Earnings'!G20,'S-Liquidity'!G20,'S-Leverage'!G20),"..")</f>
        <v>..</v>
      </c>
      <c r="H20" s="38" t="str">
        <f ca="1">IF(AND($F20="Y",ISNUMBER('S-CapitalAdequacy'!H20),ISNUMBER('S-AssetQuality'!H20),ISNUMBER('S-Earnings'!H20),ISNUMBER('S-Liquidity'!H20),ISNUMBER('S-Leverage'!H20)),SUM('S-CapitalAdequacy'!H20,-'S-AssetQuality'!H20,'S-Earnings'!H20,'S-Liquidity'!H20,'S-Leverage'!H20),"..")</f>
        <v>..</v>
      </c>
      <c r="I20" s="38" t="str">
        <f ca="1">IF(AND($F20="Y",ISNUMBER('S-CapitalAdequacy'!I20),ISNUMBER('S-AssetQuality'!I20),ISNUMBER('S-Earnings'!I20),ISNUMBER('S-Liquidity'!I20),ISNUMBER('S-Leverage'!I20)),SUM('S-CapitalAdequacy'!I20,-'S-AssetQuality'!I20,'S-Earnings'!I20,'S-Liquidity'!I20,'S-Leverage'!I20),"..")</f>
        <v>..</v>
      </c>
      <c r="J20" s="38" t="str">
        <f ca="1">IF(AND($F20="Y",ISNUMBER('S-CapitalAdequacy'!J20),ISNUMBER('S-AssetQuality'!J20),ISNUMBER('S-Earnings'!J20),ISNUMBER('S-Liquidity'!J20),ISNUMBER('S-Leverage'!J20)),SUM('S-CapitalAdequacy'!J20,-'S-AssetQuality'!J20,'S-Earnings'!J20,'S-Liquidity'!J20,'S-Leverage'!J20),"..")</f>
        <v>..</v>
      </c>
      <c r="K20" s="38" t="str">
        <f ca="1">IF(AND($F20="Y",ISNUMBER('S-CapitalAdequacy'!K20),ISNUMBER('S-AssetQuality'!K20),ISNUMBER('S-Earnings'!K20),ISNUMBER('S-Liquidity'!K20),ISNUMBER('S-Leverage'!K20)),SUM('S-CapitalAdequacy'!K20,-'S-AssetQuality'!K20,'S-Earnings'!K20,'S-Liquidity'!K20,'S-Leverage'!K20),"..")</f>
        <v>..</v>
      </c>
      <c r="L20" s="38" t="str">
        <f ca="1">IF(AND($F20="Y",ISNUMBER('S-CapitalAdequacy'!L20),ISNUMBER('S-AssetQuality'!L20),ISNUMBER('S-Earnings'!L20),ISNUMBER('S-Liquidity'!L20),ISNUMBER('S-Leverage'!L20)),SUM('S-CapitalAdequacy'!L20,-'S-AssetQuality'!L20,'S-Earnings'!L20,'S-Liquidity'!L20,'S-Leverage'!L20),"..")</f>
        <v>..</v>
      </c>
      <c r="M20" s="38" t="str">
        <f ca="1">IF(AND($F20="Y",ISNUMBER('S-CapitalAdequacy'!M20),ISNUMBER('S-AssetQuality'!M20),ISNUMBER('S-Earnings'!M20),ISNUMBER('S-Liquidity'!M20),ISNUMBER('S-Leverage'!M20)),SUM('S-CapitalAdequacy'!M20,-'S-AssetQuality'!M20,'S-Earnings'!M20,'S-Liquidity'!M20,'S-Leverage'!M20),"..")</f>
        <v>..</v>
      </c>
      <c r="N20" s="38" t="str">
        <f ca="1">IF(AND($F20="Y",ISNUMBER('S-CapitalAdequacy'!N20),ISNUMBER('S-AssetQuality'!N20),ISNUMBER('S-Earnings'!N20),ISNUMBER('S-Liquidity'!N20),ISNUMBER('S-Leverage'!N20)),SUM('S-CapitalAdequacy'!N20,-'S-AssetQuality'!N20,'S-Earnings'!N20,'S-Liquidity'!N20,'S-Leverage'!N20),"..")</f>
        <v>..</v>
      </c>
      <c r="O20" s="38" t="str">
        <f ca="1">IF(AND($F20="Y",ISNUMBER('S-CapitalAdequacy'!O20),ISNUMBER('S-AssetQuality'!O20),ISNUMBER('S-Earnings'!O20),ISNUMBER('S-Liquidity'!O20),ISNUMBER('S-Leverage'!O20)),SUM('S-CapitalAdequacy'!O20,-'S-AssetQuality'!O20,'S-Earnings'!O20,'S-Liquidity'!O20,'S-Leverage'!O20),"..")</f>
        <v>..</v>
      </c>
      <c r="P20" s="38" t="str">
        <f ca="1">IF(AND($F20="Y",ISNUMBER('S-CapitalAdequacy'!P20),ISNUMBER('S-AssetQuality'!P20),ISNUMBER('S-Earnings'!P20),ISNUMBER('S-Liquidity'!P20),ISNUMBER('S-Leverage'!P20)),SUM('S-CapitalAdequacy'!P20,-'S-AssetQuality'!P20,'S-Earnings'!P20,'S-Liquidity'!P20,'S-Leverage'!P20),"..")</f>
        <v>..</v>
      </c>
      <c r="Q20" s="38" t="str">
        <f ca="1">IF(AND($F20="Y",ISNUMBER('S-CapitalAdequacy'!Q20),ISNUMBER('S-AssetQuality'!Q20),ISNUMBER('S-Earnings'!Q20),ISNUMBER('S-Liquidity'!Q20),ISNUMBER('S-Leverage'!Q20)),SUM('S-CapitalAdequacy'!Q20,-'S-AssetQuality'!Q20,'S-Earnings'!Q20,'S-Liquidity'!Q20,'S-Leverage'!Q20),"..")</f>
        <v>..</v>
      </c>
      <c r="R20" s="38" t="str">
        <f ca="1">IF(AND($F20="Y",ISNUMBER('S-CapitalAdequacy'!R20),ISNUMBER('S-AssetQuality'!R20),ISNUMBER('S-Earnings'!R20),ISNUMBER('S-Liquidity'!R20),ISNUMBER('S-Leverage'!R20)),SUM('S-CapitalAdequacy'!R20,-'S-AssetQuality'!R20,'S-Earnings'!R20,'S-Liquidity'!R20,'S-Leverage'!R20),"..")</f>
        <v>..</v>
      </c>
      <c r="S20" s="38" t="str">
        <f ca="1">IF(AND($F20="Y",ISNUMBER('S-CapitalAdequacy'!S20),ISNUMBER('S-AssetQuality'!S20),ISNUMBER('S-Earnings'!S20),ISNUMBER('S-Liquidity'!S20),ISNUMBER('S-Leverage'!S20)),SUM('S-CapitalAdequacy'!S20,-'S-AssetQuality'!S20,'S-Earnings'!S20,'S-Liquidity'!S20,'S-Leverage'!S20),"..")</f>
        <v>..</v>
      </c>
      <c r="T20" s="38" t="str">
        <f ca="1">IF(AND($F20="Y",ISNUMBER('S-CapitalAdequacy'!T20),ISNUMBER('S-AssetQuality'!T20),ISNUMBER('S-Earnings'!T20),ISNUMBER('S-Liquidity'!T20),ISNUMBER('S-Leverage'!T20)),SUM('S-CapitalAdequacy'!T20,-'S-AssetQuality'!T20,'S-Earnings'!T20,'S-Liquidity'!T20,'S-Leverage'!T20),"..")</f>
        <v>..</v>
      </c>
      <c r="U20" s="38" t="str">
        <f ca="1">IF(AND($F20="Y",ISNUMBER('S-CapitalAdequacy'!U20),ISNUMBER('S-AssetQuality'!U20),ISNUMBER('S-Earnings'!U20),ISNUMBER('S-Liquidity'!U20),ISNUMBER('S-Leverage'!U20)),SUM('S-CapitalAdequacy'!U20,-'S-AssetQuality'!U20,'S-Earnings'!U20,'S-Liquidity'!U20,'S-Leverage'!U20),"..")</f>
        <v>..</v>
      </c>
      <c r="V20" s="38" t="str">
        <f ca="1">IF(AND($F20="Y",ISNUMBER('S-CapitalAdequacy'!V20),ISNUMBER('S-AssetQuality'!V20),ISNUMBER('S-Earnings'!V20),ISNUMBER('S-Liquidity'!V20),ISNUMBER('S-Leverage'!V20)),SUM('S-CapitalAdequacy'!V20,-'S-AssetQuality'!V20,'S-Earnings'!V20,'S-Liquidity'!V20,'S-Leverage'!V20),"..")</f>
        <v>..</v>
      </c>
      <c r="W20" s="38" t="str">
        <f ca="1">IF(AND($F20="Y",ISNUMBER('S-CapitalAdequacy'!W20),ISNUMBER('S-AssetQuality'!W20),ISNUMBER('S-Earnings'!W20),ISNUMBER('S-Liquidity'!W20),ISNUMBER('S-Leverage'!W20)),SUM('S-CapitalAdequacy'!W20,-'S-AssetQuality'!W20,'S-Earnings'!W20,'S-Liquidity'!W20,'S-Leverage'!W20),"..")</f>
        <v>..</v>
      </c>
      <c r="X20" s="38" t="str">
        <f ca="1">IF(AND($F20="Y",ISNUMBER('S-CapitalAdequacy'!X20),ISNUMBER('S-AssetQuality'!X20),ISNUMBER('S-Earnings'!X20),ISNUMBER('S-Liquidity'!X20),ISNUMBER('S-Leverage'!X20)),SUM('S-CapitalAdequacy'!X20,-'S-AssetQuality'!X20,'S-Earnings'!X20,'S-Liquidity'!X20,'S-Leverage'!X20),"..")</f>
        <v>..</v>
      </c>
      <c r="Y20" s="38" t="str">
        <f ca="1">IF(AND($F20="Y",ISNUMBER('S-CapitalAdequacy'!Y20),ISNUMBER('S-AssetQuality'!Y20),ISNUMBER('S-Earnings'!Y20),ISNUMBER('S-Liquidity'!Y20),ISNUMBER('S-Leverage'!Y20)),SUM('S-CapitalAdequacy'!Y20,-'S-AssetQuality'!Y20,'S-Earnings'!Y20,'S-Liquidity'!Y20,'S-Leverage'!Y20),"..")</f>
        <v>..</v>
      </c>
      <c r="Z20" s="38" t="str">
        <f ca="1">IF(AND($F20="Y",ISNUMBER('S-CapitalAdequacy'!Z20),ISNUMBER('S-AssetQuality'!Z20),ISNUMBER('S-Earnings'!Z20),ISNUMBER('S-Liquidity'!Z20),ISNUMBER('S-Leverage'!Z20)),SUM('S-CapitalAdequacy'!Z20,-'S-AssetQuality'!Z20,'S-Earnings'!Z20,'S-Liquidity'!Z20,'S-Leverage'!Z20),"..")</f>
        <v>..</v>
      </c>
      <c r="AA20" s="38" t="str">
        <f ca="1">IF(AND($F20="Y",ISNUMBER('S-CapitalAdequacy'!AA20),ISNUMBER('S-AssetQuality'!AA20),ISNUMBER('S-Earnings'!AA20),ISNUMBER('S-Liquidity'!AA20),ISNUMBER('S-Leverage'!AA20)),SUM('S-CapitalAdequacy'!AA20,-'S-AssetQuality'!AA20,'S-Earnings'!AA20,'S-Liquidity'!AA20,'S-Leverage'!AA20),"..")</f>
        <v>..</v>
      </c>
      <c r="AB20" s="27"/>
    </row>
    <row r="21" spans="1:28">
      <c r="A21" s="1">
        <v>18</v>
      </c>
      <c r="B21" s="25" t="str">
        <f>'Bank List'!B19</f>
        <v>SAN SM Equity</v>
      </c>
      <c r="C21" s="26" t="e">
        <f ca="1">OFFSET('Tier 1'!$C$6,$A21*2-1,0)</f>
        <v>#NAME?</v>
      </c>
      <c r="D21" s="26" t="str">
        <f ca="1">IF(ISTEXT(OFFSET('Tier 1'!$D$6,$A21*2-1,0)),OFFSET('Tier 1'!$D$6,$A21*2-1,0),"")</f>
        <v/>
      </c>
      <c r="E21" s="26" t="str">
        <f ca="1">IF(ISTEXT(OFFSET('Tier 1'!$E$6,$A21*2-1,0)),OFFSET('Tier 1'!$E$6,$A21*2-1,0),"")</f>
        <v/>
      </c>
      <c r="F21" s="37" t="s">
        <v>78</v>
      </c>
      <c r="G21" s="38" t="str">
        <f ca="1">IF(AND($F21="Y",ISNUMBER('S-CapitalAdequacy'!G21),ISNUMBER('S-AssetQuality'!G21),ISNUMBER('S-Earnings'!G21),ISNUMBER('S-Liquidity'!G21),ISNUMBER('S-Leverage'!G21)),SUM('S-CapitalAdequacy'!G21,-'S-AssetQuality'!G21,'S-Earnings'!G21,'S-Liquidity'!G21,'S-Leverage'!G21),"..")</f>
        <v>..</v>
      </c>
      <c r="H21" s="38" t="str">
        <f ca="1">IF(AND($F21="Y",ISNUMBER('S-CapitalAdequacy'!H21),ISNUMBER('S-AssetQuality'!H21),ISNUMBER('S-Earnings'!H21),ISNUMBER('S-Liquidity'!H21),ISNUMBER('S-Leverage'!H21)),SUM('S-CapitalAdequacy'!H21,-'S-AssetQuality'!H21,'S-Earnings'!H21,'S-Liquidity'!H21,'S-Leverage'!H21),"..")</f>
        <v>..</v>
      </c>
      <c r="I21" s="38">
        <f ca="1">IF(AND($F21="Y",ISNUMBER('S-CapitalAdequacy'!I21),ISNUMBER('S-AssetQuality'!I21),ISNUMBER('S-Earnings'!I21),ISNUMBER('S-Liquidity'!I21),ISNUMBER('S-Leverage'!I21)),SUM('S-CapitalAdequacy'!I21,-'S-AssetQuality'!I21,'S-Earnings'!I21,'S-Liquidity'!I21,'S-Leverage'!I21),"..")</f>
        <v>0.3259156734596993</v>
      </c>
      <c r="J21" s="38">
        <f ca="1">IF(AND($F21="Y",ISNUMBER('S-CapitalAdequacy'!J21),ISNUMBER('S-AssetQuality'!J21),ISNUMBER('S-Earnings'!J21),ISNUMBER('S-Liquidity'!J21),ISNUMBER('S-Leverage'!J21)),SUM('S-CapitalAdequacy'!J21,-'S-AssetQuality'!J21,'S-Earnings'!J21,'S-Liquidity'!J21,'S-Leverage'!J21),"..")</f>
        <v>1.8897196235984404</v>
      </c>
      <c r="K21" s="38">
        <f ca="1">IF(AND($F21="Y",ISNUMBER('S-CapitalAdequacy'!K21),ISNUMBER('S-AssetQuality'!K21),ISNUMBER('S-Earnings'!K21),ISNUMBER('S-Liquidity'!K21),ISNUMBER('S-Leverage'!K21)),SUM('S-CapitalAdequacy'!K21,-'S-AssetQuality'!K21,'S-Earnings'!K21,'S-Liquidity'!K21,'S-Leverage'!K21),"..")</f>
        <v>0.18241247477876699</v>
      </c>
      <c r="L21" s="38">
        <f ca="1">IF(AND($F21="Y",ISNUMBER('S-CapitalAdequacy'!L21),ISNUMBER('S-AssetQuality'!L21),ISNUMBER('S-Earnings'!L21),ISNUMBER('S-Liquidity'!L21),ISNUMBER('S-Leverage'!L21)),SUM('S-CapitalAdequacy'!L21,-'S-AssetQuality'!L21,'S-Earnings'!L21,'S-Liquidity'!L21,'S-Leverage'!L21),"..")</f>
        <v>0.81231147789834446</v>
      </c>
      <c r="M21" s="38">
        <f ca="1">IF(AND($F21="Y",ISNUMBER('S-CapitalAdequacy'!M21),ISNUMBER('S-AssetQuality'!M21),ISNUMBER('S-Earnings'!M21),ISNUMBER('S-Liquidity'!M21),ISNUMBER('S-Leverage'!M21)),SUM('S-CapitalAdequacy'!M21,-'S-AssetQuality'!M21,'S-Earnings'!M21,'S-Liquidity'!M21,'S-Leverage'!M21),"..")</f>
        <v>0.66828924263213429</v>
      </c>
      <c r="N21" s="38">
        <f ca="1">IF(AND($F21="Y",ISNUMBER('S-CapitalAdequacy'!N21),ISNUMBER('S-AssetQuality'!N21),ISNUMBER('S-Earnings'!N21),ISNUMBER('S-Liquidity'!N21),ISNUMBER('S-Leverage'!N21)),SUM('S-CapitalAdequacy'!N21,-'S-AssetQuality'!N21,'S-Earnings'!N21,'S-Liquidity'!N21,'S-Leverage'!N21),"..")</f>
        <v>2.0531476801153437</v>
      </c>
      <c r="O21" s="38">
        <f ca="1">IF(AND($F21="Y",ISNUMBER('S-CapitalAdequacy'!O21),ISNUMBER('S-AssetQuality'!O21),ISNUMBER('S-Earnings'!O21),ISNUMBER('S-Liquidity'!O21),ISNUMBER('S-Leverage'!O21)),SUM('S-CapitalAdequacy'!O21,-'S-AssetQuality'!O21,'S-Earnings'!O21,'S-Liquidity'!O21,'S-Leverage'!O21),"..")</f>
        <v>1.9111039401825534</v>
      </c>
      <c r="P21" s="38">
        <f ca="1">IF(AND($F21="Y",ISNUMBER('S-CapitalAdequacy'!P21),ISNUMBER('S-AssetQuality'!P21),ISNUMBER('S-Earnings'!P21),ISNUMBER('S-Liquidity'!P21),ISNUMBER('S-Leverage'!P21)),SUM('S-CapitalAdequacy'!P21,-'S-AssetQuality'!P21,'S-Earnings'!P21,'S-Liquidity'!P21,'S-Leverage'!P21),"..")</f>
        <v>2.0155519699923361</v>
      </c>
      <c r="Q21" s="38">
        <f ca="1">IF(AND($F21="Y",ISNUMBER('S-CapitalAdequacy'!Q21),ISNUMBER('S-AssetQuality'!Q21),ISNUMBER('S-Earnings'!Q21),ISNUMBER('S-Liquidity'!Q21),ISNUMBER('S-Leverage'!Q21)),SUM('S-CapitalAdequacy'!Q21,-'S-AssetQuality'!Q21,'S-Earnings'!Q21,'S-Liquidity'!Q21,'S-Leverage'!Q21),"..")</f>
        <v>1.0549956741927589</v>
      </c>
      <c r="R21" s="38">
        <f ca="1">IF(AND($F21="Y",ISNUMBER('S-CapitalAdequacy'!R21),ISNUMBER('S-AssetQuality'!R21),ISNUMBER('S-Earnings'!R21),ISNUMBER('S-Liquidity'!R21),ISNUMBER('S-Leverage'!R21)),SUM('S-CapitalAdequacy'!R21,-'S-AssetQuality'!R21,'S-Earnings'!R21,'S-Liquidity'!R21,'S-Leverage'!R21),"..")</f>
        <v>-0.22370115281692129</v>
      </c>
      <c r="S21" s="38" t="str">
        <f ca="1">IF(AND($F21="Y",ISNUMBER('S-CapitalAdequacy'!S21),ISNUMBER('S-AssetQuality'!S21),ISNUMBER('S-Earnings'!S21),ISNUMBER('S-Liquidity'!S21),ISNUMBER('S-Leverage'!S21)),SUM('S-CapitalAdequacy'!S21,-'S-AssetQuality'!S21,'S-Earnings'!S21,'S-Liquidity'!S21,'S-Leverage'!S21),"..")</f>
        <v>..</v>
      </c>
      <c r="T21" s="38" t="str">
        <f ca="1">IF(AND($F21="Y",ISNUMBER('S-CapitalAdequacy'!T21),ISNUMBER('S-AssetQuality'!T21),ISNUMBER('S-Earnings'!T21),ISNUMBER('S-Liquidity'!T21),ISNUMBER('S-Leverage'!T21)),SUM('S-CapitalAdequacy'!T21,-'S-AssetQuality'!T21,'S-Earnings'!T21,'S-Liquidity'!T21,'S-Leverage'!T21),"..")</f>
        <v>..</v>
      </c>
      <c r="U21" s="38" t="str">
        <f ca="1">IF(AND($F21="Y",ISNUMBER('S-CapitalAdequacy'!U21),ISNUMBER('S-AssetQuality'!U21),ISNUMBER('S-Earnings'!U21),ISNUMBER('S-Liquidity'!U21),ISNUMBER('S-Leverage'!U21)),SUM('S-CapitalAdequacy'!U21,-'S-AssetQuality'!U21,'S-Earnings'!U21,'S-Liquidity'!U21,'S-Leverage'!U21),"..")</f>
        <v>..</v>
      </c>
      <c r="V21" s="38" t="str">
        <f ca="1">IF(AND($F21="Y",ISNUMBER('S-CapitalAdequacy'!V21),ISNUMBER('S-AssetQuality'!V21),ISNUMBER('S-Earnings'!V21),ISNUMBER('S-Liquidity'!V21),ISNUMBER('S-Leverage'!V21)),SUM('S-CapitalAdequacy'!V21,-'S-AssetQuality'!V21,'S-Earnings'!V21,'S-Liquidity'!V21,'S-Leverage'!V21),"..")</f>
        <v>..</v>
      </c>
      <c r="W21" s="38" t="str">
        <f ca="1">IF(AND($F21="Y",ISNUMBER('S-CapitalAdequacy'!W21),ISNUMBER('S-AssetQuality'!W21),ISNUMBER('S-Earnings'!W21),ISNUMBER('S-Liquidity'!W21),ISNUMBER('S-Leverage'!W21)),SUM('S-CapitalAdequacy'!W21,-'S-AssetQuality'!W21,'S-Earnings'!W21,'S-Liquidity'!W21,'S-Leverage'!W21),"..")</f>
        <v>..</v>
      </c>
      <c r="X21" s="38" t="str">
        <f ca="1">IF(AND($F21="Y",ISNUMBER('S-CapitalAdequacy'!X21),ISNUMBER('S-AssetQuality'!X21),ISNUMBER('S-Earnings'!X21),ISNUMBER('S-Liquidity'!X21),ISNUMBER('S-Leverage'!X21)),SUM('S-CapitalAdequacy'!X21,-'S-AssetQuality'!X21,'S-Earnings'!X21,'S-Liquidity'!X21,'S-Leverage'!X21),"..")</f>
        <v>..</v>
      </c>
      <c r="Y21" s="38" t="str">
        <f ca="1">IF(AND($F21="Y",ISNUMBER('S-CapitalAdequacy'!Y21),ISNUMBER('S-AssetQuality'!Y21),ISNUMBER('S-Earnings'!Y21),ISNUMBER('S-Liquidity'!Y21),ISNUMBER('S-Leverage'!Y21)),SUM('S-CapitalAdequacy'!Y21,-'S-AssetQuality'!Y21,'S-Earnings'!Y21,'S-Liquidity'!Y21,'S-Leverage'!Y21),"..")</f>
        <v>..</v>
      </c>
      <c r="Z21" s="38" t="str">
        <f ca="1">IF(AND($F21="Y",ISNUMBER('S-CapitalAdequacy'!Z21),ISNUMBER('S-AssetQuality'!Z21),ISNUMBER('S-Earnings'!Z21),ISNUMBER('S-Liquidity'!Z21),ISNUMBER('S-Leverage'!Z21)),SUM('S-CapitalAdequacy'!Z21,-'S-AssetQuality'!Z21,'S-Earnings'!Z21,'S-Liquidity'!Z21,'S-Leverage'!Z21),"..")</f>
        <v>..</v>
      </c>
      <c r="AA21" s="38" t="str">
        <f ca="1">IF(AND($F21="Y",ISNUMBER('S-CapitalAdequacy'!AA21),ISNUMBER('S-AssetQuality'!AA21),ISNUMBER('S-Earnings'!AA21),ISNUMBER('S-Liquidity'!AA21),ISNUMBER('S-Leverage'!AA21)),SUM('S-CapitalAdequacy'!AA21,-'S-AssetQuality'!AA21,'S-Earnings'!AA21,'S-Liquidity'!AA21,'S-Leverage'!AA21),"..")</f>
        <v>..</v>
      </c>
      <c r="AB21" s="27"/>
    </row>
    <row r="22" spans="1:28">
      <c r="A22" s="1">
        <v>19</v>
      </c>
      <c r="B22" s="25" t="str">
        <f>'Bank List'!B20</f>
        <v>UBSN VX Equity</v>
      </c>
      <c r="C22" s="26" t="e">
        <f ca="1">OFFSET('Tier 1'!$C$6,$A22*2-1,0)</f>
        <v>#NAME?</v>
      </c>
      <c r="D22" s="26" t="str">
        <f ca="1">IF(ISTEXT(OFFSET('Tier 1'!$D$6,$A22*2-1,0)),OFFSET('Tier 1'!$D$6,$A22*2-1,0),"")</f>
        <v/>
      </c>
      <c r="E22" s="26" t="str">
        <f ca="1">IF(ISTEXT(OFFSET('Tier 1'!$E$6,$A22*2-1,0)),OFFSET('Tier 1'!$E$6,$A22*2-1,0),"")</f>
        <v/>
      </c>
      <c r="F22" s="37" t="s">
        <v>78</v>
      </c>
      <c r="G22" s="38" t="str">
        <f ca="1">IF(AND($F22="Y",ISNUMBER('S-CapitalAdequacy'!G22),ISNUMBER('S-AssetQuality'!G22),ISNUMBER('S-Earnings'!G22),ISNUMBER('S-Liquidity'!G22),ISNUMBER('S-Leverage'!G22)),SUM('S-CapitalAdequacy'!G22,-'S-AssetQuality'!G22,'S-Earnings'!G22,'S-Liquidity'!G22,'S-Leverage'!G22),"..")</f>
        <v>..</v>
      </c>
      <c r="H22" s="38" t="str">
        <f ca="1">IF(AND($F22="Y",ISNUMBER('S-CapitalAdequacy'!H22),ISNUMBER('S-AssetQuality'!H22),ISNUMBER('S-Earnings'!H22),ISNUMBER('S-Liquidity'!H22),ISNUMBER('S-Leverage'!H22)),SUM('S-CapitalAdequacy'!H22,-'S-AssetQuality'!H22,'S-Earnings'!H22,'S-Liquidity'!H22,'S-Leverage'!H22),"..")</f>
        <v>..</v>
      </c>
      <c r="I22" s="38">
        <f ca="1">IF(AND($F22="Y",ISNUMBER('S-CapitalAdequacy'!I22),ISNUMBER('S-AssetQuality'!I22),ISNUMBER('S-Earnings'!I22),ISNUMBER('S-Liquidity'!I22),ISNUMBER('S-Leverage'!I22)),SUM('S-CapitalAdequacy'!I22,-'S-AssetQuality'!I22,'S-Earnings'!I22,'S-Liquidity'!I22,'S-Leverage'!I22),"..")</f>
        <v>1.9205180778318165</v>
      </c>
      <c r="J22" s="38">
        <f ca="1">IF(AND($F22="Y",ISNUMBER('S-CapitalAdequacy'!J22),ISNUMBER('S-AssetQuality'!J22),ISNUMBER('S-Earnings'!J22),ISNUMBER('S-Liquidity'!J22),ISNUMBER('S-Leverage'!J22)),SUM('S-CapitalAdequacy'!J22,-'S-AssetQuality'!J22,'S-Earnings'!J22,'S-Liquidity'!J22,'S-Leverage'!J22),"..")</f>
        <v>2.395568386812112</v>
      </c>
      <c r="K22" s="38">
        <f ca="1">IF(AND($F22="Y",ISNUMBER('S-CapitalAdequacy'!K22),ISNUMBER('S-AssetQuality'!K22),ISNUMBER('S-Earnings'!K22),ISNUMBER('S-Liquidity'!K22),ISNUMBER('S-Leverage'!K22)),SUM('S-CapitalAdequacy'!K22,-'S-AssetQuality'!K22,'S-Earnings'!K22,'S-Liquidity'!K22,'S-Leverage'!K22),"..")</f>
        <v>3.1468199526806702</v>
      </c>
      <c r="L22" s="38">
        <f ca="1">IF(AND($F22="Y",ISNUMBER('S-CapitalAdequacy'!L22),ISNUMBER('S-AssetQuality'!L22),ISNUMBER('S-Earnings'!L22),ISNUMBER('S-Liquidity'!L22),ISNUMBER('S-Leverage'!L22)),SUM('S-CapitalAdequacy'!L22,-'S-AssetQuality'!L22,'S-Earnings'!L22,'S-Liquidity'!L22,'S-Leverage'!L22),"..")</f>
        <v>4.2544849636557247</v>
      </c>
      <c r="M22" s="38">
        <f ca="1">IF(AND($F22="Y",ISNUMBER('S-CapitalAdequacy'!M22),ISNUMBER('S-AssetQuality'!M22),ISNUMBER('S-Earnings'!M22),ISNUMBER('S-Liquidity'!M22),ISNUMBER('S-Leverage'!M22)),SUM('S-CapitalAdequacy'!M22,-'S-AssetQuality'!M22,'S-Earnings'!M22,'S-Liquidity'!M22,'S-Leverage'!M22),"..")</f>
        <v>3.0754194476736574</v>
      </c>
      <c r="N22" s="38">
        <f ca="1">IF(AND($F22="Y",ISNUMBER('S-CapitalAdequacy'!N22),ISNUMBER('S-AssetQuality'!N22),ISNUMBER('S-Earnings'!N22),ISNUMBER('S-Liquidity'!N22),ISNUMBER('S-Leverage'!N22)),SUM('S-CapitalAdequacy'!N22,-'S-AssetQuality'!N22,'S-Earnings'!N22,'S-Liquidity'!N22,'S-Leverage'!N22),"..")</f>
        <v>-1.4507852240401713</v>
      </c>
      <c r="O22" s="38">
        <f ca="1">IF(AND($F22="Y",ISNUMBER('S-CapitalAdequacy'!O22),ISNUMBER('S-AssetQuality'!O22),ISNUMBER('S-Earnings'!O22),ISNUMBER('S-Liquidity'!O22),ISNUMBER('S-Leverage'!O22)),SUM('S-CapitalAdequacy'!O22,-'S-AssetQuality'!O22,'S-Earnings'!O22,'S-Liquidity'!O22,'S-Leverage'!O22),"..")</f>
        <v>-0.998168289045961</v>
      </c>
      <c r="P22" s="38">
        <f ca="1">IF(AND($F22="Y",ISNUMBER('S-CapitalAdequacy'!P22),ISNUMBER('S-AssetQuality'!P22),ISNUMBER('S-Earnings'!P22),ISNUMBER('S-Liquidity'!P22),ISNUMBER('S-Leverage'!P22)),SUM('S-CapitalAdequacy'!P22,-'S-AssetQuality'!P22,'S-Earnings'!P22,'S-Liquidity'!P22,'S-Leverage'!P22),"..")</f>
        <v>2.3718633009755359</v>
      </c>
      <c r="Q22" s="38">
        <f ca="1">IF(AND($F22="Y",ISNUMBER('S-CapitalAdequacy'!Q22),ISNUMBER('S-AssetQuality'!Q22),ISNUMBER('S-Earnings'!Q22),ISNUMBER('S-Liquidity'!Q22),ISNUMBER('S-Leverage'!Q22)),SUM('S-CapitalAdequacy'!Q22,-'S-AssetQuality'!Q22,'S-Earnings'!Q22,'S-Liquidity'!Q22,'S-Leverage'!Q22),"..")</f>
        <v>4.4544110188692567</v>
      </c>
      <c r="R22" s="38">
        <f ca="1">IF(AND($F22="Y",ISNUMBER('S-CapitalAdequacy'!R22),ISNUMBER('S-AssetQuality'!R22),ISNUMBER('S-Earnings'!R22),ISNUMBER('S-Liquidity'!R22),ISNUMBER('S-Leverage'!R22)),SUM('S-CapitalAdequacy'!R22,-'S-AssetQuality'!R22,'S-Earnings'!R22,'S-Liquidity'!R22,'S-Leverage'!R22),"..")</f>
        <v>3.0222035351509944</v>
      </c>
      <c r="S22" s="38" t="str">
        <f ca="1">IF(AND($F22="Y",ISNUMBER('S-CapitalAdequacy'!S22),ISNUMBER('S-AssetQuality'!S22),ISNUMBER('S-Earnings'!S22),ISNUMBER('S-Liquidity'!S22),ISNUMBER('S-Leverage'!S22)),SUM('S-CapitalAdequacy'!S22,-'S-AssetQuality'!S22,'S-Earnings'!S22,'S-Liquidity'!S22,'S-Leverage'!S22),"..")</f>
        <v>..</v>
      </c>
      <c r="T22" s="38" t="str">
        <f ca="1">IF(AND($F22="Y",ISNUMBER('S-CapitalAdequacy'!T22),ISNUMBER('S-AssetQuality'!T22),ISNUMBER('S-Earnings'!T22),ISNUMBER('S-Liquidity'!T22),ISNUMBER('S-Leverage'!T22)),SUM('S-CapitalAdequacy'!T22,-'S-AssetQuality'!T22,'S-Earnings'!T22,'S-Liquidity'!T22,'S-Leverage'!T22),"..")</f>
        <v>..</v>
      </c>
      <c r="U22" s="38" t="str">
        <f ca="1">IF(AND($F22="Y",ISNUMBER('S-CapitalAdequacy'!U22),ISNUMBER('S-AssetQuality'!U22),ISNUMBER('S-Earnings'!U22),ISNUMBER('S-Liquidity'!U22),ISNUMBER('S-Leverage'!U22)),SUM('S-CapitalAdequacy'!U22,-'S-AssetQuality'!U22,'S-Earnings'!U22,'S-Liquidity'!U22,'S-Leverage'!U22),"..")</f>
        <v>..</v>
      </c>
      <c r="V22" s="38" t="str">
        <f ca="1">IF(AND($F22="Y",ISNUMBER('S-CapitalAdequacy'!V22),ISNUMBER('S-AssetQuality'!V22),ISNUMBER('S-Earnings'!V22),ISNUMBER('S-Liquidity'!V22),ISNUMBER('S-Leverage'!V22)),SUM('S-CapitalAdequacy'!V22,-'S-AssetQuality'!V22,'S-Earnings'!V22,'S-Liquidity'!V22,'S-Leverage'!V22),"..")</f>
        <v>..</v>
      </c>
      <c r="W22" s="38" t="str">
        <f ca="1">IF(AND($F22="Y",ISNUMBER('S-CapitalAdequacy'!W22),ISNUMBER('S-AssetQuality'!W22),ISNUMBER('S-Earnings'!W22),ISNUMBER('S-Liquidity'!W22),ISNUMBER('S-Leverage'!W22)),SUM('S-CapitalAdequacy'!W22,-'S-AssetQuality'!W22,'S-Earnings'!W22,'S-Liquidity'!W22,'S-Leverage'!W22),"..")</f>
        <v>..</v>
      </c>
      <c r="X22" s="38" t="str">
        <f ca="1">IF(AND($F22="Y",ISNUMBER('S-CapitalAdequacy'!X22),ISNUMBER('S-AssetQuality'!X22),ISNUMBER('S-Earnings'!X22),ISNUMBER('S-Liquidity'!X22),ISNUMBER('S-Leverage'!X22)),SUM('S-CapitalAdequacy'!X22,-'S-AssetQuality'!X22,'S-Earnings'!X22,'S-Liquidity'!X22,'S-Leverage'!X22),"..")</f>
        <v>..</v>
      </c>
      <c r="Y22" s="38" t="str">
        <f ca="1">IF(AND($F22="Y",ISNUMBER('S-CapitalAdequacy'!Y22),ISNUMBER('S-AssetQuality'!Y22),ISNUMBER('S-Earnings'!Y22),ISNUMBER('S-Liquidity'!Y22),ISNUMBER('S-Leverage'!Y22)),SUM('S-CapitalAdequacy'!Y22,-'S-AssetQuality'!Y22,'S-Earnings'!Y22,'S-Liquidity'!Y22,'S-Leverage'!Y22),"..")</f>
        <v>..</v>
      </c>
      <c r="Z22" s="38" t="str">
        <f ca="1">IF(AND($F22="Y",ISNUMBER('S-CapitalAdequacy'!Z22),ISNUMBER('S-AssetQuality'!Z22),ISNUMBER('S-Earnings'!Z22),ISNUMBER('S-Liquidity'!Z22),ISNUMBER('S-Leverage'!Z22)),SUM('S-CapitalAdequacy'!Z22,-'S-AssetQuality'!Z22,'S-Earnings'!Z22,'S-Liquidity'!Z22,'S-Leverage'!Z22),"..")</f>
        <v>..</v>
      </c>
      <c r="AA22" s="38" t="str">
        <f ca="1">IF(AND($F22="Y",ISNUMBER('S-CapitalAdequacy'!AA22),ISNUMBER('S-AssetQuality'!AA22),ISNUMBER('S-Earnings'!AA22),ISNUMBER('S-Liquidity'!AA22),ISNUMBER('S-Leverage'!AA22)),SUM('S-CapitalAdequacy'!AA22,-'S-AssetQuality'!AA22,'S-Earnings'!AA22,'S-Liquidity'!AA22,'S-Leverage'!AA22),"..")</f>
        <v>..</v>
      </c>
      <c r="AB22" s="27"/>
    </row>
    <row r="23" spans="1:28">
      <c r="A23" s="1">
        <v>20</v>
      </c>
      <c r="B23" s="25" t="str">
        <f>'Bank List'!B21</f>
        <v>CSGN VX Equity</v>
      </c>
      <c r="C23" s="26" t="e">
        <f ca="1">OFFSET('Tier 1'!$C$6,$A23*2-1,0)</f>
        <v>#NAME?</v>
      </c>
      <c r="D23" s="26" t="str">
        <f ca="1">IF(ISTEXT(OFFSET('Tier 1'!$D$6,$A23*2-1,0)),OFFSET('Tier 1'!$D$6,$A23*2-1,0),"")</f>
        <v/>
      </c>
      <c r="E23" s="26" t="str">
        <f ca="1">IF(ISTEXT(OFFSET('Tier 1'!$E$6,$A23*2-1,0)),OFFSET('Tier 1'!$E$6,$A23*2-1,0),"")</f>
        <v/>
      </c>
      <c r="F23" s="37" t="s">
        <v>78</v>
      </c>
      <c r="G23" s="38" t="str">
        <f ca="1">IF(AND($F23="Y",ISNUMBER('S-CapitalAdequacy'!G23),ISNUMBER('S-AssetQuality'!G23),ISNUMBER('S-Earnings'!G23),ISNUMBER('S-Liquidity'!G23),ISNUMBER('S-Leverage'!G23)),SUM('S-CapitalAdequacy'!G23,-'S-AssetQuality'!G23,'S-Earnings'!G23,'S-Liquidity'!G23,'S-Leverage'!G23),"..")</f>
        <v>..</v>
      </c>
      <c r="H23" s="38" t="str">
        <f ca="1">IF(AND($F23="Y",ISNUMBER('S-CapitalAdequacy'!H23),ISNUMBER('S-AssetQuality'!H23),ISNUMBER('S-Earnings'!H23),ISNUMBER('S-Liquidity'!H23),ISNUMBER('S-Leverage'!H23)),SUM('S-CapitalAdequacy'!H23,-'S-AssetQuality'!H23,'S-Earnings'!H23,'S-Liquidity'!H23,'S-Leverage'!H23),"..")</f>
        <v>..</v>
      </c>
      <c r="I23" s="38">
        <f ca="1">IF(AND($F23="Y",ISNUMBER('S-CapitalAdequacy'!I23),ISNUMBER('S-AssetQuality'!I23),ISNUMBER('S-Earnings'!I23),ISNUMBER('S-Liquidity'!I23),ISNUMBER('S-Leverage'!I23)),SUM('S-CapitalAdequacy'!I23,-'S-AssetQuality'!I23,'S-Earnings'!I23,'S-Liquidity'!I23,'S-Leverage'!I23),"..")</f>
        <v>-2.6061356213447517</v>
      </c>
      <c r="J23" s="38">
        <f ca="1">IF(AND($F23="Y",ISNUMBER('S-CapitalAdequacy'!J23),ISNUMBER('S-AssetQuality'!J23),ISNUMBER('S-Earnings'!J23),ISNUMBER('S-Liquidity'!J23),ISNUMBER('S-Leverage'!J23)),SUM('S-CapitalAdequacy'!J23,-'S-AssetQuality'!J23,'S-Earnings'!J23,'S-Liquidity'!J23,'S-Leverage'!J23),"..")</f>
        <v>1.8340542055696738</v>
      </c>
      <c r="K23" s="38">
        <f ca="1">IF(AND($F23="Y",ISNUMBER('S-CapitalAdequacy'!K23),ISNUMBER('S-AssetQuality'!K23),ISNUMBER('S-Earnings'!K23),ISNUMBER('S-Liquidity'!K23),ISNUMBER('S-Leverage'!K23)),SUM('S-CapitalAdequacy'!K23,-'S-AssetQuality'!K23,'S-Earnings'!K23,'S-Liquidity'!K23,'S-Leverage'!K23),"..")</f>
        <v>4.1219222622055263</v>
      </c>
      <c r="L23" s="38">
        <f ca="1">IF(AND($F23="Y",ISNUMBER('S-CapitalAdequacy'!L23),ISNUMBER('S-AssetQuality'!L23),ISNUMBER('S-Earnings'!L23),ISNUMBER('S-Liquidity'!L23),ISNUMBER('S-Leverage'!L23)),SUM('S-CapitalAdequacy'!L23,-'S-AssetQuality'!L23,'S-Earnings'!L23,'S-Liquidity'!L23,'S-Leverage'!L23),"..")</f>
        <v>3.0744499224331667</v>
      </c>
      <c r="M23" s="38">
        <f ca="1">IF(AND($F23="Y",ISNUMBER('S-CapitalAdequacy'!M23),ISNUMBER('S-AssetQuality'!M23),ISNUMBER('S-Earnings'!M23),ISNUMBER('S-Liquidity'!M23),ISNUMBER('S-Leverage'!M23)),SUM('S-CapitalAdequacy'!M23,-'S-AssetQuality'!M23,'S-Earnings'!M23,'S-Liquidity'!M23,'S-Leverage'!M23),"..")</f>
        <v>5.297138285441501</v>
      </c>
      <c r="N23" s="38">
        <f ca="1">IF(AND($F23="Y",ISNUMBER('S-CapitalAdequacy'!N23),ISNUMBER('S-AssetQuality'!N23),ISNUMBER('S-Earnings'!N23),ISNUMBER('S-Liquidity'!N23),ISNUMBER('S-Leverage'!N23)),SUM('S-CapitalAdequacy'!N23,-'S-AssetQuality'!N23,'S-Earnings'!N23,'S-Liquidity'!N23,'S-Leverage'!N23),"..")</f>
        <v>2.0299300988654916</v>
      </c>
      <c r="O23" s="38">
        <f ca="1">IF(AND($F23="Y",ISNUMBER('S-CapitalAdequacy'!O23),ISNUMBER('S-AssetQuality'!O23),ISNUMBER('S-Earnings'!O23),ISNUMBER('S-Liquidity'!O23),ISNUMBER('S-Leverage'!O23)),SUM('S-CapitalAdequacy'!O23,-'S-AssetQuality'!O23,'S-Earnings'!O23,'S-Liquidity'!O23,'S-Leverage'!O23),"..")</f>
        <v>1.7898188012386815</v>
      </c>
      <c r="P23" s="38">
        <f ca="1">IF(AND($F23="Y",ISNUMBER('S-CapitalAdequacy'!P23),ISNUMBER('S-AssetQuality'!P23),ISNUMBER('S-Earnings'!P23),ISNUMBER('S-Liquidity'!P23),ISNUMBER('S-Leverage'!P23)),SUM('S-CapitalAdequacy'!P23,-'S-AssetQuality'!P23,'S-Earnings'!P23,'S-Liquidity'!P23,'S-Leverage'!P23),"..")</f>
        <v>5.1978340831327348</v>
      </c>
      <c r="Q23" s="38">
        <f ca="1">IF(AND($F23="Y",ISNUMBER('S-CapitalAdequacy'!Q23),ISNUMBER('S-AssetQuality'!Q23),ISNUMBER('S-Earnings'!Q23),ISNUMBER('S-Liquidity'!Q23),ISNUMBER('S-Leverage'!Q23)),SUM('S-CapitalAdequacy'!Q23,-'S-AssetQuality'!Q23,'S-Earnings'!Q23,'S-Liquidity'!Q23,'S-Leverage'!Q23),"..")</f>
        <v>4.6341222223104541</v>
      </c>
      <c r="R23" s="38">
        <f ca="1">IF(AND($F23="Y",ISNUMBER('S-CapitalAdequacy'!R23),ISNUMBER('S-AssetQuality'!R23),ISNUMBER('S-Earnings'!R23),ISNUMBER('S-Liquidity'!R23),ISNUMBER('S-Leverage'!R23)),SUM('S-CapitalAdequacy'!R23,-'S-AssetQuality'!R23,'S-Earnings'!R23,'S-Liquidity'!R23,'S-Leverage'!R23),"..")</f>
        <v>2.4482896831790675</v>
      </c>
      <c r="S23" s="38" t="str">
        <f ca="1">IF(AND($F23="Y",ISNUMBER('S-CapitalAdequacy'!S23),ISNUMBER('S-AssetQuality'!S23),ISNUMBER('S-Earnings'!S23),ISNUMBER('S-Liquidity'!S23),ISNUMBER('S-Leverage'!S23)),SUM('S-CapitalAdequacy'!S23,-'S-AssetQuality'!S23,'S-Earnings'!S23,'S-Liquidity'!S23,'S-Leverage'!S23),"..")</f>
        <v>..</v>
      </c>
      <c r="T23" s="38" t="str">
        <f ca="1">IF(AND($F23="Y",ISNUMBER('S-CapitalAdequacy'!T23),ISNUMBER('S-AssetQuality'!T23),ISNUMBER('S-Earnings'!T23),ISNUMBER('S-Liquidity'!T23),ISNUMBER('S-Leverage'!T23)),SUM('S-CapitalAdequacy'!T23,-'S-AssetQuality'!T23,'S-Earnings'!T23,'S-Liquidity'!T23,'S-Leverage'!T23),"..")</f>
        <v>..</v>
      </c>
      <c r="U23" s="38" t="str">
        <f ca="1">IF(AND($F23="Y",ISNUMBER('S-CapitalAdequacy'!U23),ISNUMBER('S-AssetQuality'!U23),ISNUMBER('S-Earnings'!U23),ISNUMBER('S-Liquidity'!U23),ISNUMBER('S-Leverage'!U23)),SUM('S-CapitalAdequacy'!U23,-'S-AssetQuality'!U23,'S-Earnings'!U23,'S-Liquidity'!U23,'S-Leverage'!U23),"..")</f>
        <v>..</v>
      </c>
      <c r="V23" s="38" t="str">
        <f ca="1">IF(AND($F23="Y",ISNUMBER('S-CapitalAdequacy'!V23),ISNUMBER('S-AssetQuality'!V23),ISNUMBER('S-Earnings'!V23),ISNUMBER('S-Liquidity'!V23),ISNUMBER('S-Leverage'!V23)),SUM('S-CapitalAdequacy'!V23,-'S-AssetQuality'!V23,'S-Earnings'!V23,'S-Liquidity'!V23,'S-Leverage'!V23),"..")</f>
        <v>..</v>
      </c>
      <c r="W23" s="38" t="str">
        <f ca="1">IF(AND($F23="Y",ISNUMBER('S-CapitalAdequacy'!W23),ISNUMBER('S-AssetQuality'!W23),ISNUMBER('S-Earnings'!W23),ISNUMBER('S-Liquidity'!W23),ISNUMBER('S-Leverage'!W23)),SUM('S-CapitalAdequacy'!W23,-'S-AssetQuality'!W23,'S-Earnings'!W23,'S-Liquidity'!W23,'S-Leverage'!W23),"..")</f>
        <v>..</v>
      </c>
      <c r="X23" s="38" t="str">
        <f ca="1">IF(AND($F23="Y",ISNUMBER('S-CapitalAdequacy'!X23),ISNUMBER('S-AssetQuality'!X23),ISNUMBER('S-Earnings'!X23),ISNUMBER('S-Liquidity'!X23),ISNUMBER('S-Leverage'!X23)),SUM('S-CapitalAdequacy'!X23,-'S-AssetQuality'!X23,'S-Earnings'!X23,'S-Liquidity'!X23,'S-Leverage'!X23),"..")</f>
        <v>..</v>
      </c>
      <c r="Y23" s="38" t="str">
        <f ca="1">IF(AND($F23="Y",ISNUMBER('S-CapitalAdequacy'!Y23),ISNUMBER('S-AssetQuality'!Y23),ISNUMBER('S-Earnings'!Y23),ISNUMBER('S-Liquidity'!Y23),ISNUMBER('S-Leverage'!Y23)),SUM('S-CapitalAdequacy'!Y23,-'S-AssetQuality'!Y23,'S-Earnings'!Y23,'S-Liquidity'!Y23,'S-Leverage'!Y23),"..")</f>
        <v>..</v>
      </c>
      <c r="Z23" s="38" t="str">
        <f ca="1">IF(AND($F23="Y",ISNUMBER('S-CapitalAdequacy'!Z23),ISNUMBER('S-AssetQuality'!Z23),ISNUMBER('S-Earnings'!Z23),ISNUMBER('S-Liquidity'!Z23),ISNUMBER('S-Leverage'!Z23)),SUM('S-CapitalAdequacy'!Z23,-'S-AssetQuality'!Z23,'S-Earnings'!Z23,'S-Liquidity'!Z23,'S-Leverage'!Z23),"..")</f>
        <v>..</v>
      </c>
      <c r="AA23" s="38" t="str">
        <f ca="1">IF(AND($F23="Y",ISNUMBER('S-CapitalAdequacy'!AA23),ISNUMBER('S-AssetQuality'!AA23),ISNUMBER('S-Earnings'!AA23),ISNUMBER('S-Liquidity'!AA23),ISNUMBER('S-Leverage'!AA23)),SUM('S-CapitalAdequacy'!AA23,-'S-AssetQuality'!AA23,'S-Earnings'!AA23,'S-Liquidity'!AA23,'S-Leverage'!AA23),"..")</f>
        <v>..</v>
      </c>
      <c r="AB23" s="27"/>
    </row>
    <row r="24" spans="1:28">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7"/>
    </row>
    <row r="25" spans="1:28">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7"/>
    </row>
    <row r="26" spans="1:28">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7"/>
    </row>
    <row r="27" spans="1:28">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7"/>
    </row>
    <row r="28" spans="1:28">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7"/>
    </row>
    <row r="29" spans="1:28">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7"/>
    </row>
    <row r="30" spans="1:28">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7"/>
    </row>
    <row r="31" spans="1:28">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7"/>
    </row>
    <row r="32" spans="1:28">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7"/>
    </row>
    <row r="33" spans="3:28">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7"/>
    </row>
    <row r="34" spans="3:28">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7"/>
    </row>
    <row r="35" spans="3:28">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7"/>
    </row>
    <row r="36" spans="3:28">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7"/>
    </row>
    <row r="37" spans="3:28">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7"/>
    </row>
    <row r="38" spans="3:28">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7"/>
    </row>
    <row r="39" spans="3:28">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7"/>
    </row>
    <row r="40" spans="3:28">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7"/>
    </row>
    <row r="41" spans="3:28">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7"/>
    </row>
    <row r="42" spans="3:28">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7"/>
    </row>
    <row r="43" spans="3:28">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7"/>
    </row>
    <row r="44" spans="3:28">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7"/>
    </row>
    <row r="45" spans="3:28">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7"/>
    </row>
    <row r="46" spans="3:28">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7"/>
    </row>
    <row r="47" spans="3:28">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7"/>
    </row>
    <row r="48" spans="3:28">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7"/>
    </row>
    <row r="49" spans="3:28">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7"/>
    </row>
    <row r="50" spans="3:28">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7"/>
    </row>
    <row r="51" spans="3:28">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7"/>
    </row>
    <row r="52" spans="3:28">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7"/>
    </row>
    <row r="53" spans="3:28">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7"/>
    </row>
    <row r="54" spans="3:28">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7"/>
    </row>
    <row r="55" spans="3:28">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7"/>
    </row>
    <row r="56" spans="3:28">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7"/>
    </row>
    <row r="57" spans="3:28">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7"/>
    </row>
    <row r="58" spans="3:28">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7"/>
    </row>
    <row r="59" spans="3:28">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7"/>
    </row>
    <row r="60" spans="3:28">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7"/>
    </row>
    <row r="61" spans="3:28">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7"/>
    </row>
    <row r="62" spans="3:28">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7"/>
    </row>
    <row r="63" spans="3:28">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7"/>
    </row>
    <row r="64" spans="3:28">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7"/>
    </row>
    <row r="65" spans="3:28">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7"/>
    </row>
    <row r="66" spans="3:28">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7"/>
    </row>
    <row r="67" spans="3:28">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7"/>
    </row>
    <row r="68" spans="3:28">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7"/>
    </row>
    <row r="69" spans="3:28">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7"/>
    </row>
    <row r="70" spans="3:28">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7"/>
    </row>
    <row r="71" spans="3:28">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7"/>
    </row>
    <row r="72" spans="3:28">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7"/>
    </row>
    <row r="73" spans="3:28">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7"/>
    </row>
    <row r="74" spans="3:28">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7"/>
    </row>
    <row r="75" spans="3:28">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7"/>
    </row>
    <row r="76" spans="3:28">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7"/>
    </row>
    <row r="77" spans="3:28">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7"/>
    </row>
    <row r="78" spans="3:28">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7"/>
    </row>
    <row r="79" spans="3:28">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7"/>
    </row>
    <row r="80" spans="3:28">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7"/>
    </row>
    <row r="81" spans="3:28">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7"/>
    </row>
    <row r="82" spans="3:28">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7"/>
    </row>
    <row r="83" spans="3:28">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7"/>
    </row>
    <row r="84" spans="3:28">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7"/>
    </row>
    <row r="85" spans="3:28">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7"/>
    </row>
    <row r="86" spans="3:28">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7"/>
    </row>
    <row r="87" spans="3:28">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7"/>
    </row>
    <row r="88" spans="3:28">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7"/>
    </row>
    <row r="89" spans="3:28">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7"/>
    </row>
    <row r="90" spans="3:28">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7"/>
    </row>
    <row r="91" spans="3:28">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7"/>
    </row>
    <row r="92" spans="3:28">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7"/>
    </row>
    <row r="93" spans="3:28">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7"/>
    </row>
    <row r="94" spans="3:28">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7"/>
    </row>
    <row r="95" spans="3:28">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7"/>
    </row>
    <row r="96" spans="3:28">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7"/>
    </row>
    <row r="97" spans="3:28">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7"/>
    </row>
    <row r="98" spans="3:28">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7"/>
    </row>
    <row r="99" spans="3:28">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7"/>
    </row>
    <row r="100" spans="3:28">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7"/>
    </row>
    <row r="101" spans="3:28">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7"/>
    </row>
    <row r="102" spans="3:28">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7"/>
    </row>
    <row r="103" spans="3:28">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7"/>
    </row>
    <row r="104" spans="3:28">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7"/>
    </row>
    <row r="105" spans="3:28">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7"/>
    </row>
    <row r="106" spans="3:28">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7"/>
    </row>
    <row r="107" spans="3:28">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7"/>
    </row>
    <row r="108" spans="3:28">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7"/>
    </row>
    <row r="109" spans="3:28">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7"/>
    </row>
    <row r="110" spans="3:28">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7"/>
    </row>
    <row r="111" spans="3:28">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7"/>
    </row>
    <row r="112" spans="3:28">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7"/>
    </row>
    <row r="113" spans="3:28">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7"/>
    </row>
    <row r="114" spans="3:28">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7"/>
    </row>
    <row r="115" spans="3:28">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7"/>
    </row>
    <row r="116" spans="3:28">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7"/>
    </row>
    <row r="117" spans="3:28">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7"/>
    </row>
    <row r="118" spans="3:28">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7"/>
    </row>
    <row r="119" spans="3:28">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7"/>
    </row>
    <row r="120" spans="3:28">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7"/>
    </row>
    <row r="121" spans="3:28">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7"/>
    </row>
    <row r="122" spans="3:28">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7"/>
    </row>
    <row r="123" spans="3:28">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7"/>
    </row>
    <row r="124" spans="3:28">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7"/>
    </row>
    <row r="125" spans="3:28">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7"/>
    </row>
    <row r="126" spans="3:28">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7"/>
    </row>
    <row r="127" spans="3:28">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7"/>
    </row>
    <row r="128" spans="3:28">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7"/>
    </row>
    <row r="129" spans="3:28">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7"/>
    </row>
    <row r="130" spans="3:28">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7"/>
    </row>
    <row r="131" spans="3:28">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7"/>
    </row>
    <row r="132" spans="3:28">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7"/>
    </row>
    <row r="133" spans="3:28">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8">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8">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8">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8">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8">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8">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8">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8">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8">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8">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8">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118</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Soundness!I4</f>
        <v>0.7965465029691764</v>
      </c>
      <c r="H4" s="32">
        <f ca="1">Soundness!J4</f>
        <v>1.6686973427835847</v>
      </c>
      <c r="I4" s="32">
        <f ca="1">Soundness!K4</f>
        <v>2.0549625413777073</v>
      </c>
      <c r="J4" s="32">
        <f ca="1">Soundness!L4</f>
        <v>2.2552932116337665</v>
      </c>
      <c r="K4" s="32">
        <f ca="1">Soundness!M4</f>
        <v>2.0940131414727254</v>
      </c>
      <c r="L4" s="32">
        <f ca="1">Soundness!N4</f>
        <v>1.6581102840182611</v>
      </c>
      <c r="M4" s="32">
        <f ca="1">Soundness!O4</f>
        <v>-0.4223646120523708</v>
      </c>
      <c r="N4" s="32">
        <f ca="1">Soundness!P4</f>
        <v>1.2818253192450706</v>
      </c>
      <c r="O4" s="32">
        <f ca="1">Soundness!Q4</f>
        <v>1.6755224831419406</v>
      </c>
      <c r="P4" s="32">
        <f ca="1">Soundness!R4</f>
        <v>1.1932517387907575</v>
      </c>
      <c r="Q4" s="32" t="str">
        <f ca="1">Soundness!S4</f>
        <v>..</v>
      </c>
      <c r="R4" s="32" t="str">
        <f ca="1">Soundness!T4</f>
        <v>..</v>
      </c>
      <c r="S4" s="32" t="str">
        <f ca="1">Soundness!U4</f>
        <v>..</v>
      </c>
      <c r="T4" s="32" t="str">
        <f ca="1">Soundness!V4</f>
        <v>..</v>
      </c>
      <c r="U4" s="32" t="str">
        <f ca="1">Soundness!W4</f>
        <v>..</v>
      </c>
      <c r="V4" s="32" t="str">
        <f ca="1">Soundness!X4</f>
        <v>..</v>
      </c>
      <c r="W4" s="32" t="str">
        <f ca="1">Soundness!Y4</f>
        <v>..</v>
      </c>
      <c r="X4" s="32" t="str">
        <f ca="1">Soundness!Z4</f>
        <v>..</v>
      </c>
      <c r="Y4" s="32" t="str">
        <f ca="1">Soundness!AA4</f>
        <v>..</v>
      </c>
    </row>
    <row r="5" spans="1:25">
      <c r="A5" s="1">
        <v>2</v>
      </c>
      <c r="B5" s="25" t="str">
        <f>'Bank List'!B3</f>
        <v>BARC LN Equity</v>
      </c>
      <c r="C5" s="26" t="str">
        <f ca="1">IF(ISTEXT(Soundness!C5),Soundness!C5,"")</f>
        <v/>
      </c>
      <c r="D5" s="53" t="str">
        <f ca="1">Soundness!D5</f>
        <v/>
      </c>
      <c r="E5" s="36" t="str">
        <f ca="1">Soundness!E5</f>
        <v/>
      </c>
      <c r="F5" s="54" t="str">
        <f>Soundness!F5</f>
        <v>Y</v>
      </c>
      <c r="G5" s="32">
        <f ca="1">Soundness!I5</f>
        <v>-0.84303369126009842</v>
      </c>
      <c r="H5" s="32">
        <f ca="1">Soundness!J5</f>
        <v>-0.59236076336990662</v>
      </c>
      <c r="I5" s="32">
        <f ca="1">Soundness!K5</f>
        <v>-0.63752268314641936</v>
      </c>
      <c r="J5" s="32">
        <f ca="1">Soundness!L5</f>
        <v>-0.70925249133092438</v>
      </c>
      <c r="K5" s="32">
        <f ca="1">Soundness!M5</f>
        <v>-0.46066073389074291</v>
      </c>
      <c r="L5" s="32">
        <f ca="1">Soundness!N5</f>
        <v>-1.9980280539723869</v>
      </c>
      <c r="M5" s="32">
        <f ca="1">Soundness!O5</f>
        <v>-1.90497368766348</v>
      </c>
      <c r="N5" s="32">
        <f ca="1">Soundness!P5</f>
        <v>1.5098442289298779</v>
      </c>
      <c r="O5" s="32">
        <f ca="1">Soundness!Q5</f>
        <v>0.53817692607015855</v>
      </c>
      <c r="P5" s="32">
        <f ca="1">Soundness!R5</f>
        <v>-0.57505200213475272</v>
      </c>
      <c r="Q5" s="32" t="str">
        <f ca="1">Soundness!S5</f>
        <v>..</v>
      </c>
      <c r="R5" s="32" t="str">
        <f ca="1">Soundness!T5</f>
        <v>..</v>
      </c>
      <c r="S5" s="32" t="str">
        <f ca="1">Soundness!U5</f>
        <v>..</v>
      </c>
      <c r="T5" s="32" t="str">
        <f ca="1">Soundness!V5</f>
        <v>..</v>
      </c>
      <c r="U5" s="32" t="str">
        <f ca="1">Soundness!W5</f>
        <v>..</v>
      </c>
      <c r="V5" s="32" t="str">
        <f ca="1">Soundness!X5</f>
        <v>..</v>
      </c>
      <c r="W5" s="32" t="str">
        <f ca="1">Soundness!Y5</f>
        <v>..</v>
      </c>
      <c r="X5" s="32" t="str">
        <f ca="1">Soundness!Z5</f>
        <v>..</v>
      </c>
      <c r="Y5" s="32" t="str">
        <f ca="1">Soundness!AA5</f>
        <v>..</v>
      </c>
    </row>
    <row r="6" spans="1:25">
      <c r="A6" s="1">
        <v>3</v>
      </c>
      <c r="B6" s="25" t="str">
        <f>'Bank List'!B4</f>
        <v>RBS LN Equity</v>
      </c>
      <c r="C6" s="26" t="str">
        <f ca="1">IF(ISTEXT(Soundness!C6),Soundness!C6,"")</f>
        <v/>
      </c>
      <c r="D6" s="53" t="str">
        <f ca="1">Soundness!D6</f>
        <v/>
      </c>
      <c r="E6" s="36" t="str">
        <f ca="1">Soundness!E6</f>
        <v/>
      </c>
      <c r="F6" s="54" t="str">
        <f>Soundness!F6</f>
        <v>Y</v>
      </c>
      <c r="G6" s="32">
        <f ca="1">Soundness!I6</f>
        <v>-1.266432422384183</v>
      </c>
      <c r="H6" s="32">
        <f ca="1">Soundness!J6</f>
        <v>-1.5421017936170229</v>
      </c>
      <c r="I6" s="32">
        <f ca="1">Soundness!K6</f>
        <v>-0.61881086180488976</v>
      </c>
      <c r="J6" s="32">
        <f ca="1">Soundness!L6</f>
        <v>-0.69422703721869505</v>
      </c>
      <c r="K6" s="32">
        <f ca="1">Soundness!M6</f>
        <v>-0.76374065535801827</v>
      </c>
      <c r="L6" s="32">
        <f ca="1">Soundness!N6</f>
        <v>-3.104468537654582</v>
      </c>
      <c r="M6" s="32">
        <f ca="1">Soundness!O6</f>
        <v>-2.9597332345452441</v>
      </c>
      <c r="N6" s="32">
        <f ca="1">Soundness!P6</f>
        <v>0.76982287514822811</v>
      </c>
      <c r="O6" s="32">
        <f ca="1">Soundness!Q6</f>
        <v>-0.47429427790553957</v>
      </c>
      <c r="P6" s="32">
        <f ca="1">Soundness!R6</f>
        <v>-1.9719114051130704</v>
      </c>
      <c r="Q6" s="32" t="str">
        <f ca="1">Soundness!S6</f>
        <v>..</v>
      </c>
      <c r="R6" s="32" t="str">
        <f ca="1">Soundness!T6</f>
        <v>..</v>
      </c>
      <c r="S6" s="32" t="str">
        <f ca="1">Soundness!U6</f>
        <v>..</v>
      </c>
      <c r="T6" s="32" t="str">
        <f ca="1">Soundness!V6</f>
        <v>..</v>
      </c>
      <c r="U6" s="32" t="str">
        <f ca="1">Soundness!W6</f>
        <v>..</v>
      </c>
      <c r="V6" s="32" t="str">
        <f ca="1">Soundness!X6</f>
        <v>..</v>
      </c>
      <c r="W6" s="32" t="str">
        <f ca="1">Soundness!Y6</f>
        <v>..</v>
      </c>
      <c r="X6" s="32" t="str">
        <f ca="1">Soundness!Z6</f>
        <v>..</v>
      </c>
      <c r="Y6" s="32" t="str">
        <f ca="1">Soundness!AA6</f>
        <v>..</v>
      </c>
    </row>
    <row r="7" spans="1:25">
      <c r="A7" s="1">
        <v>4</v>
      </c>
      <c r="B7" s="25" t="str">
        <f>'Bank List'!B5</f>
        <v>LLOY LN Equity</v>
      </c>
      <c r="C7" s="26" t="str">
        <f ca="1">IF(ISTEXT(Soundness!C7),Soundness!C7,"")</f>
        <v/>
      </c>
      <c r="D7" s="53" t="str">
        <f ca="1">Soundness!D7</f>
        <v/>
      </c>
      <c r="E7" s="36" t="str">
        <f ca="1">Soundness!E7</f>
        <v/>
      </c>
      <c r="F7" s="54" t="str">
        <f>Soundness!F7</f>
        <v>Y</v>
      </c>
      <c r="G7" s="32">
        <f ca="1">Soundness!I7</f>
        <v>-1.3723584853916422</v>
      </c>
      <c r="H7" s="32">
        <f ca="1">Soundness!J7</f>
        <v>1.7836236782522392</v>
      </c>
      <c r="I7" s="32">
        <f ca="1">Soundness!K7</f>
        <v>0.42892608057449005</v>
      </c>
      <c r="J7" s="32">
        <f ca="1">Soundness!L7</f>
        <v>-0.37054867439729533</v>
      </c>
      <c r="K7" s="32">
        <f ca="1">Soundness!M7</f>
        <v>-0.31276620492243812</v>
      </c>
      <c r="L7" s="32">
        <f ca="1">Soundness!N7</f>
        <v>0.59265606142935223</v>
      </c>
      <c r="M7" s="32">
        <f ca="1">Soundness!O7</f>
        <v>-2.6520864917475078</v>
      </c>
      <c r="N7" s="32">
        <f ca="1">Soundness!P7</f>
        <v>-1.3581275124379451</v>
      </c>
      <c r="O7" s="32">
        <f ca="1">Soundness!Q7</f>
        <v>-2.5081135560349992</v>
      </c>
      <c r="P7" s="32">
        <f ca="1">Soundness!R7</f>
        <v>-3.7307395145326918</v>
      </c>
      <c r="Q7" s="32" t="str">
        <f ca="1">Soundness!S7</f>
        <v>..</v>
      </c>
      <c r="R7" s="32" t="str">
        <f ca="1">Soundness!T7</f>
        <v>..</v>
      </c>
      <c r="S7" s="32" t="str">
        <f ca="1">Soundness!U7</f>
        <v>..</v>
      </c>
      <c r="T7" s="32" t="str">
        <f ca="1">Soundness!V7</f>
        <v>..</v>
      </c>
      <c r="U7" s="32" t="str">
        <f ca="1">Soundness!W7</f>
        <v>..</v>
      </c>
      <c r="V7" s="32" t="str">
        <f ca="1">Soundness!X7</f>
        <v>..</v>
      </c>
      <c r="W7" s="32" t="str">
        <f ca="1">Soundness!Y7</f>
        <v>..</v>
      </c>
      <c r="X7" s="32" t="str">
        <f ca="1">Soundness!Z7</f>
        <v>..</v>
      </c>
      <c r="Y7" s="32" t="str">
        <f ca="1">Soundness!AA7</f>
        <v>..</v>
      </c>
    </row>
    <row r="8" spans="1:25">
      <c r="A8" s="1">
        <v>5</v>
      </c>
      <c r="B8" s="25" t="str">
        <f>'Bank List'!B6</f>
        <v>DBK GR Equity</v>
      </c>
      <c r="C8" s="26" t="str">
        <f ca="1">IF(ISTEXT(Soundness!C8),Soundness!C8,"")</f>
        <v/>
      </c>
      <c r="D8" s="53" t="str">
        <f ca="1">Soundness!D8</f>
        <v/>
      </c>
      <c r="E8" s="36" t="str">
        <f ca="1">Soundness!E8</f>
        <v/>
      </c>
      <c r="F8" s="54" t="str">
        <f>Soundness!F8</f>
        <v>Y</v>
      </c>
      <c r="G8" s="32">
        <f ca="1">Soundness!I8</f>
        <v>0.12309079903142917</v>
      </c>
      <c r="H8" s="32">
        <f ca="1">Soundness!J8</f>
        <v>1.4879390461733024</v>
      </c>
      <c r="I8" s="32">
        <f ca="1">Soundness!K8</f>
        <v>0.66709583765960123</v>
      </c>
      <c r="J8" s="32">
        <f ca="1">Soundness!L8</f>
        <v>0.70588235711104774</v>
      </c>
      <c r="K8" s="32">
        <f ca="1">Soundness!M8</f>
        <v>2.7529427075157695</v>
      </c>
      <c r="L8" s="32">
        <f ca="1">Soundness!N8</f>
        <v>2.3150325164659353</v>
      </c>
      <c r="M8" s="32">
        <f ca="1">Soundness!O8</f>
        <v>3.9000481174368034</v>
      </c>
      <c r="N8" s="32">
        <f ca="1">Soundness!P8</f>
        <v>4.0747574711635188</v>
      </c>
      <c r="O8" s="32">
        <f ca="1">Soundness!Q8</f>
        <v>2.636205963712253</v>
      </c>
      <c r="P8" s="32">
        <f ca="1">Soundness!R8</f>
        <v>2.497465468472166</v>
      </c>
      <c r="Q8" s="32" t="str">
        <f ca="1">Soundness!S8</f>
        <v>..</v>
      </c>
      <c r="R8" s="32" t="str">
        <f ca="1">Soundness!T8</f>
        <v>..</v>
      </c>
      <c r="S8" s="32" t="str">
        <f ca="1">Soundness!U8</f>
        <v>..</v>
      </c>
      <c r="T8" s="32" t="str">
        <f ca="1">Soundness!V8</f>
        <v>..</v>
      </c>
      <c r="U8" s="32" t="str">
        <f ca="1">Soundness!W8</f>
        <v>..</v>
      </c>
      <c r="V8" s="32" t="str">
        <f ca="1">Soundness!X8</f>
        <v>..</v>
      </c>
      <c r="W8" s="32" t="str">
        <f ca="1">Soundness!Y8</f>
        <v>..</v>
      </c>
      <c r="X8" s="32" t="str">
        <f ca="1">Soundness!Z8</f>
        <v>..</v>
      </c>
      <c r="Y8" s="32" t="str">
        <f ca="1">Soundness!AA8</f>
        <v>..</v>
      </c>
    </row>
    <row r="9" spans="1:25">
      <c r="A9" s="1">
        <v>6</v>
      </c>
      <c r="B9" s="25" t="str">
        <f>'Bank List'!B7</f>
        <v>JPM US Equity</v>
      </c>
      <c r="C9" s="26" t="str">
        <f ca="1">IF(ISTEXT(Soundness!C9),Soundness!C9,"")</f>
        <v/>
      </c>
      <c r="D9" s="53" t="str">
        <f ca="1">Soundness!D9</f>
        <v/>
      </c>
      <c r="E9" s="36" t="str">
        <f ca="1">Soundness!E9</f>
        <v/>
      </c>
      <c r="F9" s="54" t="str">
        <f>Soundness!F9</f>
        <v>Y</v>
      </c>
      <c r="G9" s="32">
        <f ca="1">Soundness!I9</f>
        <v>1.1009739863625179</v>
      </c>
      <c r="H9" s="32">
        <f ca="1">Soundness!J9</f>
        <v>2.8391919116540887</v>
      </c>
      <c r="I9" s="32">
        <f ca="1">Soundness!K9</f>
        <v>2.209638816493265</v>
      </c>
      <c r="J9" s="32">
        <f ca="1">Soundness!L9</f>
        <v>2.1389346345376135</v>
      </c>
      <c r="K9" s="32">
        <f ca="1">Soundness!M9</f>
        <v>3.3666208199556928</v>
      </c>
      <c r="L9" s="32">
        <f ca="1">Soundness!N9</f>
        <v>3.7980985632073452</v>
      </c>
      <c r="M9" s="32">
        <f ca="1">Soundness!O9</f>
        <v>4.2249534265974793</v>
      </c>
      <c r="N9" s="32">
        <f ca="1">Soundness!P9</f>
        <v>5.0498683276212404</v>
      </c>
      <c r="O9" s="32">
        <f ca="1">Soundness!Q9</f>
        <v>4.8229967333869199</v>
      </c>
      <c r="P9" s="32">
        <f ca="1">Soundness!R9</f>
        <v>4.1433956741769347</v>
      </c>
      <c r="Q9" s="32" t="str">
        <f ca="1">Soundness!S9</f>
        <v>..</v>
      </c>
      <c r="R9" s="32" t="str">
        <f ca="1">Soundness!T9</f>
        <v>..</v>
      </c>
      <c r="S9" s="32" t="str">
        <f ca="1">Soundness!U9</f>
        <v>..</v>
      </c>
      <c r="T9" s="32" t="str">
        <f ca="1">Soundness!V9</f>
        <v>..</v>
      </c>
      <c r="U9" s="32" t="str">
        <f ca="1">Soundness!W9</f>
        <v>..</v>
      </c>
      <c r="V9" s="32" t="str">
        <f ca="1">Soundness!X9</f>
        <v>..</v>
      </c>
      <c r="W9" s="32" t="str">
        <f ca="1">Soundness!Y9</f>
        <v>..</v>
      </c>
      <c r="X9" s="32" t="str">
        <f ca="1">Soundness!Z9</f>
        <v>..</v>
      </c>
      <c r="Y9" s="32" t="str">
        <f ca="1">Soundness!AA9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Soundness!I10</f>
        <v>3.6420826698209554</v>
      </c>
      <c r="H10" s="32">
        <f ca="1">Soundness!J10</f>
        <v>3.5427601499930383</v>
      </c>
      <c r="I10" s="32">
        <f ca="1">Soundness!K10</f>
        <v>3.368959428401471</v>
      </c>
      <c r="J10" s="32">
        <f ca="1">Soundness!L10</f>
        <v>3.0115372706045322</v>
      </c>
      <c r="K10" s="32">
        <f ca="1">Soundness!M10</f>
        <v>3.51165570527683</v>
      </c>
      <c r="L10" s="32">
        <f ca="1">Soundness!N10</f>
        <v>0.53964351899745266</v>
      </c>
      <c r="M10" s="32">
        <f ca="1">Soundness!O10</f>
        <v>1.272317484721736</v>
      </c>
      <c r="N10" s="32">
        <f ca="1">Soundness!P10</f>
        <v>3.1409183603677686</v>
      </c>
      <c r="O10" s="32">
        <f ca="1">Soundness!Q10</f>
        <v>1.9731710009592427</v>
      </c>
      <c r="P10" s="32">
        <f ca="1">Soundness!R10</f>
        <v>1.590374255543983</v>
      </c>
      <c r="Q10" s="32" t="str">
        <f ca="1">Soundness!S10</f>
        <v>..</v>
      </c>
      <c r="R10" s="32" t="str">
        <f ca="1">Soundness!T10</f>
        <v>..</v>
      </c>
      <c r="S10" s="32" t="str">
        <f ca="1">Soundness!U10</f>
        <v>..</v>
      </c>
      <c r="T10" s="32" t="str">
        <f ca="1">Soundness!V10</f>
        <v>..</v>
      </c>
      <c r="U10" s="32" t="str">
        <f ca="1">Soundness!W10</f>
        <v>..</v>
      </c>
      <c r="V10" s="32" t="str">
        <f ca="1">Soundness!X10</f>
        <v>..</v>
      </c>
      <c r="W10" s="32" t="str">
        <f ca="1">Soundness!Y10</f>
        <v>..</v>
      </c>
      <c r="X10" s="32" t="str">
        <f ca="1">Soundness!Z10</f>
        <v>..</v>
      </c>
      <c r="Y10" s="32" t="str">
        <f ca="1">Soundness!AA10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Soundness!I11</f>
        <v>3.918767073034287</v>
      </c>
      <c r="H11" s="32">
        <f ca="1">Soundness!J11</f>
        <v>4.6376342492141145</v>
      </c>
      <c r="I11" s="32">
        <f ca="1">Soundness!K11</f>
        <v>3.5533835946988406</v>
      </c>
      <c r="J11" s="32">
        <f ca="1">Soundness!L11</f>
        <v>4.6695211455954491</v>
      </c>
      <c r="K11" s="32">
        <f ca="1">Soundness!M11</f>
        <v>3.2331711680715096</v>
      </c>
      <c r="L11" s="32">
        <f ca="1">Soundness!N11</f>
        <v>-0.53339890292137926</v>
      </c>
      <c r="M11" s="32">
        <f ca="1">Soundness!O11</f>
        <v>0.10066564532660405</v>
      </c>
      <c r="N11" s="32">
        <f ca="1">Soundness!P11</f>
        <v>4.4852124453116042</v>
      </c>
      <c r="O11" s="32">
        <f ca="1">Soundness!Q11</f>
        <v>5.7304667727912442</v>
      </c>
      <c r="P11" s="32">
        <f ca="1">Soundness!R11</f>
        <v>5.5739869783973077</v>
      </c>
      <c r="Q11" s="32" t="str">
        <f ca="1">Soundness!S11</f>
        <v>..</v>
      </c>
      <c r="R11" s="32" t="str">
        <f ca="1">Soundness!T11</f>
        <v>..</v>
      </c>
      <c r="S11" s="32" t="str">
        <f ca="1">Soundness!U11</f>
        <v>..</v>
      </c>
      <c r="T11" s="32" t="str">
        <f ca="1">Soundness!V11</f>
        <v>..</v>
      </c>
      <c r="U11" s="32" t="str">
        <f ca="1">Soundness!W11</f>
        <v>..</v>
      </c>
      <c r="V11" s="32" t="str">
        <f ca="1">Soundness!X11</f>
        <v>..</v>
      </c>
      <c r="W11" s="32" t="str">
        <f ca="1">Soundness!Y11</f>
        <v>..</v>
      </c>
      <c r="X11" s="32" t="str">
        <f ca="1">Soundness!Z11</f>
        <v>..</v>
      </c>
      <c r="Y11" s="32" t="str">
        <f ca="1">Soundness!AA11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Soundness!I12</f>
        <v>3.7577926545164981</v>
      </c>
      <c r="H12" s="32">
        <f ca="1">Soundness!J12</f>
        <v>4.729555400052476</v>
      </c>
      <c r="I12" s="32">
        <f ca="1">Soundness!K12</f>
        <v>4.0032058290005601</v>
      </c>
      <c r="J12" s="32">
        <f ca="1">Soundness!L12</f>
        <v>3.8783140161823546</v>
      </c>
      <c r="K12" s="32">
        <f ca="1">Soundness!M12</f>
        <v>4.7363972747099972</v>
      </c>
      <c r="L12" s="32">
        <f ca="1">Soundness!N12</f>
        <v>4.1095080522099874</v>
      </c>
      <c r="M12" s="32">
        <f ca="1">Soundness!O12</f>
        <v>0.29346456156450973</v>
      </c>
      <c r="N12" s="32">
        <f ca="1">Soundness!P12</f>
        <v>3.1282594728698663</v>
      </c>
      <c r="O12" s="32">
        <f ca="1">Soundness!Q12</f>
        <v>3.8600240952796616</v>
      </c>
      <c r="P12" s="32">
        <f ca="1">Soundness!R12</f>
        <v>4.3185932786927914</v>
      </c>
      <c r="Q12" s="32" t="str">
        <f ca="1">Soundness!S12</f>
        <v>..</v>
      </c>
      <c r="R12" s="32" t="str">
        <f ca="1">Soundness!T12</f>
        <v>..</v>
      </c>
      <c r="S12" s="32" t="str">
        <f ca="1">Soundness!U12</f>
        <v>..</v>
      </c>
      <c r="T12" s="32" t="str">
        <f ca="1">Soundness!V12</f>
        <v>..</v>
      </c>
      <c r="U12" s="32" t="str">
        <f ca="1">Soundness!W12</f>
        <v>..</v>
      </c>
      <c r="V12" s="32" t="str">
        <f ca="1">Soundness!X12</f>
        <v>..</v>
      </c>
      <c r="W12" s="32" t="str">
        <f ca="1">Soundness!Y12</f>
        <v>..</v>
      </c>
      <c r="X12" s="32" t="str">
        <f ca="1">Soundness!Z12</f>
        <v>..</v>
      </c>
      <c r="Y12" s="32" t="str">
        <f ca="1">Soundness!AA12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Soundness!I13</f>
        <v>-2.7226223827255804</v>
      </c>
      <c r="H13" s="32">
        <f ca="1">Soundness!J13</f>
        <v>-1.0360498902393573</v>
      </c>
      <c r="I13" s="32">
        <f ca="1">Soundness!K13</f>
        <v>-1.409040245973276</v>
      </c>
      <c r="J13" s="32">
        <f ca="1">Soundness!L13</f>
        <v>-1.652010520838733</v>
      </c>
      <c r="K13" s="32">
        <f ca="1">Soundness!M13</f>
        <v>-2.1647192091346494</v>
      </c>
      <c r="L13" s="32">
        <f ca="1">Soundness!N13</f>
        <v>-2.3244216830366633</v>
      </c>
      <c r="M13" s="32">
        <f ca="1">Soundness!O13</f>
        <v>-2.2048624550968579</v>
      </c>
      <c r="N13" s="32">
        <f ca="1">Soundness!P13</f>
        <v>-1.5136937658007965</v>
      </c>
      <c r="O13" s="32">
        <f ca="1">Soundness!Q13</f>
        <v>-0.7390749494767388</v>
      </c>
      <c r="P13" s="32">
        <f ca="1">Soundness!R13</f>
        <v>-1.5092941927483214</v>
      </c>
      <c r="Q13" s="32" t="str">
        <f ca="1">Soundness!S13</f>
        <v>..</v>
      </c>
      <c r="R13" s="32" t="str">
        <f ca="1">Soundness!T13</f>
        <v>..</v>
      </c>
      <c r="S13" s="32" t="str">
        <f ca="1">Soundness!U13</f>
        <v>..</v>
      </c>
      <c r="T13" s="32" t="str">
        <f ca="1">Soundness!V13</f>
        <v>..</v>
      </c>
      <c r="U13" s="32" t="str">
        <f ca="1">Soundness!W13</f>
        <v>..</v>
      </c>
      <c r="V13" s="32" t="str">
        <f ca="1">Soundness!X13</f>
        <v>..</v>
      </c>
      <c r="W13" s="32" t="str">
        <f ca="1">Soundness!Y13</f>
        <v>..</v>
      </c>
      <c r="X13" s="32" t="str">
        <f ca="1">Soundness!Z13</f>
        <v>..</v>
      </c>
      <c r="Y13" s="32" t="str">
        <f ca="1">Soundness!AA13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Soundness!I14</f>
        <v>-1.2769742276347418</v>
      </c>
      <c r="H14" s="32">
        <f ca="1">Soundness!J14</f>
        <v>-3.4842838086423091</v>
      </c>
      <c r="I14" s="32">
        <f ca="1">Soundness!K14</f>
        <v>-1.5798975135916404</v>
      </c>
      <c r="J14" s="32">
        <f ca="1">Soundness!L14</f>
        <v>-0.92045725797163824</v>
      </c>
      <c r="K14" s="32">
        <f ca="1">Soundness!M14</f>
        <v>-2.0238549667782775</v>
      </c>
      <c r="L14" s="32">
        <f ca="1">Soundness!N14</f>
        <v>-2.4021756463457353</v>
      </c>
      <c r="M14" s="32">
        <f ca="1">Soundness!O14</f>
        <v>-2.2901192832360602</v>
      </c>
      <c r="N14" s="32">
        <f ca="1">Soundness!P14</f>
        <v>-1.1153420687542703</v>
      </c>
      <c r="O14" s="32">
        <f ca="1">Soundness!Q14</f>
        <v>-1.5643423737918458</v>
      </c>
      <c r="P14" s="32">
        <f ca="1">Soundness!R14</f>
        <v>-2.4492406221152594</v>
      </c>
      <c r="Q14" s="32" t="str">
        <f ca="1">Soundness!S14</f>
        <v>..</v>
      </c>
      <c r="R14" s="32" t="str">
        <f ca="1">Soundness!T14</f>
        <v>..</v>
      </c>
      <c r="S14" s="32" t="str">
        <f ca="1">Soundness!U14</f>
        <v>..</v>
      </c>
      <c r="T14" s="32" t="str">
        <f ca="1">Soundness!V14</f>
        <v>..</v>
      </c>
      <c r="U14" s="32" t="str">
        <f ca="1">Soundness!W14</f>
        <v>..</v>
      </c>
      <c r="V14" s="32" t="str">
        <f ca="1">Soundness!X14</f>
        <v>..</v>
      </c>
      <c r="W14" s="32" t="str">
        <f ca="1">Soundness!Y14</f>
        <v>..</v>
      </c>
      <c r="X14" s="32" t="str">
        <f ca="1">Soundness!Z14</f>
        <v>..</v>
      </c>
      <c r="Y14" s="32" t="str">
        <f ca="1">Soundness!AA14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Soundness!I15</f>
        <v>-2.0405046447933577</v>
      </c>
      <c r="H15" s="32">
        <f ca="1">Soundness!J15</f>
        <v>-0.92718886285208024</v>
      </c>
      <c r="I15" s="32" t="str">
        <f ca="1">Soundness!K15</f>
        <v>..</v>
      </c>
      <c r="J15" s="32" t="str">
        <f ca="1">Soundness!L15</f>
        <v>..</v>
      </c>
      <c r="K15" s="32">
        <f ca="1">Soundness!M15</f>
        <v>-1.7256574603700767</v>
      </c>
      <c r="L15" s="32">
        <f ca="1">Soundness!N15</f>
        <v>-4.2297765322238909</v>
      </c>
      <c r="M15" s="32">
        <f ca="1">Soundness!O15</f>
        <v>-1.7340336978538762</v>
      </c>
      <c r="N15" s="32">
        <f ca="1">Soundness!P15</f>
        <v>-0.79214927170619742</v>
      </c>
      <c r="O15" s="32">
        <f ca="1">Soundness!Q15</f>
        <v>-0.75301604156716051</v>
      </c>
      <c r="P15" s="32">
        <f ca="1">Soundness!R15</f>
        <v>-1.9376592093937184</v>
      </c>
      <c r="Q15" s="32" t="str">
        <f ca="1">Soundness!S15</f>
        <v>..</v>
      </c>
      <c r="R15" s="32" t="str">
        <f ca="1">Soundness!T15</f>
        <v>..</v>
      </c>
      <c r="S15" s="32" t="str">
        <f ca="1">Soundness!U15</f>
        <v>..</v>
      </c>
      <c r="T15" s="32" t="str">
        <f ca="1">Soundness!V15</f>
        <v>..</v>
      </c>
      <c r="U15" s="32" t="str">
        <f ca="1">Soundness!W15</f>
        <v>..</v>
      </c>
      <c r="V15" s="32" t="str">
        <f ca="1">Soundness!X15</f>
        <v>..</v>
      </c>
      <c r="W15" s="32" t="str">
        <f ca="1">Soundness!Y15</f>
        <v>..</v>
      </c>
      <c r="X15" s="32" t="str">
        <f ca="1">Soundness!Z15</f>
        <v>..</v>
      </c>
      <c r="Y15" s="32" t="str">
        <f ca="1">Soundness!AA15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t="str">
        <f ca="1">Soundness!I16</f>
        <v>..</v>
      </c>
      <c r="H16" s="32" t="str">
        <f ca="1">Soundness!J16</f>
        <v>..</v>
      </c>
      <c r="I16" s="32" t="str">
        <f ca="1">Soundness!K16</f>
        <v>..</v>
      </c>
      <c r="J16" s="32">
        <f ca="1">Soundness!L16</f>
        <v>-2.8920276638356377</v>
      </c>
      <c r="K16" s="32">
        <f ca="1">Soundness!M16</f>
        <v>-2.0236299745796358</v>
      </c>
      <c r="L16" s="32">
        <f ca="1">Soundness!N16</f>
        <v>-1.9936572383674962</v>
      </c>
      <c r="M16" s="32">
        <f ca="1">Soundness!O16</f>
        <v>-2.4146439227344345</v>
      </c>
      <c r="N16" s="32">
        <f ca="1">Soundness!P16</f>
        <v>0.31116644589057046</v>
      </c>
      <c r="O16" s="32">
        <f ca="1">Soundness!Q16</f>
        <v>2.6947535098128972E-2</v>
      </c>
      <c r="P16" s="32">
        <f ca="1">Soundness!R16</f>
        <v>3.7649941036954099E-2</v>
      </c>
      <c r="Q16" s="32" t="str">
        <f ca="1">Soundness!S16</f>
        <v>..</v>
      </c>
      <c r="R16" s="32" t="str">
        <f ca="1">Soundness!T16</f>
        <v>..</v>
      </c>
      <c r="S16" s="32" t="str">
        <f ca="1">Soundness!U16</f>
        <v>..</v>
      </c>
      <c r="T16" s="32" t="str">
        <f ca="1">Soundness!V16</f>
        <v>..</v>
      </c>
      <c r="U16" s="32" t="str">
        <f ca="1">Soundness!W16</f>
        <v>..</v>
      </c>
      <c r="V16" s="32" t="str">
        <f ca="1">Soundness!X16</f>
        <v>..</v>
      </c>
      <c r="W16" s="32" t="str">
        <f ca="1">Soundness!Y16</f>
        <v>..</v>
      </c>
      <c r="X16" s="32" t="str">
        <f ca="1">Soundness!Z16</f>
        <v>..</v>
      </c>
      <c r="Y16" s="32" t="str">
        <f ca="1">Soundness!AA16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t="str">
        <f ca="1">Soundness!I17</f>
        <v>..</v>
      </c>
      <c r="H17" s="32" t="str">
        <f ca="1">Soundness!J17</f>
        <v>..</v>
      </c>
      <c r="I17" s="32" t="str">
        <f ca="1">Soundness!K17</f>
        <v>..</v>
      </c>
      <c r="J17" s="32" t="str">
        <f ca="1">Soundness!L17</f>
        <v>..</v>
      </c>
      <c r="K17" s="32">
        <f ca="1">Soundness!M17</f>
        <v>-2.9646298829105944</v>
      </c>
      <c r="L17" s="32">
        <f ca="1">Soundness!N17</f>
        <v>-3.9926620269020701</v>
      </c>
      <c r="M17" s="32">
        <f ca="1">Soundness!O17</f>
        <v>-5.0996832566696266</v>
      </c>
      <c r="N17" s="32">
        <f ca="1">Soundness!P17</f>
        <v>-2.0386325169681356</v>
      </c>
      <c r="O17" s="32">
        <f ca="1">Soundness!Q17</f>
        <v>-0.60774082074096525</v>
      </c>
      <c r="P17" s="32">
        <f ca="1">Soundness!R17</f>
        <v>-0.98030755973062977</v>
      </c>
      <c r="Q17" s="32" t="str">
        <f ca="1">Soundness!S17</f>
        <v>..</v>
      </c>
      <c r="R17" s="32" t="str">
        <f ca="1">Soundness!T17</f>
        <v>..</v>
      </c>
      <c r="S17" s="32" t="str">
        <f ca="1">Soundness!U17</f>
        <v>..</v>
      </c>
      <c r="T17" s="32" t="str">
        <f ca="1">Soundness!V17</f>
        <v>..</v>
      </c>
      <c r="U17" s="32" t="str">
        <f ca="1">Soundness!W17</f>
        <v>..</v>
      </c>
      <c r="V17" s="32" t="str">
        <f ca="1">Soundness!X17</f>
        <v>..</v>
      </c>
      <c r="W17" s="32" t="str">
        <f ca="1">Soundness!Y17</f>
        <v>..</v>
      </c>
      <c r="X17" s="32" t="str">
        <f ca="1">Soundness!Z17</f>
        <v>..</v>
      </c>
      <c r="Y17" s="32" t="str">
        <f ca="1">Soundness!AA17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t="str">
        <f ca="1">Soundness!I18</f>
        <v>..</v>
      </c>
      <c r="H18" s="32" t="str">
        <f ca="1">Soundness!J18</f>
        <v>..</v>
      </c>
      <c r="I18" s="32" t="str">
        <f ca="1">Soundness!K18</f>
        <v>..</v>
      </c>
      <c r="J18" s="32" t="str">
        <f ca="1">Soundness!L18</f>
        <v>..</v>
      </c>
      <c r="K18" s="32">
        <f ca="1">Soundness!M18</f>
        <v>-3.2831002585662175</v>
      </c>
      <c r="L18" s="32">
        <f ca="1">Soundness!N18</f>
        <v>-3.2723000753581015</v>
      </c>
      <c r="M18" s="32">
        <f ca="1">Soundness!O18</f>
        <v>-3.5947292558542312</v>
      </c>
      <c r="N18" s="32">
        <f ca="1">Soundness!P18</f>
        <v>0.12680078585870924</v>
      </c>
      <c r="O18" s="32">
        <f ca="1">Soundness!Q18</f>
        <v>7.7295259339504999E-2</v>
      </c>
      <c r="P18" s="32">
        <f ca="1">Soundness!R18</f>
        <v>-1.0255976000178912</v>
      </c>
      <c r="Q18" s="32" t="str">
        <f ca="1">Soundness!S18</f>
        <v>..</v>
      </c>
      <c r="R18" s="32" t="str">
        <f ca="1">Soundness!T18</f>
        <v>..</v>
      </c>
      <c r="S18" s="32" t="str">
        <f ca="1">Soundness!U18</f>
        <v>..</v>
      </c>
      <c r="T18" s="32" t="str">
        <f ca="1">Soundness!V18</f>
        <v>..</v>
      </c>
      <c r="U18" s="32" t="str">
        <f ca="1">Soundness!W18</f>
        <v>..</v>
      </c>
      <c r="V18" s="32" t="str">
        <f ca="1">Soundness!X18</f>
        <v>..</v>
      </c>
      <c r="W18" s="32" t="str">
        <f ca="1">Soundness!Y18</f>
        <v>..</v>
      </c>
      <c r="X18" s="32" t="str">
        <f ca="1">Soundness!Z18</f>
        <v>..</v>
      </c>
      <c r="Y18" s="32" t="str">
        <f ca="1">Soundness!AA18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Soundness!I19</f>
        <v>0.31775088829778653</v>
      </c>
      <c r="H19" s="32">
        <f ca="1">Soundness!J19</f>
        <v>0.27324946525170157</v>
      </c>
      <c r="I19" s="32">
        <f ca="1">Soundness!K19</f>
        <v>-8.1883418460922925</v>
      </c>
      <c r="J19" s="32">
        <f ca="1">Soundness!L19</f>
        <v>-3.3835118274417897</v>
      </c>
      <c r="K19" s="32">
        <f ca="1">Soundness!M19</f>
        <v>-0.7067693066412496</v>
      </c>
      <c r="L19" s="32">
        <f ca="1">Soundness!N19</f>
        <v>-4.2010083457736105</v>
      </c>
      <c r="M19" s="32">
        <f ca="1">Soundness!O19</f>
        <v>-4.2866525378707179</v>
      </c>
      <c r="N19" s="32">
        <f ca="1">Soundness!P19</f>
        <v>-3.3835014736440123</v>
      </c>
      <c r="O19" s="32">
        <f ca="1">Soundness!Q19</f>
        <v>-3.1513370520906685</v>
      </c>
      <c r="P19" s="32">
        <f ca="1">Soundness!R19</f>
        <v>-8.2534741882991476</v>
      </c>
      <c r="Q19" s="32" t="str">
        <f ca="1">Soundness!S19</f>
        <v>..</v>
      </c>
      <c r="R19" s="32" t="str">
        <f ca="1">Soundness!T19</f>
        <v>..</v>
      </c>
      <c r="S19" s="32" t="str">
        <f ca="1">Soundness!U19</f>
        <v>..</v>
      </c>
      <c r="T19" s="32" t="str">
        <f ca="1">Soundness!V19</f>
        <v>..</v>
      </c>
      <c r="U19" s="32" t="str">
        <f ca="1">Soundness!W19</f>
        <v>..</v>
      </c>
      <c r="V19" s="32" t="str">
        <f ca="1">Soundness!X19</f>
        <v>..</v>
      </c>
      <c r="W19" s="32" t="str">
        <f ca="1">Soundness!Y19</f>
        <v>..</v>
      </c>
      <c r="X19" s="32" t="str">
        <f ca="1">Soundness!Z19</f>
        <v>..</v>
      </c>
      <c r="Y19" s="32" t="str">
        <f ca="1">Soundness!AA19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t="str">
        <f ca="1">Soundness!I20</f>
        <v>..</v>
      </c>
      <c r="H20" s="32" t="str">
        <f ca="1">Soundness!J20</f>
        <v>..</v>
      </c>
      <c r="I20" s="32" t="str">
        <f ca="1">Soundness!K20</f>
        <v>..</v>
      </c>
      <c r="J20" s="32" t="str">
        <f ca="1">Soundness!L20</f>
        <v>..</v>
      </c>
      <c r="K20" s="32" t="str">
        <f ca="1">Soundness!M20</f>
        <v>..</v>
      </c>
      <c r="L20" s="32" t="str">
        <f ca="1">Soundness!N20</f>
        <v>..</v>
      </c>
      <c r="M20" s="32" t="str">
        <f ca="1">Soundness!O20</f>
        <v>..</v>
      </c>
      <c r="N20" s="32" t="str">
        <f ca="1">Soundness!P20</f>
        <v>..</v>
      </c>
      <c r="O20" s="32" t="str">
        <f ca="1">Soundness!Q20</f>
        <v>..</v>
      </c>
      <c r="P20" s="32" t="str">
        <f ca="1">Soundness!R20</f>
        <v>..</v>
      </c>
      <c r="Q20" s="32" t="str">
        <f ca="1">Soundness!S20</f>
        <v>..</v>
      </c>
      <c r="R20" s="32" t="str">
        <f ca="1">Soundness!T20</f>
        <v>..</v>
      </c>
      <c r="S20" s="32" t="str">
        <f ca="1">Soundness!U20</f>
        <v>..</v>
      </c>
      <c r="T20" s="32" t="str">
        <f ca="1">Soundness!V20</f>
        <v>..</v>
      </c>
      <c r="U20" s="32" t="str">
        <f ca="1">Soundness!W20</f>
        <v>..</v>
      </c>
      <c r="V20" s="32" t="str">
        <f ca="1">Soundness!X20</f>
        <v>..</v>
      </c>
      <c r="W20" s="32" t="str">
        <f ca="1">Soundness!Y20</f>
        <v>..</v>
      </c>
      <c r="X20" s="32" t="str">
        <f ca="1">Soundness!Z20</f>
        <v>..</v>
      </c>
      <c r="Y20" s="32" t="str">
        <f ca="1">Soundness!AA20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Soundness!I21</f>
        <v>0.3259156734596993</v>
      </c>
      <c r="H21" s="32">
        <f ca="1">Soundness!J21</f>
        <v>1.8897196235984404</v>
      </c>
      <c r="I21" s="32">
        <f ca="1">Soundness!K21</f>
        <v>0.18241247477876699</v>
      </c>
      <c r="J21" s="32">
        <f ca="1">Soundness!L21</f>
        <v>0.81231147789834446</v>
      </c>
      <c r="K21" s="32">
        <f ca="1">Soundness!M21</f>
        <v>0.66828924263213429</v>
      </c>
      <c r="L21" s="32">
        <f ca="1">Soundness!N21</f>
        <v>2.0531476801153437</v>
      </c>
      <c r="M21" s="32">
        <f ca="1">Soundness!O21</f>
        <v>1.9111039401825534</v>
      </c>
      <c r="N21" s="32">
        <f ca="1">Soundness!P21</f>
        <v>2.0155519699923361</v>
      </c>
      <c r="O21" s="32">
        <f ca="1">Soundness!Q21</f>
        <v>1.0549956741927589</v>
      </c>
      <c r="P21" s="32">
        <f ca="1">Soundness!R21</f>
        <v>-0.22370115281692129</v>
      </c>
      <c r="Q21" s="32" t="str">
        <f ca="1">Soundness!S21</f>
        <v>..</v>
      </c>
      <c r="R21" s="32" t="str">
        <f ca="1">Soundness!T21</f>
        <v>..</v>
      </c>
      <c r="S21" s="32" t="str">
        <f ca="1">Soundness!U21</f>
        <v>..</v>
      </c>
      <c r="T21" s="32" t="str">
        <f ca="1">Soundness!V21</f>
        <v>..</v>
      </c>
      <c r="U21" s="32" t="str">
        <f ca="1">Soundness!W21</f>
        <v>..</v>
      </c>
      <c r="V21" s="32" t="str">
        <f ca="1">Soundness!X21</f>
        <v>..</v>
      </c>
      <c r="W21" s="32" t="str">
        <f ca="1">Soundness!Y21</f>
        <v>..</v>
      </c>
      <c r="X21" s="32" t="str">
        <f ca="1">Soundness!Z21</f>
        <v>..</v>
      </c>
      <c r="Y21" s="32" t="str">
        <f ca="1">Soundness!AA21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Soundness!I22</f>
        <v>1.9205180778318165</v>
      </c>
      <c r="H22" s="32">
        <f ca="1">Soundness!J22</f>
        <v>2.395568386812112</v>
      </c>
      <c r="I22" s="32">
        <f ca="1">Soundness!K22</f>
        <v>3.1468199526806702</v>
      </c>
      <c r="J22" s="32">
        <f ca="1">Soundness!L22</f>
        <v>4.2544849636557247</v>
      </c>
      <c r="K22" s="32">
        <f ca="1">Soundness!M22</f>
        <v>3.0754194476736574</v>
      </c>
      <c r="L22" s="32">
        <f ca="1">Soundness!N22</f>
        <v>-1.4507852240401713</v>
      </c>
      <c r="M22" s="32">
        <f ca="1">Soundness!O22</f>
        <v>-0.998168289045961</v>
      </c>
      <c r="N22" s="32">
        <f ca="1">Soundness!P22</f>
        <v>2.3718633009755359</v>
      </c>
      <c r="O22" s="32">
        <f ca="1">Soundness!Q22</f>
        <v>4.4544110188692567</v>
      </c>
      <c r="P22" s="32">
        <f ca="1">Soundness!R22</f>
        <v>3.0222035351509944</v>
      </c>
      <c r="Q22" s="32" t="str">
        <f ca="1">Soundness!S22</f>
        <v>..</v>
      </c>
      <c r="R22" s="32" t="str">
        <f ca="1">Soundness!T22</f>
        <v>..</v>
      </c>
      <c r="S22" s="32" t="str">
        <f ca="1">Soundness!U22</f>
        <v>..</v>
      </c>
      <c r="T22" s="32" t="str">
        <f ca="1">Soundness!V22</f>
        <v>..</v>
      </c>
      <c r="U22" s="32" t="str">
        <f ca="1">Soundness!W22</f>
        <v>..</v>
      </c>
      <c r="V22" s="32" t="str">
        <f ca="1">Soundness!X22</f>
        <v>..</v>
      </c>
      <c r="W22" s="32" t="str">
        <f ca="1">Soundness!Y22</f>
        <v>..</v>
      </c>
      <c r="X22" s="32" t="str">
        <f ca="1">Soundness!Z22</f>
        <v>..</v>
      </c>
      <c r="Y22" s="32" t="str">
        <f ca="1">Soundness!AA22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Soundness!I23</f>
        <v>-2.6061356213447517</v>
      </c>
      <c r="H23" s="32">
        <f ca="1">Soundness!J23</f>
        <v>1.8340542055696738</v>
      </c>
      <c r="I23" s="32">
        <f ca="1">Soundness!K23</f>
        <v>4.1219222622055263</v>
      </c>
      <c r="J23" s="32">
        <f ca="1">Soundness!L23</f>
        <v>3.0744499224331667</v>
      </c>
      <c r="K23" s="32">
        <f ca="1">Soundness!M23</f>
        <v>5.297138285441501</v>
      </c>
      <c r="L23" s="32">
        <f ca="1">Soundness!N23</f>
        <v>2.0299300988654916</v>
      </c>
      <c r="M23" s="32">
        <f ca="1">Soundness!O23</f>
        <v>1.7898188012386815</v>
      </c>
      <c r="N23" s="32">
        <f ca="1">Soundness!P23</f>
        <v>5.1978340831327348</v>
      </c>
      <c r="O23" s="32">
        <f ca="1">Soundness!Q23</f>
        <v>4.6341222223104541</v>
      </c>
      <c r="P23" s="32">
        <f ca="1">Soundness!R23</f>
        <v>2.4482896831790675</v>
      </c>
      <c r="Q23" s="32" t="str">
        <f ca="1">Soundness!S23</f>
        <v>..</v>
      </c>
      <c r="R23" s="32" t="str">
        <f ca="1">Soundness!T23</f>
        <v>..</v>
      </c>
      <c r="S23" s="32" t="str">
        <f ca="1">Soundness!U23</f>
        <v>..</v>
      </c>
      <c r="T23" s="32" t="str">
        <f ca="1">Soundness!V23</f>
        <v>..</v>
      </c>
      <c r="U23" s="32" t="str">
        <f ca="1">Soundness!W23</f>
        <v>..</v>
      </c>
      <c r="V23" s="32" t="str">
        <f ca="1">Soundness!X23</f>
        <v>..</v>
      </c>
      <c r="W23" s="32" t="str">
        <f ca="1">Soundness!Y23</f>
        <v>..</v>
      </c>
      <c r="X23" s="32" t="str">
        <f ca="1">Soundness!Z23</f>
        <v>..</v>
      </c>
      <c r="Y23" s="32" t="str">
        <f ca="1">Soundness!AA23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2">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FF0000"/>
        <color rgb="FFFFFF00"/>
        <color rgb="FF00B050"/>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62</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t="s">
        <v>79</v>
      </c>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'S-CapitalAdequacy'!I4</f>
        <v>0.61756482582082062</v>
      </c>
      <c r="H4" s="32">
        <f ca="1">'S-CapitalAdequacy'!J4</f>
        <v>0.48707183594175257</v>
      </c>
      <c r="I4" s="32">
        <f ca="1">'S-CapitalAdequacy'!K4</f>
        <v>0.4787386451064089</v>
      </c>
      <c r="J4" s="32">
        <f ca="1">'S-CapitalAdequacy'!L4</f>
        <v>0.48072814095278871</v>
      </c>
      <c r="K4" s="32">
        <f ca="1">'S-CapitalAdequacy'!M4</f>
        <v>0.71533931453327626</v>
      </c>
      <c r="L4" s="32">
        <f ca="1">'S-CapitalAdequacy'!N4</f>
        <v>0.38785423226193799</v>
      </c>
      <c r="M4" s="32">
        <f ca="1">'S-CapitalAdequacy'!O4</f>
        <v>-9.2279141568567327E-2</v>
      </c>
      <c r="N4" s="32">
        <f ca="1">'S-CapitalAdequacy'!P4</f>
        <v>0.66094757011329619</v>
      </c>
      <c r="O4" s="32">
        <f ca="1">'S-CapitalAdequacy'!Q4</f>
        <v>0.53500823095848504</v>
      </c>
      <c r="P4" s="32">
        <f ca="1">'S-CapitalAdequacy'!R4</f>
        <v>-0.22091979350839036</v>
      </c>
      <c r="Q4" s="32" t="str">
        <f ca="1">'S-CapitalAdequacy'!S4</f>
        <v>..</v>
      </c>
      <c r="R4" s="32" t="str">
        <f ca="1">'S-CapitalAdequacy'!T4</f>
        <v>..</v>
      </c>
      <c r="S4" s="32" t="str">
        <f ca="1">'S-CapitalAdequacy'!U4</f>
        <v>..</v>
      </c>
      <c r="T4" s="32" t="str">
        <f ca="1">'S-CapitalAdequacy'!V4</f>
        <v>..</v>
      </c>
      <c r="U4" s="32" t="str">
        <f ca="1">'S-CapitalAdequacy'!W4</f>
        <v>..</v>
      </c>
      <c r="V4" s="32" t="str">
        <f ca="1">'S-CapitalAdequacy'!X4</f>
        <v>..</v>
      </c>
      <c r="W4" s="32" t="str">
        <f ca="1">'S-CapitalAdequacy'!Y4</f>
        <v>..</v>
      </c>
      <c r="X4" s="32" t="str">
        <f ca="1">'S-CapitalAdequacy'!Z4</f>
        <v>..</v>
      </c>
      <c r="Y4" s="32" t="str">
        <f ca="1">'S-CapitalAdequacy'!AA4</f>
        <v>..</v>
      </c>
    </row>
    <row r="5" spans="1:25">
      <c r="A5" s="1">
        <v>2</v>
      </c>
      <c r="B5" s="25" t="str">
        <f>'Bank List'!B3</f>
        <v>BARC LN Equity</v>
      </c>
      <c r="C5" s="26" t="str">
        <f ca="1">IF(ISTEXT(Soundness!C5),Soundness!C5,"")</f>
        <v/>
      </c>
      <c r="D5" s="53" t="str">
        <f ca="1">Soundness!D5</f>
        <v/>
      </c>
      <c r="E5" s="36" t="str">
        <f ca="1">Soundness!E5</f>
        <v/>
      </c>
      <c r="F5" s="54" t="str">
        <f>Soundness!F5</f>
        <v>Y</v>
      </c>
      <c r="G5" s="32">
        <f ca="1">'S-CapitalAdequacy'!I5</f>
        <v>6.5912093026761848E-2</v>
      </c>
      <c r="H5" s="32">
        <f ca="1">'S-CapitalAdequacy'!J5</f>
        <v>-0.18770403193723142</v>
      </c>
      <c r="I5" s="32">
        <f ca="1">'S-CapitalAdequacy'!K5</f>
        <v>-0.37349830756612634</v>
      </c>
      <c r="J5" s="32">
        <f ca="1">'S-CapitalAdequacy'!L5</f>
        <v>-0.80969884257522284</v>
      </c>
      <c r="K5" s="32">
        <f ca="1">'S-CapitalAdequacy'!M5</f>
        <v>-0.34343690226987533</v>
      </c>
      <c r="L5" s="32">
        <f ca="1">'S-CapitalAdequacy'!N5</f>
        <v>-0.23425906693650222</v>
      </c>
      <c r="M5" s="32">
        <f ca="1">'S-CapitalAdequacy'!O5</f>
        <v>9.8424021259700012E-2</v>
      </c>
      <c r="N5" s="32">
        <f ca="1">'S-CapitalAdequacy'!P5</f>
        <v>1.6835106181085511</v>
      </c>
      <c r="O5" s="32">
        <f ca="1">'S-CapitalAdequacy'!Q5</f>
        <v>1.1337384654443992</v>
      </c>
      <c r="P5" s="32">
        <f ca="1">'S-CapitalAdequacy'!R5</f>
        <v>0.5053918563822023</v>
      </c>
      <c r="Q5" s="32" t="str">
        <f ca="1">'S-CapitalAdequacy'!S5</f>
        <v>..</v>
      </c>
      <c r="R5" s="32" t="str">
        <f ca="1">'S-CapitalAdequacy'!T5</f>
        <v>..</v>
      </c>
      <c r="S5" s="32" t="str">
        <f ca="1">'S-CapitalAdequacy'!U5</f>
        <v>..</v>
      </c>
      <c r="T5" s="32" t="str">
        <f ca="1">'S-CapitalAdequacy'!V5</f>
        <v>..</v>
      </c>
      <c r="U5" s="32" t="str">
        <f ca="1">'S-CapitalAdequacy'!W5</f>
        <v>..</v>
      </c>
      <c r="V5" s="32" t="str">
        <f ca="1">'S-CapitalAdequacy'!X5</f>
        <v>..</v>
      </c>
      <c r="W5" s="32" t="str">
        <f ca="1">'S-CapitalAdequacy'!Y5</f>
        <v>..</v>
      </c>
      <c r="X5" s="32" t="str">
        <f ca="1">'S-CapitalAdequacy'!Z5</f>
        <v>..</v>
      </c>
      <c r="Y5" s="32" t="str">
        <f ca="1">'S-CapitalAdequacy'!AA5</f>
        <v>..</v>
      </c>
    </row>
    <row r="6" spans="1:25">
      <c r="A6" s="1">
        <v>3</v>
      </c>
      <c r="B6" s="25" t="str">
        <f>'Bank List'!B4</f>
        <v>RBS LN Equity</v>
      </c>
      <c r="C6" s="26" t="str">
        <f ca="1">IF(ISTEXT(Soundness!C6),Soundness!C6,"")</f>
        <v/>
      </c>
      <c r="D6" s="53" t="str">
        <f ca="1">Soundness!D6</f>
        <v/>
      </c>
      <c r="E6" s="36" t="str">
        <f ca="1">Soundness!E6</f>
        <v/>
      </c>
      <c r="F6" s="54" t="str">
        <f>Soundness!F6</f>
        <v>Y</v>
      </c>
      <c r="G6" s="32">
        <f ca="1">'S-CapitalAdequacy'!I6</f>
        <v>-0.55469723136655336</v>
      </c>
      <c r="H6" s="32">
        <f ca="1">'S-CapitalAdequacy'!J6</f>
        <v>-0.52509196587672335</v>
      </c>
      <c r="I6" s="32">
        <f ca="1">'S-CapitalAdequacy'!K6</f>
        <v>-0.76683843956883446</v>
      </c>
      <c r="J6" s="32">
        <f ca="1">'S-CapitalAdequacy'!L6</f>
        <v>-0.42257074751681967</v>
      </c>
      <c r="K6" s="32">
        <f ca="1">'S-CapitalAdequacy'!M6</f>
        <v>-0.46799881012906974</v>
      </c>
      <c r="L6" s="32">
        <f ca="1">'S-CapitalAdequacy'!N6</f>
        <v>-0.57987756649119149</v>
      </c>
      <c r="M6" s="32">
        <f ca="1">'S-CapitalAdequacy'!O6</f>
        <v>0.98837211445828432</v>
      </c>
      <c r="N6" s="32">
        <f ca="1">'S-CapitalAdequacy'!P6</f>
        <v>2.1947921421061785</v>
      </c>
      <c r="O6" s="32">
        <f ca="1">'S-CapitalAdequacy'!Q6</f>
        <v>0.87713979352186477</v>
      </c>
      <c r="P6" s="32">
        <f ca="1">'S-CapitalAdequacy'!R6</f>
        <v>0.55727125994581583</v>
      </c>
      <c r="Q6" s="32" t="str">
        <f ca="1">'S-CapitalAdequacy'!S6</f>
        <v>..</v>
      </c>
      <c r="R6" s="32" t="str">
        <f ca="1">'S-CapitalAdequacy'!T6</f>
        <v>..</v>
      </c>
      <c r="S6" s="32" t="str">
        <f ca="1">'S-CapitalAdequacy'!U6</f>
        <v>..</v>
      </c>
      <c r="T6" s="32" t="str">
        <f ca="1">'S-CapitalAdequacy'!V6</f>
        <v>..</v>
      </c>
      <c r="U6" s="32" t="str">
        <f ca="1">'S-CapitalAdequacy'!W6</f>
        <v>..</v>
      </c>
      <c r="V6" s="32" t="str">
        <f ca="1">'S-CapitalAdequacy'!X6</f>
        <v>..</v>
      </c>
      <c r="W6" s="32" t="str">
        <f ca="1">'S-CapitalAdequacy'!Y6</f>
        <v>..</v>
      </c>
      <c r="X6" s="32" t="str">
        <f ca="1">'S-CapitalAdequacy'!Z6</f>
        <v>..</v>
      </c>
      <c r="Y6" s="32" t="str">
        <f ca="1">'S-CapitalAdequacy'!AA6</f>
        <v>..</v>
      </c>
    </row>
    <row r="7" spans="1:25">
      <c r="A7" s="1">
        <v>4</v>
      </c>
      <c r="B7" s="25" t="str">
        <f>'Bank List'!B5</f>
        <v>LLOY LN Equity</v>
      </c>
      <c r="C7" s="26" t="str">
        <f ca="1">IF(ISTEXT(Soundness!C7),Soundness!C7,"")</f>
        <v/>
      </c>
      <c r="D7" s="53" t="str">
        <f ca="1">Soundness!D7</f>
        <v/>
      </c>
      <c r="E7" s="36" t="str">
        <f ca="1">Soundness!E7</f>
        <v/>
      </c>
      <c r="F7" s="54" t="str">
        <f>Soundness!F7</f>
        <v>Y</v>
      </c>
      <c r="G7" s="32">
        <f ca="1">'S-CapitalAdequacy'!I7</f>
        <v>-0.27887086496952396</v>
      </c>
      <c r="H7" s="32">
        <f ca="1">'S-CapitalAdequacy'!J7</f>
        <v>0.89193735666914264</v>
      </c>
      <c r="I7" s="32">
        <f ca="1">'S-CapitalAdequacy'!K7</f>
        <v>1.9841824436581793E-2</v>
      </c>
      <c r="J7" s="32">
        <f ca="1">'S-CapitalAdequacy'!L7</f>
        <v>-0.22900669998761744</v>
      </c>
      <c r="K7" s="32">
        <f ca="1">'S-CapitalAdequacy'!M7</f>
        <v>-3.2032132621890148E-2</v>
      </c>
      <c r="L7" s="32">
        <f ca="1">'S-CapitalAdequacy'!N7</f>
        <v>0.94084383154944129</v>
      </c>
      <c r="M7" s="32">
        <f ca="1">'S-CapitalAdequacy'!O7</f>
        <v>-0.2829823043968358</v>
      </c>
      <c r="N7" s="32">
        <f ca="1">'S-CapitalAdequacy'!P7</f>
        <v>0.10318590757042925</v>
      </c>
      <c r="O7" s="32">
        <f ca="1">'S-CapitalAdequacy'!Q7</f>
        <v>0.32117600435637295</v>
      </c>
      <c r="P7" s="32">
        <f ca="1">'S-CapitalAdequacy'!R7</f>
        <v>0.2978742421277471</v>
      </c>
      <c r="Q7" s="32" t="str">
        <f ca="1">'S-CapitalAdequacy'!S7</f>
        <v>..</v>
      </c>
      <c r="R7" s="32" t="str">
        <f ca="1">'S-CapitalAdequacy'!T7</f>
        <v>..</v>
      </c>
      <c r="S7" s="32" t="str">
        <f ca="1">'S-CapitalAdequacy'!U7</f>
        <v>..</v>
      </c>
      <c r="T7" s="32" t="str">
        <f ca="1">'S-CapitalAdequacy'!V7</f>
        <v>..</v>
      </c>
      <c r="U7" s="32" t="str">
        <f ca="1">'S-CapitalAdequacy'!W7</f>
        <v>..</v>
      </c>
      <c r="V7" s="32" t="str">
        <f ca="1">'S-CapitalAdequacy'!X7</f>
        <v>..</v>
      </c>
      <c r="W7" s="32" t="str">
        <f ca="1">'S-CapitalAdequacy'!Y7</f>
        <v>..</v>
      </c>
      <c r="X7" s="32" t="str">
        <f ca="1">'S-CapitalAdequacy'!Z7</f>
        <v>..</v>
      </c>
      <c r="Y7" s="32" t="str">
        <f ca="1">'S-CapitalAdequacy'!AA7</f>
        <v>..</v>
      </c>
    </row>
    <row r="8" spans="1:25">
      <c r="A8" s="1">
        <v>5</v>
      </c>
      <c r="B8" s="25" t="str">
        <f>'Bank List'!B6</f>
        <v>DBK GR Equity</v>
      </c>
      <c r="C8" s="26" t="str">
        <f ca="1">IF(ISTEXT(Soundness!C8),Soundness!C8,"")</f>
        <v/>
      </c>
      <c r="D8" s="53" t="str">
        <f ca="1">Soundness!D8</f>
        <v/>
      </c>
      <c r="E8" s="36" t="str">
        <f ca="1">Soundness!E8</f>
        <v/>
      </c>
      <c r="F8" s="54" t="str">
        <f>Soundness!F8</f>
        <v>Y</v>
      </c>
      <c r="G8" s="32">
        <f ca="1">'S-CapitalAdequacy'!I8</f>
        <v>1.031304375416364</v>
      </c>
      <c r="H8" s="32">
        <f ca="1">'S-CapitalAdequacy'!J8</f>
        <v>1.2293252906086347</v>
      </c>
      <c r="I8" s="32">
        <f ca="1">'S-CapitalAdequacy'!K8</f>
        <v>0.28206857910505428</v>
      </c>
      <c r="J8" s="32">
        <f ca="1">'S-CapitalAdequacy'!L8</f>
        <v>0.28716409342358651</v>
      </c>
      <c r="K8" s="32">
        <f ca="1">'S-CapitalAdequacy'!M8</f>
        <v>0.15481072916690172</v>
      </c>
      <c r="L8" s="32">
        <f ca="1">'S-CapitalAdequacy'!N8</f>
        <v>0.31873053235100041</v>
      </c>
      <c r="M8" s="32">
        <f ca="1">'S-CapitalAdequacy'!O8</f>
        <v>1.0519398354010401</v>
      </c>
      <c r="N8" s="32">
        <f ca="1">'S-CapitalAdequacy'!P8</f>
        <v>1.4975900639275954</v>
      </c>
      <c r="O8" s="32">
        <f ca="1">'S-CapitalAdequacy'!Q8</f>
        <v>0.62054112159933039</v>
      </c>
      <c r="P8" s="32">
        <f ca="1">'S-CapitalAdequacy'!R8</f>
        <v>0.5053918563822023</v>
      </c>
      <c r="Q8" s="32" t="str">
        <f ca="1">'S-CapitalAdequacy'!S8</f>
        <v>..</v>
      </c>
      <c r="R8" s="32" t="str">
        <f ca="1">'S-CapitalAdequacy'!T8</f>
        <v>..</v>
      </c>
      <c r="S8" s="32" t="str">
        <f ca="1">'S-CapitalAdequacy'!U8</f>
        <v>..</v>
      </c>
      <c r="T8" s="32" t="str">
        <f ca="1">'S-CapitalAdequacy'!V8</f>
        <v>..</v>
      </c>
      <c r="U8" s="32" t="str">
        <f ca="1">'S-CapitalAdequacy'!W8</f>
        <v>..</v>
      </c>
      <c r="V8" s="32" t="str">
        <f ca="1">'S-CapitalAdequacy'!X8</f>
        <v>..</v>
      </c>
      <c r="W8" s="32" t="str">
        <f ca="1">'S-CapitalAdequacy'!Y8</f>
        <v>..</v>
      </c>
      <c r="X8" s="32" t="str">
        <f ca="1">'S-CapitalAdequacy'!Z8</f>
        <v>..</v>
      </c>
      <c r="Y8" s="32" t="str">
        <f ca="1">'S-CapitalAdequacy'!AA8</f>
        <v>..</v>
      </c>
    </row>
    <row r="9" spans="1:25">
      <c r="A9" s="1">
        <v>6</v>
      </c>
      <c r="B9" s="25" t="str">
        <f>'Bank List'!B7</f>
        <v>JPM US Equity</v>
      </c>
      <c r="C9" s="26" t="str">
        <f ca="1">IF(ISTEXT(Soundness!C9),Soundness!C9,"")</f>
        <v/>
      </c>
      <c r="D9" s="53" t="str">
        <f ca="1">Soundness!D9</f>
        <v/>
      </c>
      <c r="E9" s="36" t="str">
        <f ca="1">Soundness!E9</f>
        <v/>
      </c>
      <c r="F9" s="54" t="str">
        <f>Soundness!F9</f>
        <v>Y</v>
      </c>
      <c r="G9" s="32">
        <f ca="1">'S-CapitalAdequacy'!I9</f>
        <v>9.3494729666465395E-2</v>
      </c>
      <c r="H9" s="32">
        <f ca="1">'S-CapitalAdequacy'!J9</f>
        <v>0.21716148879015873</v>
      </c>
      <c r="I9" s="32">
        <f ca="1">'S-CapitalAdequacy'!K9</f>
        <v>0.34762526777217206</v>
      </c>
      <c r="J9" s="32">
        <f ca="1">'S-CapitalAdequacy'!L9</f>
        <v>0.15812139507078579</v>
      </c>
      <c r="K9" s="32">
        <f ca="1">'S-CapitalAdequacy'!M9</f>
        <v>0.2793726370260956</v>
      </c>
      <c r="L9" s="32">
        <f ca="1">'S-CapitalAdequacy'!N9</f>
        <v>0.18048313252912521</v>
      </c>
      <c r="M9" s="32">
        <f ca="1">'S-CapitalAdequacy'!O9</f>
        <v>1.5604816029430886</v>
      </c>
      <c r="N9" s="32">
        <f ca="1">'S-CapitalAdequacy'!P9</f>
        <v>0.80038798574901238</v>
      </c>
      <c r="O9" s="32">
        <f ca="1">'S-CapitalAdequacy'!Q9</f>
        <v>0.53500823095848504</v>
      </c>
      <c r="P9" s="32">
        <f ca="1">'S-CapitalAdequacy'!R9</f>
        <v>0.19411543500051998</v>
      </c>
      <c r="Q9" s="32" t="str">
        <f ca="1">'S-CapitalAdequacy'!S9</f>
        <v>..</v>
      </c>
      <c r="R9" s="32" t="str">
        <f ca="1">'S-CapitalAdequacy'!T9</f>
        <v>..</v>
      </c>
      <c r="S9" s="32" t="str">
        <f ca="1">'S-CapitalAdequacy'!U9</f>
        <v>..</v>
      </c>
      <c r="T9" s="32" t="str">
        <f ca="1">'S-CapitalAdequacy'!V9</f>
        <v>..</v>
      </c>
      <c r="U9" s="32" t="str">
        <f ca="1">'S-CapitalAdequacy'!W9</f>
        <v>..</v>
      </c>
      <c r="V9" s="32" t="str">
        <f ca="1">'S-CapitalAdequacy'!X9</f>
        <v>..</v>
      </c>
      <c r="W9" s="32" t="str">
        <f ca="1">'S-CapitalAdequacy'!Y9</f>
        <v>..</v>
      </c>
      <c r="X9" s="32" t="str">
        <f ca="1">'S-CapitalAdequacy'!Z9</f>
        <v>..</v>
      </c>
      <c r="Y9" s="32" t="str">
        <f ca="1">'S-CapitalAdequacy'!AA9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'S-CapitalAdequacy'!I10</f>
        <v>7.9703411346614239E-2</v>
      </c>
      <c r="H10" s="32">
        <f ca="1">'S-CapitalAdequacy'!J10</f>
        <v>-0.22144282533118109</v>
      </c>
      <c r="I10" s="32">
        <f ca="1">'S-CapitalAdequacy'!K10</f>
        <v>1.9841824436581793E-2</v>
      </c>
      <c r="J10" s="32">
        <f ca="1">'S-CapitalAdequacy'!L10</f>
        <v>-3.1819778702156542E-3</v>
      </c>
      <c r="K10" s="32">
        <f ca="1">'S-CapitalAdequacy'!M10</f>
        <v>0.2420040646683381</v>
      </c>
      <c r="L10" s="32">
        <f ca="1">'S-CapitalAdequacy'!N10</f>
        <v>-0.87710947610822398</v>
      </c>
      <c r="M10" s="32">
        <f ca="1">'S-CapitalAdequacy'!O10</f>
        <v>0.4480464864448585</v>
      </c>
      <c r="N10" s="32">
        <f ca="1">'S-CapitalAdequacy'!P10</f>
        <v>0.47502701593234059</v>
      </c>
      <c r="O10" s="32">
        <f ca="1">'S-CapitalAdequacy'!Q10</f>
        <v>0.16721680120285243</v>
      </c>
      <c r="P10" s="32">
        <f ca="1">'S-CapitalAdequacy'!R10</f>
        <v>0.24599483856413354</v>
      </c>
      <c r="Q10" s="32" t="str">
        <f ca="1">'S-CapitalAdequacy'!S10</f>
        <v>..</v>
      </c>
      <c r="R10" s="32" t="str">
        <f ca="1">'S-CapitalAdequacy'!T10</f>
        <v>..</v>
      </c>
      <c r="S10" s="32" t="str">
        <f ca="1">'S-CapitalAdequacy'!U10</f>
        <v>..</v>
      </c>
      <c r="T10" s="32" t="str">
        <f ca="1">'S-CapitalAdequacy'!V10</f>
        <v>..</v>
      </c>
      <c r="U10" s="32" t="str">
        <f ca="1">'S-CapitalAdequacy'!W10</f>
        <v>..</v>
      </c>
      <c r="V10" s="32" t="str">
        <f ca="1">'S-CapitalAdequacy'!X10</f>
        <v>..</v>
      </c>
      <c r="W10" s="32" t="str">
        <f ca="1">'S-CapitalAdequacy'!Y10</f>
        <v>..</v>
      </c>
      <c r="X10" s="32" t="str">
        <f ca="1">'S-CapitalAdequacy'!Z10</f>
        <v>..</v>
      </c>
      <c r="Y10" s="32" t="str">
        <f ca="1">'S-CapitalAdequacy'!AA10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'S-CapitalAdequacy'!I11</f>
        <v>0.25209489034475746</v>
      </c>
      <c r="H11" s="32">
        <f ca="1">'S-CapitalAdequacy'!J11</f>
        <v>0.49381959462054226</v>
      </c>
      <c r="I11" s="32">
        <f ca="1">'S-CapitalAdequacy'!K11</f>
        <v>0.37384794323901993</v>
      </c>
      <c r="J11" s="32">
        <f ca="1">'S-CapitalAdequacy'!L11</f>
        <v>0.34523330768234689</v>
      </c>
      <c r="K11" s="32">
        <f ca="1">'S-CapitalAdequacy'!M11</f>
        <v>0.21086358770353908</v>
      </c>
      <c r="L11" s="32">
        <f ca="1">'S-CapitalAdequacy'!N11</f>
        <v>-0.70430022633087941</v>
      </c>
      <c r="M11" s="32">
        <f ca="1">'S-CapitalAdequacy'!O11</f>
        <v>2.2088723565591994</v>
      </c>
      <c r="N11" s="32">
        <f ca="1">'S-CapitalAdequacy'!P11</f>
        <v>1.065324775456874</v>
      </c>
      <c r="O11" s="32">
        <f ca="1">'S-CapitalAdequacy'!Q11</f>
        <v>0.8814164380539069</v>
      </c>
      <c r="P11" s="32">
        <f ca="1">'S-CapitalAdequacy'!R11</f>
        <v>0.84260797954569178</v>
      </c>
      <c r="Q11" s="32" t="str">
        <f ca="1">'S-CapitalAdequacy'!S11</f>
        <v>..</v>
      </c>
      <c r="R11" s="32" t="str">
        <f ca="1">'S-CapitalAdequacy'!T11</f>
        <v>..</v>
      </c>
      <c r="S11" s="32" t="str">
        <f ca="1">'S-CapitalAdequacy'!U11</f>
        <v>..</v>
      </c>
      <c r="T11" s="32" t="str">
        <f ca="1">'S-CapitalAdequacy'!V11</f>
        <v>..</v>
      </c>
      <c r="U11" s="32" t="str">
        <f ca="1">'S-CapitalAdequacy'!W11</f>
        <v>..</v>
      </c>
      <c r="V11" s="32" t="str">
        <f ca="1">'S-CapitalAdequacy'!X11</f>
        <v>..</v>
      </c>
      <c r="W11" s="32" t="str">
        <f ca="1">'S-CapitalAdequacy'!Y11</f>
        <v>..</v>
      </c>
      <c r="X11" s="32" t="str">
        <f ca="1">'S-CapitalAdequacy'!Z11</f>
        <v>..</v>
      </c>
      <c r="Y11" s="32" t="str">
        <f ca="1">'S-CapitalAdequacy'!AA11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'S-CapitalAdequacy'!I12</f>
        <v>-0.34782745656878161</v>
      </c>
      <c r="H12" s="32">
        <f ca="1">'S-CapitalAdequacy'!J12</f>
        <v>0.16317941935983996</v>
      </c>
      <c r="I12" s="32">
        <f ca="1">'S-CapitalAdequacy'!K12</f>
        <v>0.15751087063753028</v>
      </c>
      <c r="J12" s="32">
        <f ca="1">'S-CapitalAdequacy'!L12</f>
        <v>3.270157047424266E-3</v>
      </c>
      <c r="K12" s="32">
        <f ca="1">'S-CapitalAdequacy'!M12</f>
        <v>0.43507502185008845</v>
      </c>
      <c r="L12" s="32">
        <f ca="1">'S-CapitalAdequacy'!N12</f>
        <v>-0.37941883674947169</v>
      </c>
      <c r="M12" s="32">
        <f ca="1">'S-CapitalAdequacy'!O12</f>
        <v>-0.38469065790524548</v>
      </c>
      <c r="N12" s="32">
        <f ca="1">'S-CapitalAdequacy'!P12</f>
        <v>-5.9494577337906633E-2</v>
      </c>
      <c r="O12" s="32">
        <f ca="1">'S-CapitalAdequacy'!Q12</f>
        <v>0.13300364494651448</v>
      </c>
      <c r="P12" s="32">
        <f ca="1">'S-CapitalAdequacy'!R12</f>
        <v>-0.30911477956653372</v>
      </c>
      <c r="Q12" s="32" t="str">
        <f ca="1">'S-CapitalAdequacy'!S12</f>
        <v>..</v>
      </c>
      <c r="R12" s="32" t="str">
        <f ca="1">'S-CapitalAdequacy'!T12</f>
        <v>..</v>
      </c>
      <c r="S12" s="32" t="str">
        <f ca="1">'S-CapitalAdequacy'!U12</f>
        <v>..</v>
      </c>
      <c r="T12" s="32" t="str">
        <f ca="1">'S-CapitalAdequacy'!V12</f>
        <v>..</v>
      </c>
      <c r="U12" s="32" t="str">
        <f ca="1">'S-CapitalAdequacy'!W12</f>
        <v>..</v>
      </c>
      <c r="V12" s="32" t="str">
        <f ca="1">'S-CapitalAdequacy'!X12</f>
        <v>..</v>
      </c>
      <c r="W12" s="32" t="str">
        <f ca="1">'S-CapitalAdequacy'!Y12</f>
        <v>..</v>
      </c>
      <c r="X12" s="32" t="str">
        <f ca="1">'S-CapitalAdequacy'!Z12</f>
        <v>..</v>
      </c>
      <c r="Y12" s="32" t="str">
        <f ca="1">'S-CapitalAdequacy'!AA12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'S-CapitalAdequacy'!I13</f>
        <v>-3.0444985724951863E-3</v>
      </c>
      <c r="H13" s="32">
        <f ca="1">'S-CapitalAdequacy'!J13</f>
        <v>0.82445976988124459</v>
      </c>
      <c r="I13" s="32">
        <f ca="1">'S-CapitalAdequacy'!K13</f>
        <v>-0.43905499623324418</v>
      </c>
      <c r="J13" s="32">
        <f ca="1">'S-CapitalAdequacy'!L13</f>
        <v>-0.42257074751681967</v>
      </c>
      <c r="K13" s="32">
        <f ca="1">'S-CapitalAdequacy'!M13</f>
        <v>-0.53027976405866661</v>
      </c>
      <c r="L13" s="32">
        <f ca="1">'S-CapitalAdequacy'!N13</f>
        <v>-0.57987756649119149</v>
      </c>
      <c r="M13" s="32">
        <f ca="1">'S-CapitalAdequacy'!O13</f>
        <v>-0.41011774628234793</v>
      </c>
      <c r="N13" s="32">
        <f ca="1">'S-CapitalAdequacy'!P13</f>
        <v>0.33558660029662363</v>
      </c>
      <c r="O13" s="32">
        <f ca="1">'S-CapitalAdequacy'!Q13</f>
        <v>0.23564311371552837</v>
      </c>
      <c r="P13" s="32">
        <f ca="1">'S-CapitalAdequacy'!R13</f>
        <v>-0.1690403899447768</v>
      </c>
      <c r="Q13" s="32" t="str">
        <f ca="1">'S-CapitalAdequacy'!S13</f>
        <v>..</v>
      </c>
      <c r="R13" s="32" t="str">
        <f ca="1">'S-CapitalAdequacy'!T13</f>
        <v>..</v>
      </c>
      <c r="S13" s="32" t="str">
        <f ca="1">'S-CapitalAdequacy'!U13</f>
        <v>..</v>
      </c>
      <c r="T13" s="32" t="str">
        <f ca="1">'S-CapitalAdequacy'!V13</f>
        <v>..</v>
      </c>
      <c r="U13" s="32" t="str">
        <f ca="1">'S-CapitalAdequacy'!W13</f>
        <v>..</v>
      </c>
      <c r="V13" s="32" t="str">
        <f ca="1">'S-CapitalAdequacy'!X13</f>
        <v>..</v>
      </c>
      <c r="W13" s="32" t="str">
        <f ca="1">'S-CapitalAdequacy'!Y13</f>
        <v>..</v>
      </c>
      <c r="X13" s="32" t="str">
        <f ca="1">'S-CapitalAdequacy'!Z13</f>
        <v>..</v>
      </c>
      <c r="Y13" s="32" t="str">
        <f ca="1">'S-CapitalAdequacy'!AA13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'S-CapitalAdequacy'!I14</f>
        <v>0.47965164262230653</v>
      </c>
      <c r="H14" s="32">
        <f ca="1">'S-CapitalAdequacy'!J14</f>
        <v>-0.18770403193723142</v>
      </c>
      <c r="I14" s="32">
        <f ca="1">'S-CapitalAdequacy'!K14</f>
        <v>-0.11127155289765386</v>
      </c>
      <c r="J14" s="32">
        <f ca="1">'S-CapitalAdequacy'!L14</f>
        <v>-3.54426524584164E-2</v>
      </c>
      <c r="K14" s="32">
        <f ca="1">'S-CapitalAdequacy'!M14</f>
        <v>-3.2032132621890148E-2</v>
      </c>
      <c r="L14" s="32">
        <f ca="1">'S-CapitalAdequacy'!N14</f>
        <v>-2.6887967203688818E-2</v>
      </c>
      <c r="M14" s="32">
        <f ca="1">'S-CapitalAdequacy'!O14</f>
        <v>9.8424021259700012E-2</v>
      </c>
      <c r="N14" s="32">
        <f ca="1">'S-CapitalAdequacy'!P14</f>
        <v>5.6705769025190547E-2</v>
      </c>
      <c r="O14" s="32">
        <f ca="1">'S-CapitalAdequacy'!Q14</f>
        <v>-0.10648844884785132</v>
      </c>
      <c r="P14" s="32">
        <f ca="1">'S-CapitalAdequacy'!R14</f>
        <v>-0.37655800419923197</v>
      </c>
      <c r="Q14" s="32" t="str">
        <f ca="1">'S-CapitalAdequacy'!S14</f>
        <v>..</v>
      </c>
      <c r="R14" s="32" t="str">
        <f ca="1">'S-CapitalAdequacy'!T14</f>
        <v>..</v>
      </c>
      <c r="S14" s="32" t="str">
        <f ca="1">'S-CapitalAdequacy'!U14</f>
        <v>..</v>
      </c>
      <c r="T14" s="32" t="str">
        <f ca="1">'S-CapitalAdequacy'!V14</f>
        <v>..</v>
      </c>
      <c r="U14" s="32" t="str">
        <f ca="1">'S-CapitalAdequacy'!W14</f>
        <v>..</v>
      </c>
      <c r="V14" s="32" t="str">
        <f ca="1">'S-CapitalAdequacy'!X14</f>
        <v>..</v>
      </c>
      <c r="W14" s="32" t="str">
        <f ca="1">'S-CapitalAdequacy'!Y14</f>
        <v>..</v>
      </c>
      <c r="X14" s="32" t="str">
        <f ca="1">'S-CapitalAdequacy'!Z14</f>
        <v>..</v>
      </c>
      <c r="Y14" s="32" t="str">
        <f ca="1">'S-CapitalAdequacy'!AA14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'S-CapitalAdequacy'!I15</f>
        <v>2.4538138067208365E-2</v>
      </c>
      <c r="H15" s="32">
        <f ca="1">'S-CapitalAdequacy'!J15</f>
        <v>0.32512562765079628</v>
      </c>
      <c r="I15" s="32">
        <f ca="1">'S-CapitalAdequacy'!K15</f>
        <v>-0.31449728776572017</v>
      </c>
      <c r="J15" s="32">
        <f ca="1">'S-CapitalAdequacy'!L15</f>
        <v>-0.44192715226973939</v>
      </c>
      <c r="K15" s="32">
        <f ca="1">'S-CapitalAdequacy'!M15</f>
        <v>-0.26869975755435865</v>
      </c>
      <c r="L15" s="32">
        <f ca="1">'S-CapitalAdequacy'!N15</f>
        <v>-1.0499187258855687</v>
      </c>
      <c r="M15" s="32">
        <f ca="1">'S-CapitalAdequacy'!O15</f>
        <v>0.22555946314521269</v>
      </c>
      <c r="N15" s="32">
        <f ca="1">'S-CapitalAdequacy'!P15</f>
        <v>0.61446743156805672</v>
      </c>
      <c r="O15" s="32">
        <f ca="1">'S-CapitalAdequacy'!Q15</f>
        <v>-0.10648844884785132</v>
      </c>
      <c r="P15" s="32">
        <f ca="1">'S-CapitalAdequacy'!R15</f>
        <v>-0.6359550220173007</v>
      </c>
      <c r="Q15" s="32" t="str">
        <f ca="1">'S-CapitalAdequacy'!S15</f>
        <v>..</v>
      </c>
      <c r="R15" s="32" t="str">
        <f ca="1">'S-CapitalAdequacy'!T15</f>
        <v>..</v>
      </c>
      <c r="S15" s="32" t="str">
        <f ca="1">'S-CapitalAdequacy'!U15</f>
        <v>..</v>
      </c>
      <c r="T15" s="32" t="str">
        <f ca="1">'S-CapitalAdequacy'!V15</f>
        <v>..</v>
      </c>
      <c r="U15" s="32" t="str">
        <f ca="1">'S-CapitalAdequacy'!W15</f>
        <v>..</v>
      </c>
      <c r="V15" s="32" t="str">
        <f ca="1">'S-CapitalAdequacy'!X15</f>
        <v>..</v>
      </c>
      <c r="W15" s="32" t="str">
        <f ca="1">'S-CapitalAdequacy'!Y15</f>
        <v>..</v>
      </c>
      <c r="X15" s="32" t="str">
        <f ca="1">'S-CapitalAdequacy'!Z15</f>
        <v>..</v>
      </c>
      <c r="Y15" s="32" t="str">
        <f ca="1">'S-CapitalAdequacy'!AA15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f ca="1">'S-CapitalAdequacy'!I16</f>
        <v>-1.6697253175265436</v>
      </c>
      <c r="H16" s="32">
        <f ca="1">'S-CapitalAdequacy'!J16</f>
        <v>-0.69581026045010641</v>
      </c>
      <c r="I16" s="32">
        <f ca="1">'S-CapitalAdequacy'!K16</f>
        <v>-0.36169810360604465</v>
      </c>
      <c r="J16" s="32">
        <f ca="1">'S-CapitalAdequacy'!L16</f>
        <v>-0.93770919934120189</v>
      </c>
      <c r="K16" s="32">
        <f ca="1">'S-CapitalAdequacy'!M16</f>
        <v>-0.42440214237835155</v>
      </c>
      <c r="L16" s="32">
        <f ca="1">'S-CapitalAdequacy'!N16</f>
        <v>-0.37250646675837806</v>
      </c>
      <c r="M16" s="32">
        <f ca="1">'S-CapitalAdequacy'!O16</f>
        <v>-0.43554483465945032</v>
      </c>
      <c r="N16" s="32">
        <f ca="1">'S-CapitalAdequacy'!P16</f>
        <v>0.58193133458639013</v>
      </c>
      <c r="O16" s="32">
        <f ca="1">'S-CapitalAdequacy'!Q16</f>
        <v>0.20570660199123256</v>
      </c>
      <c r="P16" s="32">
        <f ca="1">'S-CapitalAdequacy'!R16</f>
        <v>0.19930337535688125</v>
      </c>
      <c r="Q16" s="32" t="str">
        <f ca="1">'S-CapitalAdequacy'!S16</f>
        <v>..</v>
      </c>
      <c r="R16" s="32" t="str">
        <f ca="1">'S-CapitalAdequacy'!T16</f>
        <v>..</v>
      </c>
      <c r="S16" s="32" t="str">
        <f ca="1">'S-CapitalAdequacy'!U16</f>
        <v>..</v>
      </c>
      <c r="T16" s="32" t="str">
        <f ca="1">'S-CapitalAdequacy'!V16</f>
        <v>..</v>
      </c>
      <c r="U16" s="32" t="str">
        <f ca="1">'S-CapitalAdequacy'!W16</f>
        <v>..</v>
      </c>
      <c r="V16" s="32" t="str">
        <f ca="1">'S-CapitalAdequacy'!X16</f>
        <v>..</v>
      </c>
      <c r="W16" s="32" t="str">
        <f ca="1">'S-CapitalAdequacy'!Y16</f>
        <v>..</v>
      </c>
      <c r="X16" s="32" t="str">
        <f ca="1">'S-CapitalAdequacy'!Z16</f>
        <v>..</v>
      </c>
      <c r="Y16" s="32" t="str">
        <f ca="1">'S-CapitalAdequacy'!AA16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f ca="1">'S-CapitalAdequacy'!I17</f>
        <v>-2.2331006708924757</v>
      </c>
      <c r="H17" s="32">
        <f ca="1">'S-CapitalAdequacy'!J17</f>
        <v>-1.6317243891982576</v>
      </c>
      <c r="I17" s="32">
        <f ca="1">'S-CapitalAdequacy'!K17</f>
        <v>-1.2932586495657925</v>
      </c>
      <c r="J17" s="32">
        <f ca="1">'S-CapitalAdequacy'!L17</f>
        <v>-1.5258858184332695</v>
      </c>
      <c r="K17" s="32">
        <f ca="1">'S-CapitalAdequacy'!M17</f>
        <v>-0.80431596134889427</v>
      </c>
      <c r="L17" s="32">
        <f ca="1">'S-CapitalAdequacy'!N17</f>
        <v>-0.51075386658025324</v>
      </c>
      <c r="M17" s="32">
        <f ca="1">'S-CapitalAdequacy'!O17</f>
        <v>-1.3191361557637586</v>
      </c>
      <c r="N17" s="32">
        <f ca="1">'S-CapitalAdequacy'!P17</f>
        <v>-0.13386279901028891</v>
      </c>
      <c r="O17" s="32">
        <f ca="1">'S-CapitalAdequacy'!Q17</f>
        <v>0.46230527391376697</v>
      </c>
      <c r="P17" s="32">
        <f ca="1">'S-CapitalAdequacy'!R17</f>
        <v>0.43276069139314272</v>
      </c>
      <c r="Q17" s="32" t="str">
        <f ca="1">'S-CapitalAdequacy'!S17</f>
        <v>..</v>
      </c>
      <c r="R17" s="32" t="str">
        <f ca="1">'S-CapitalAdequacy'!T17</f>
        <v>..</v>
      </c>
      <c r="S17" s="32" t="str">
        <f ca="1">'S-CapitalAdequacy'!U17</f>
        <v>..</v>
      </c>
      <c r="T17" s="32" t="str">
        <f ca="1">'S-CapitalAdequacy'!V17</f>
        <v>..</v>
      </c>
      <c r="U17" s="32" t="str">
        <f ca="1">'S-CapitalAdequacy'!W17</f>
        <v>..</v>
      </c>
      <c r="V17" s="32" t="str">
        <f ca="1">'S-CapitalAdequacy'!X17</f>
        <v>..</v>
      </c>
      <c r="W17" s="32" t="str">
        <f ca="1">'S-CapitalAdequacy'!Y17</f>
        <v>..</v>
      </c>
      <c r="X17" s="32" t="str">
        <f ca="1">'S-CapitalAdequacy'!Z17</f>
        <v>..</v>
      </c>
      <c r="Y17" s="32" t="str">
        <f ca="1">'S-CapitalAdequacy'!AA17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f ca="1">'S-CapitalAdequacy'!I18</f>
        <v>-1.7938471824052065</v>
      </c>
      <c r="H18" s="32">
        <f ca="1">'S-CapitalAdequacy'!J18</f>
        <v>-1.4475105772672945</v>
      </c>
      <c r="I18" s="32">
        <f ca="1">'S-CapitalAdequacy'!K18</f>
        <v>-1.8242678277694484</v>
      </c>
      <c r="J18" s="32">
        <f ca="1">'S-CapitalAdequacy'!L18</f>
        <v>-0.73724136745012481</v>
      </c>
      <c r="K18" s="32">
        <f ca="1">'S-CapitalAdequacy'!M18</f>
        <v>-1.1281769217827993</v>
      </c>
      <c r="L18" s="32">
        <f ca="1">'S-CapitalAdequacy'!N18</f>
        <v>-0.82872288617056789</v>
      </c>
      <c r="M18" s="32">
        <f ca="1">'S-CapitalAdequacy'!O18</f>
        <v>-0.14313331832277218</v>
      </c>
      <c r="N18" s="32">
        <f ca="1">'S-CapitalAdequacy'!P18</f>
        <v>0.82362805502163217</v>
      </c>
      <c r="O18" s="32">
        <f ca="1">'S-CapitalAdequacy'!Q18</f>
        <v>0.69324407864404847</v>
      </c>
      <c r="P18" s="32">
        <f ca="1">'S-CapitalAdequacy'!R18</f>
        <v>0.18373955428779654</v>
      </c>
      <c r="Q18" s="32" t="str">
        <f ca="1">'S-CapitalAdequacy'!S18</f>
        <v>..</v>
      </c>
      <c r="R18" s="32" t="str">
        <f ca="1">'S-CapitalAdequacy'!T18</f>
        <v>..</v>
      </c>
      <c r="S18" s="32" t="str">
        <f ca="1">'S-CapitalAdequacy'!U18</f>
        <v>..</v>
      </c>
      <c r="T18" s="32" t="str">
        <f ca="1">'S-CapitalAdequacy'!V18</f>
        <v>..</v>
      </c>
      <c r="U18" s="32" t="str">
        <f ca="1">'S-CapitalAdequacy'!W18</f>
        <v>..</v>
      </c>
      <c r="V18" s="32" t="str">
        <f ca="1">'S-CapitalAdequacy'!X18</f>
        <v>..</v>
      </c>
      <c r="W18" s="32" t="str">
        <f ca="1">'S-CapitalAdequacy'!Y18</f>
        <v>..</v>
      </c>
      <c r="X18" s="32" t="str">
        <f ca="1">'S-CapitalAdequacy'!Z18</f>
        <v>..</v>
      </c>
      <c r="Y18" s="32" t="str">
        <f ca="1">'S-CapitalAdequacy'!AA18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'S-CapitalAdequacy'!I19</f>
        <v>-0.61675816380588477</v>
      </c>
      <c r="H19" s="32">
        <f ca="1">'S-CapitalAdequacy'!J19</f>
        <v>-0.82199334774347665</v>
      </c>
      <c r="I19" s="32">
        <f ca="1">'S-CapitalAdequacy'!K19</f>
        <v>-0.15060556609792503</v>
      </c>
      <c r="J19" s="32">
        <f ca="1">'S-CapitalAdequacy'!L19</f>
        <v>-0.88067232666926376</v>
      </c>
      <c r="K19" s="32">
        <f ca="1">'S-CapitalAdequacy'!M19</f>
        <v>-0.80431596134889427</v>
      </c>
      <c r="L19" s="32">
        <f ca="1">'S-CapitalAdequacy'!N19</f>
        <v>-1.0983053158232252</v>
      </c>
      <c r="M19" s="32">
        <f ca="1">'S-CapitalAdequacy'!O19</f>
        <v>-1.134789765029766</v>
      </c>
      <c r="N19" s="32">
        <f ca="1">'S-CapitalAdequacy'!P19</f>
        <v>-0.34767143631838726</v>
      </c>
      <c r="O19" s="32">
        <f ca="1">'S-CapitalAdequacy'!Q19</f>
        <v>-0.59402592550066646</v>
      </c>
      <c r="P19" s="32">
        <f ca="1">'S-CapitalAdequacy'!R19</f>
        <v>-1.3518907911951699</v>
      </c>
      <c r="Q19" s="32" t="str">
        <f ca="1">'S-CapitalAdequacy'!S19</f>
        <v>..</v>
      </c>
      <c r="R19" s="32" t="str">
        <f ca="1">'S-CapitalAdequacy'!T19</f>
        <v>..</v>
      </c>
      <c r="S19" s="32" t="str">
        <f ca="1">'S-CapitalAdequacy'!U19</f>
        <v>..</v>
      </c>
      <c r="T19" s="32" t="str">
        <f ca="1">'S-CapitalAdequacy'!V19</f>
        <v>..</v>
      </c>
      <c r="U19" s="32" t="str">
        <f ca="1">'S-CapitalAdequacy'!W19</f>
        <v>..</v>
      </c>
      <c r="V19" s="32" t="str">
        <f ca="1">'S-CapitalAdequacy'!X19</f>
        <v>..</v>
      </c>
      <c r="W19" s="32" t="str">
        <f ca="1">'S-CapitalAdequacy'!Y19</f>
        <v>..</v>
      </c>
      <c r="X19" s="32" t="str">
        <f ca="1">'S-CapitalAdequacy'!Z19</f>
        <v>..</v>
      </c>
      <c r="Y19" s="32" t="str">
        <f ca="1">'S-CapitalAdequacy'!AA19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f ca="1">'S-CapitalAdequacy'!I20</f>
        <v>-0.54780157220662773</v>
      </c>
      <c r="H20" s="32">
        <f ca="1">'S-CapitalAdequacy'!J20</f>
        <v>-0.39688455097971675</v>
      </c>
      <c r="I20" s="32">
        <f ca="1">'S-CapitalAdequacy'!K20</f>
        <v>-0.5701683735674804</v>
      </c>
      <c r="J20" s="32">
        <f ca="1">'S-CapitalAdequacy'!L20</f>
        <v>-0.60323052521074083</v>
      </c>
      <c r="K20" s="32">
        <f ca="1">'S-CapitalAdequacy'!M20</f>
        <v>-0.38703357002059352</v>
      </c>
      <c r="L20" s="32">
        <f ca="1">'S-CapitalAdequacy'!N20</f>
        <v>-0.51766623657134747</v>
      </c>
      <c r="M20" s="32">
        <f ca="1">'S-CapitalAdequacy'!O20</f>
        <v>0.55611161204754367</v>
      </c>
      <c r="N20" s="32">
        <f ca="1">'S-CapitalAdequacy'!P20</f>
        <v>0.39601078040543453</v>
      </c>
      <c r="O20" s="32">
        <f ca="1">'S-CapitalAdequacy'!Q20</f>
        <v>0.59915789893911886</v>
      </c>
      <c r="P20" s="32">
        <f ca="1">'S-CapitalAdequacy'!R20</f>
        <v>-0.1223489267375245</v>
      </c>
      <c r="Q20" s="32" t="str">
        <f ca="1">'S-CapitalAdequacy'!S20</f>
        <v>..</v>
      </c>
      <c r="R20" s="32" t="str">
        <f ca="1">'S-CapitalAdequacy'!T20</f>
        <v>..</v>
      </c>
      <c r="S20" s="32" t="str">
        <f ca="1">'S-CapitalAdequacy'!U20</f>
        <v>..</v>
      </c>
      <c r="T20" s="32" t="str">
        <f ca="1">'S-CapitalAdequacy'!V20</f>
        <v>..</v>
      </c>
      <c r="U20" s="32" t="str">
        <f ca="1">'S-CapitalAdequacy'!W20</f>
        <v>..</v>
      </c>
      <c r="V20" s="32" t="str">
        <f ca="1">'S-CapitalAdequacy'!X20</f>
        <v>..</v>
      </c>
      <c r="W20" s="32" t="str">
        <f ca="1">'S-CapitalAdequacy'!Y20</f>
        <v>..</v>
      </c>
      <c r="X20" s="32" t="str">
        <f ca="1">'S-CapitalAdequacy'!Z20</f>
        <v>..</v>
      </c>
      <c r="Y20" s="32" t="str">
        <f ca="1">'S-CapitalAdequacy'!AA20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'S-CapitalAdequacy'!I21</f>
        <v>-6.5105431011826642E-2</v>
      </c>
      <c r="H21" s="32">
        <f ca="1">'S-CapitalAdequacy'!J21</f>
        <v>5.5215280499202428E-2</v>
      </c>
      <c r="I21" s="32">
        <f ca="1">'S-CapitalAdequacy'!K21</f>
        <v>-0.66194773770144544</v>
      </c>
      <c r="J21" s="32">
        <f ca="1">'S-CapitalAdequacy'!L21</f>
        <v>-0.24191096982289786</v>
      </c>
      <c r="K21" s="32">
        <f ca="1">'S-CapitalAdequacy'!M21</f>
        <v>-0.51782357327274753</v>
      </c>
      <c r="L21" s="32">
        <f ca="1">'S-CapitalAdequacy'!N21</f>
        <v>-0.29647039685634619</v>
      </c>
      <c r="M21" s="32">
        <f ca="1">'S-CapitalAdequacy'!O21</f>
        <v>0.41626262597348002</v>
      </c>
      <c r="N21" s="32">
        <f ca="1">'S-CapitalAdequacy'!P21</f>
        <v>0.33558660029662363</v>
      </c>
      <c r="O21" s="32">
        <f ca="1">'S-CapitalAdequacy'!Q21</f>
        <v>-0.36308712077038569</v>
      </c>
      <c r="P21" s="32">
        <f ca="1">'S-CapitalAdequacy'!R21</f>
        <v>-0.47512887097009782</v>
      </c>
      <c r="Q21" s="32" t="str">
        <f ca="1">'S-CapitalAdequacy'!S21</f>
        <v>..</v>
      </c>
      <c r="R21" s="32" t="str">
        <f ca="1">'S-CapitalAdequacy'!T21</f>
        <v>..</v>
      </c>
      <c r="S21" s="32" t="str">
        <f ca="1">'S-CapitalAdequacy'!U21</f>
        <v>..</v>
      </c>
      <c r="T21" s="32" t="str">
        <f ca="1">'S-CapitalAdequacy'!V21</f>
        <v>..</v>
      </c>
      <c r="U21" s="32" t="str">
        <f ca="1">'S-CapitalAdequacy'!W21</f>
        <v>..</v>
      </c>
      <c r="V21" s="32" t="str">
        <f ca="1">'S-CapitalAdequacy'!X21</f>
        <v>..</v>
      </c>
      <c r="W21" s="32" t="str">
        <f ca="1">'S-CapitalAdequacy'!Y21</f>
        <v>..</v>
      </c>
      <c r="X21" s="32" t="str">
        <f ca="1">'S-CapitalAdequacy'!Z21</f>
        <v>..</v>
      </c>
      <c r="Y21" s="32" t="str">
        <f ca="1">'S-CapitalAdequacy'!AA21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'S-CapitalAdequacy'!I22</f>
        <v>2.2035664326037385</v>
      </c>
      <c r="H22" s="32">
        <f ca="1">'S-CapitalAdequacy'!J22</f>
        <v>2.4439218527908064</v>
      </c>
      <c r="I22" s="32">
        <f ca="1">'S-CapitalAdequacy'!K22</f>
        <v>2.4454393051199506</v>
      </c>
      <c r="J22" s="32">
        <f ca="1">'S-CapitalAdequacy'!L22</f>
        <v>2.9325394096560111</v>
      </c>
      <c r="K22" s="32">
        <f ca="1">'S-CapitalAdequacy'!M22</f>
        <v>2.272363162773205</v>
      </c>
      <c r="L22" s="32">
        <f ca="1">'S-CapitalAdequacy'!N22</f>
        <v>0.66434903190568961</v>
      </c>
      <c r="M22" s="32">
        <f ca="1">'S-CapitalAdequacy'!O22</f>
        <v>1.6240493238858442</v>
      </c>
      <c r="N22" s="32">
        <f ca="1">'S-CapitalAdequacy'!P22</f>
        <v>2.7990339431942841</v>
      </c>
      <c r="O22" s="32">
        <f ca="1">'S-CapitalAdequacy'!Q22</f>
        <v>2.9726956142225638</v>
      </c>
      <c r="P22" s="32">
        <f ca="1">'S-CapitalAdequacy'!R22</f>
        <v>2.0617739632906145</v>
      </c>
      <c r="Q22" s="32" t="str">
        <f ca="1">'S-CapitalAdequacy'!S22</f>
        <v>..</v>
      </c>
      <c r="R22" s="32" t="str">
        <f ca="1">'S-CapitalAdequacy'!T22</f>
        <v>..</v>
      </c>
      <c r="S22" s="32" t="str">
        <f ca="1">'S-CapitalAdequacy'!U22</f>
        <v>..</v>
      </c>
      <c r="T22" s="32" t="str">
        <f ca="1">'S-CapitalAdequacy'!V22</f>
        <v>..</v>
      </c>
      <c r="U22" s="32" t="str">
        <f ca="1">'S-CapitalAdequacy'!W22</f>
        <v>..</v>
      </c>
      <c r="V22" s="32" t="str">
        <f ca="1">'S-CapitalAdequacy'!X22</f>
        <v>..</v>
      </c>
      <c r="W22" s="32" t="str">
        <f ca="1">'S-CapitalAdequacy'!Y22</f>
        <v>..</v>
      </c>
      <c r="X22" s="32" t="str">
        <f ca="1">'S-CapitalAdequacy'!Z22</f>
        <v>..</v>
      </c>
      <c r="Y22" s="32" t="str">
        <f ca="1">'S-CapitalAdequacy'!AA22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'S-CapitalAdequacy'!I23</f>
        <v>0.61756482582082062</v>
      </c>
      <c r="H23" s="32">
        <f ca="1">'S-CapitalAdequacy'!J23</f>
        <v>2.376444266002907</v>
      </c>
      <c r="I23" s="32">
        <f ca="1">'S-CapitalAdequacy'!K23</f>
        <v>2.7076660597884232</v>
      </c>
      <c r="J23" s="32">
        <f ca="1">'S-CapitalAdequacy'!L23</f>
        <v>1.9647191720100023</v>
      </c>
      <c r="K23" s="32">
        <f ca="1">'S-CapitalAdequacy'!M23</f>
        <v>3.5179822413651478</v>
      </c>
      <c r="L23" s="32">
        <f ca="1">'S-CapitalAdequacy'!N23</f>
        <v>1.2864623311041306</v>
      </c>
      <c r="M23" s="32">
        <f ca="1">'S-CapitalAdequacy'!O23</f>
        <v>3.0861069055692329</v>
      </c>
      <c r="N23" s="32">
        <f ca="1">'S-CapitalAdequacy'!P23</f>
        <v>3.2173551901014341</v>
      </c>
      <c r="O23" s="32">
        <f ca="1">'S-CapitalAdequacy'!Q23</f>
        <v>2.7160969423000285</v>
      </c>
      <c r="P23" s="32">
        <f ca="1">'S-CapitalAdequacy'!R23</f>
        <v>1.6986181383453178</v>
      </c>
      <c r="Q23" s="32" t="str">
        <f ca="1">'S-CapitalAdequacy'!S23</f>
        <v>..</v>
      </c>
      <c r="R23" s="32" t="str">
        <f ca="1">'S-CapitalAdequacy'!T23</f>
        <v>..</v>
      </c>
      <c r="S23" s="32" t="str">
        <f ca="1">'S-CapitalAdequacy'!U23</f>
        <v>..</v>
      </c>
      <c r="T23" s="32" t="str">
        <f ca="1">'S-CapitalAdequacy'!V23</f>
        <v>..</v>
      </c>
      <c r="U23" s="32" t="str">
        <f ca="1">'S-CapitalAdequacy'!W23</f>
        <v>..</v>
      </c>
      <c r="V23" s="32" t="str">
        <f ca="1">'S-CapitalAdequacy'!X23</f>
        <v>..</v>
      </c>
      <c r="W23" s="32" t="str">
        <f ca="1">'S-CapitalAdequacy'!Y23</f>
        <v>..</v>
      </c>
      <c r="X23" s="32" t="str">
        <f ca="1">'S-CapitalAdequacy'!Z23</f>
        <v>..</v>
      </c>
      <c r="Y23" s="32" t="str">
        <f ca="1">'S-CapitalAdequacy'!AA23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3">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FF0000"/>
        <color rgb="FFFFFF00"/>
        <color rgb="FF00B050"/>
      </colorScale>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F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67</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t="s">
        <v>80</v>
      </c>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'S-AssetQuality'!I4</f>
        <v>0.11619106817430688</v>
      </c>
      <c r="H4" s="32">
        <f ca="1">'S-AssetQuality'!J4</f>
        <v>-0.41641347705163267</v>
      </c>
      <c r="I4" s="32">
        <f ca="1">'S-AssetQuality'!K4</f>
        <v>-0.41300456735370883</v>
      </c>
      <c r="J4" s="32">
        <f ca="1">'S-AssetQuality'!L4</f>
        <v>-0.56251619916795947</v>
      </c>
      <c r="K4" s="32">
        <f ca="1">'S-AssetQuality'!M4</f>
        <v>-0.5264447595829318</v>
      </c>
      <c r="L4" s="32">
        <f ca="1">'S-AssetQuality'!N4</f>
        <v>-0.43232615405739833</v>
      </c>
      <c r="M4" s="32">
        <f ca="1">'S-AssetQuality'!O4</f>
        <v>-0.25195184007033744</v>
      </c>
      <c r="N4" s="32">
        <f ca="1">'S-AssetQuality'!P4</f>
        <v>0.10548775874348555</v>
      </c>
      <c r="O4" s="32">
        <f ca="1">'S-AssetQuality'!Q4</f>
        <v>0.45749278321884085</v>
      </c>
      <c r="P4" s="32">
        <f ca="1">'S-AssetQuality'!R4</f>
        <v>3.2392803473950571E-2</v>
      </c>
      <c r="Q4" s="32" t="str">
        <f ca="1">'S-AssetQuality'!S4</f>
        <v>..</v>
      </c>
      <c r="R4" s="32" t="str">
        <f ca="1">'S-AssetQuality'!T4</f>
        <v>..</v>
      </c>
      <c r="S4" s="32" t="str">
        <f ca="1">'S-AssetQuality'!U4</f>
        <v>..</v>
      </c>
      <c r="T4" s="32" t="str">
        <f ca="1">'S-AssetQuality'!V4</f>
        <v>..</v>
      </c>
      <c r="U4" s="32" t="str">
        <f ca="1">'S-AssetQuality'!W4</f>
        <v>..</v>
      </c>
      <c r="V4" s="32" t="str">
        <f ca="1">'S-AssetQuality'!X4</f>
        <v>..</v>
      </c>
      <c r="W4" s="32" t="str">
        <f ca="1">'S-AssetQuality'!Y4</f>
        <v>..</v>
      </c>
      <c r="X4" s="32" t="str">
        <f ca="1">'S-AssetQuality'!Z4</f>
        <v>..</v>
      </c>
      <c r="Y4" s="32" t="str">
        <f ca="1">'S-AssetQuality'!AA4</f>
        <v>..</v>
      </c>
    </row>
    <row r="5" spans="1:25">
      <c r="A5" s="1">
        <v>2</v>
      </c>
      <c r="B5" s="25" t="str">
        <f>'Bank List'!B3</f>
        <v>BARC LN Equity</v>
      </c>
      <c r="C5" s="26" t="str">
        <f ca="1">IF(ISTEXT(Soundness!C5),Soundness!C5,"")</f>
        <v/>
      </c>
      <c r="D5" s="53" t="str">
        <f ca="1">Soundness!D5</f>
        <v/>
      </c>
      <c r="E5" s="36" t="str">
        <f ca="1">Soundness!E5</f>
        <v/>
      </c>
      <c r="F5" s="54" t="str">
        <f>Soundness!F5</f>
        <v>Y</v>
      </c>
      <c r="G5" s="32">
        <f ca="1">'S-AssetQuality'!I5</f>
        <v>-0.41719456199482602</v>
      </c>
      <c r="H5" s="32">
        <f ca="1">'S-AssetQuality'!J5</f>
        <v>-0.53719728877558137</v>
      </c>
      <c r="I5" s="32">
        <f ca="1">'S-AssetQuality'!K5</f>
        <v>-0.65426467096486729</v>
      </c>
      <c r="J5" s="32">
        <f ca="1">'S-AssetQuality'!L5</f>
        <v>-0.47123302979464354</v>
      </c>
      <c r="K5" s="32">
        <f ca="1">'S-AssetQuality'!M5</f>
        <v>-0.38291462379064023</v>
      </c>
      <c r="L5" s="32">
        <f ca="1">'S-AssetQuality'!N5</f>
        <v>0.35352164081925858</v>
      </c>
      <c r="M5" s="32">
        <f ca="1">'S-AssetQuality'!O5</f>
        <v>0.90627773994509819</v>
      </c>
      <c r="N5" s="32">
        <f ca="1">'S-AssetQuality'!P5</f>
        <v>0.95002384512331872</v>
      </c>
      <c r="O5" s="32">
        <f ca="1">'S-AssetQuality'!Q5</f>
        <v>0.8236141695946535</v>
      </c>
      <c r="P5" s="32">
        <f ca="1">'S-AssetQuality'!R5</f>
        <v>0.30681792539751118</v>
      </c>
      <c r="Q5" s="32" t="str">
        <f ca="1">'S-AssetQuality'!S5</f>
        <v>..</v>
      </c>
      <c r="R5" s="32" t="str">
        <f ca="1">'S-AssetQuality'!T5</f>
        <v>..</v>
      </c>
      <c r="S5" s="32" t="str">
        <f ca="1">'S-AssetQuality'!U5</f>
        <v>..</v>
      </c>
      <c r="T5" s="32" t="str">
        <f ca="1">'S-AssetQuality'!V5</f>
        <v>..</v>
      </c>
      <c r="U5" s="32" t="str">
        <f ca="1">'S-AssetQuality'!W5</f>
        <v>..</v>
      </c>
      <c r="V5" s="32" t="str">
        <f ca="1">'S-AssetQuality'!X5</f>
        <v>..</v>
      </c>
      <c r="W5" s="32" t="str">
        <f ca="1">'S-AssetQuality'!Y5</f>
        <v>..</v>
      </c>
      <c r="X5" s="32" t="str">
        <f ca="1">'S-AssetQuality'!Z5</f>
        <v>..</v>
      </c>
      <c r="Y5" s="32" t="str">
        <f ca="1">'S-AssetQuality'!AA5</f>
        <v>..</v>
      </c>
    </row>
    <row r="6" spans="1:25">
      <c r="A6" s="1">
        <v>3</v>
      </c>
      <c r="B6" s="25" t="str">
        <f>'Bank List'!B4</f>
        <v>RBS LN Equity</v>
      </c>
      <c r="C6" s="26" t="str">
        <f ca="1">IF(ISTEXT(Soundness!C6),Soundness!C6,"")</f>
        <v/>
      </c>
      <c r="D6" s="53" t="str">
        <f ca="1">Soundness!D6</f>
        <v/>
      </c>
      <c r="E6" s="36" t="str">
        <f ca="1">Soundness!E6</f>
        <v/>
      </c>
      <c r="F6" s="54" t="str">
        <f>Soundness!F6</f>
        <v>Y</v>
      </c>
      <c r="G6" s="32">
        <f ca="1">'S-AssetQuality'!I6</f>
        <v>-1.0336516654929511</v>
      </c>
      <c r="H6" s="32">
        <f ca="1">'S-AssetQuality'!J6</f>
        <v>-0.94212826983685571</v>
      </c>
      <c r="I6" s="32">
        <f ca="1">'S-AssetQuality'!K6</f>
        <v>-0.56613972293923454</v>
      </c>
      <c r="J6" s="32">
        <f ca="1">'S-AssetQuality'!L6</f>
        <v>-0.46235442365498974</v>
      </c>
      <c r="K6" s="32">
        <f ca="1">'S-AssetQuality'!M6</f>
        <v>-0.36959543310730791</v>
      </c>
      <c r="L6" s="32">
        <f ca="1">'S-AssetQuality'!N6</f>
        <v>-9.2671044612742712E-2</v>
      </c>
      <c r="M6" s="32">
        <f ca="1">'S-AssetQuality'!O6</f>
        <v>9.5018898142270936E-2</v>
      </c>
      <c r="N6" s="32">
        <f ca="1">'S-AssetQuality'!P6</f>
        <v>0.97197600910383886</v>
      </c>
      <c r="O6" s="32">
        <f ca="1">'S-AssetQuality'!Q6</f>
        <v>1.4250793261061794</v>
      </c>
      <c r="P6" s="32">
        <f ca="1">'S-AssetQuality'!R6</f>
        <v>1.3475136121911389</v>
      </c>
      <c r="Q6" s="32" t="str">
        <f ca="1">'S-AssetQuality'!S6</f>
        <v>..</v>
      </c>
      <c r="R6" s="32" t="str">
        <f ca="1">'S-AssetQuality'!T6</f>
        <v>..</v>
      </c>
      <c r="S6" s="32" t="str">
        <f ca="1">'S-AssetQuality'!U6</f>
        <v>..</v>
      </c>
      <c r="T6" s="32" t="str">
        <f ca="1">'S-AssetQuality'!V6</f>
        <v>..</v>
      </c>
      <c r="U6" s="32" t="str">
        <f ca="1">'S-AssetQuality'!W6</f>
        <v>..</v>
      </c>
      <c r="V6" s="32" t="str">
        <f ca="1">'S-AssetQuality'!X6</f>
        <v>..</v>
      </c>
      <c r="W6" s="32" t="str">
        <f ca="1">'S-AssetQuality'!Y6</f>
        <v>..</v>
      </c>
      <c r="X6" s="32" t="str">
        <f ca="1">'S-AssetQuality'!Z6</f>
        <v>..</v>
      </c>
      <c r="Y6" s="32" t="str">
        <f ca="1">'S-AssetQuality'!AA6</f>
        <v>..</v>
      </c>
    </row>
    <row r="7" spans="1:25">
      <c r="A7" s="1">
        <v>4</v>
      </c>
      <c r="B7" s="25" t="str">
        <f>'Bank List'!B5</f>
        <v>LLOY LN Equity</v>
      </c>
      <c r="C7" s="26" t="str">
        <f ca="1">IF(ISTEXT(Soundness!C7),Soundness!C7,"")</f>
        <v/>
      </c>
      <c r="D7" s="53" t="str">
        <f ca="1">Soundness!D7</f>
        <v/>
      </c>
      <c r="E7" s="36" t="str">
        <f ca="1">Soundness!E7</f>
        <v/>
      </c>
      <c r="F7" s="54" t="str">
        <f>Soundness!F7</f>
        <v>Y</v>
      </c>
      <c r="G7" s="32">
        <f ca="1">'S-AssetQuality'!I7</f>
        <v>-0.9831803448178893</v>
      </c>
      <c r="H7" s="32">
        <f ca="1">'S-AssetQuality'!J7</f>
        <v>-1.011776598718271</v>
      </c>
      <c r="I7" s="32">
        <f ca="1">'S-AssetQuality'!K7</f>
        <v>-0.25489332180680846</v>
      </c>
      <c r="J7" s="32">
        <f ca="1">'S-AssetQuality'!L7</f>
        <v>-0.22374188365179312</v>
      </c>
      <c r="K7" s="32">
        <f ca="1">'S-AssetQuality'!M7</f>
        <v>-0.23608640268628558</v>
      </c>
      <c r="L7" s="32">
        <f ca="1">'S-AssetQuality'!N7</f>
        <v>0.12173582706179022</v>
      </c>
      <c r="M7" s="32">
        <f ca="1">'S-AssetQuality'!O7</f>
        <v>0.53740179959611523</v>
      </c>
      <c r="N7" s="32">
        <f ca="1">'S-AssetQuality'!P7</f>
        <v>1.8505105716711905</v>
      </c>
      <c r="O7" s="32">
        <f ca="1">'S-AssetQuality'!Q7</f>
        <v>2.6138250825251261</v>
      </c>
      <c r="P7" s="32">
        <f ca="1">'S-AssetQuality'!R7</f>
        <v>2.1973219914463398</v>
      </c>
      <c r="Q7" s="32" t="str">
        <f ca="1">'S-AssetQuality'!S7</f>
        <v>..</v>
      </c>
      <c r="R7" s="32" t="str">
        <f ca="1">'S-AssetQuality'!T7</f>
        <v>..</v>
      </c>
      <c r="S7" s="32" t="str">
        <f ca="1">'S-AssetQuality'!U7</f>
        <v>..</v>
      </c>
      <c r="T7" s="32" t="str">
        <f ca="1">'S-AssetQuality'!V7</f>
        <v>..</v>
      </c>
      <c r="U7" s="32" t="str">
        <f ca="1">'S-AssetQuality'!W7</f>
        <v>..</v>
      </c>
      <c r="V7" s="32" t="str">
        <f ca="1">'S-AssetQuality'!X7</f>
        <v>..</v>
      </c>
      <c r="W7" s="32" t="str">
        <f ca="1">'S-AssetQuality'!Y7</f>
        <v>..</v>
      </c>
      <c r="X7" s="32" t="str">
        <f ca="1">'S-AssetQuality'!Z7</f>
        <v>..</v>
      </c>
      <c r="Y7" s="32" t="str">
        <f ca="1">'S-AssetQuality'!AA7</f>
        <v>..</v>
      </c>
    </row>
    <row r="8" spans="1:25">
      <c r="A8" s="1">
        <v>5</v>
      </c>
      <c r="B8" s="25" t="str">
        <f>'Bank List'!B6</f>
        <v>DBK GR Equity</v>
      </c>
      <c r="C8" s="26" t="str">
        <f ca="1">IF(ISTEXT(Soundness!C8),Soundness!C8,"")</f>
        <v/>
      </c>
      <c r="D8" s="53" t="str">
        <f ca="1">Soundness!D8</f>
        <v/>
      </c>
      <c r="E8" s="36" t="str">
        <f ca="1">Soundness!E8</f>
        <v/>
      </c>
      <c r="F8" s="54" t="str">
        <f>Soundness!F8</f>
        <v>Y</v>
      </c>
      <c r="G8" s="32">
        <f ca="1">'S-AssetQuality'!I8</f>
        <v>0.95844350609325657</v>
      </c>
      <c r="H8" s="32">
        <f ca="1">'S-AssetQuality'!J8</f>
        <v>0.29367925533704942</v>
      </c>
      <c r="I8" s="32">
        <f ca="1">'S-AssetQuality'!K8</f>
        <v>0.58906223691104553</v>
      </c>
      <c r="J8" s="32">
        <f ca="1">'S-AssetQuality'!L8</f>
        <v>0.17490753201866396</v>
      </c>
      <c r="K8" s="32">
        <f ca="1">'S-AssetQuality'!M8</f>
        <v>2.3066993180839157E-2</v>
      </c>
      <c r="L8" s="32">
        <f ca="1">'S-AssetQuality'!N8</f>
        <v>-9.0207363168035321E-2</v>
      </c>
      <c r="M8" s="32">
        <f ca="1">'S-AssetQuality'!O8</f>
        <v>-7.5177497465422891E-2</v>
      </c>
      <c r="N8" s="32">
        <f ca="1">'S-AssetQuality'!P8</f>
        <v>4.1074833140779587E-2</v>
      </c>
      <c r="O8" s="32">
        <f ca="1">'S-AssetQuality'!Q8</f>
        <v>-0.43629410882967595</v>
      </c>
      <c r="P8" s="32">
        <f ca="1">'S-AssetQuality'!R8</f>
        <v>-0.34386752809869703</v>
      </c>
      <c r="Q8" s="32" t="str">
        <f ca="1">'S-AssetQuality'!S8</f>
        <v>..</v>
      </c>
      <c r="R8" s="32" t="str">
        <f ca="1">'S-AssetQuality'!T8</f>
        <v>..</v>
      </c>
      <c r="S8" s="32" t="str">
        <f ca="1">'S-AssetQuality'!U8</f>
        <v>..</v>
      </c>
      <c r="T8" s="32" t="str">
        <f ca="1">'S-AssetQuality'!V8</f>
        <v>..</v>
      </c>
      <c r="U8" s="32" t="str">
        <f ca="1">'S-AssetQuality'!W8</f>
        <v>..</v>
      </c>
      <c r="V8" s="32" t="str">
        <f ca="1">'S-AssetQuality'!X8</f>
        <v>..</v>
      </c>
      <c r="W8" s="32" t="str">
        <f ca="1">'S-AssetQuality'!Y8</f>
        <v>..</v>
      </c>
      <c r="X8" s="32" t="str">
        <f ca="1">'S-AssetQuality'!Z8</f>
        <v>..</v>
      </c>
      <c r="Y8" s="32" t="str">
        <f ca="1">'S-AssetQuality'!AA8</f>
        <v>..</v>
      </c>
    </row>
    <row r="9" spans="1:25">
      <c r="A9" s="1">
        <v>6</v>
      </c>
      <c r="B9" s="25" t="str">
        <f>'Bank List'!B7</f>
        <v>JPM US Equity</v>
      </c>
      <c r="C9" s="26" t="str">
        <f ca="1">IF(ISTEXT(Soundness!C9),Soundness!C9,"")</f>
        <v/>
      </c>
      <c r="D9" s="53" t="str">
        <f ca="1">Soundness!D9</f>
        <v/>
      </c>
      <c r="E9" s="36" t="str">
        <f ca="1">Soundness!E9</f>
        <v/>
      </c>
      <c r="F9" s="54" t="str">
        <f>Soundness!F9</f>
        <v>Y</v>
      </c>
      <c r="G9" s="32">
        <f ca="1">'S-AssetQuality'!I9</f>
        <v>-1.0198064199381189</v>
      </c>
      <c r="H9" s="32">
        <f ca="1">'S-AssetQuality'!J9</f>
        <v>-0.78206720367906313</v>
      </c>
      <c r="I9" s="32">
        <f ca="1">'S-AssetQuality'!K9</f>
        <v>-1.1557261238466099</v>
      </c>
      <c r="J9" s="32">
        <f ca="1">'S-AssetQuality'!L9</f>
        <v>-1.2019978063765269</v>
      </c>
      <c r="K9" s="32">
        <f ca="1">'S-AssetQuality'!M9</f>
        <v>-1.170903314503601</v>
      </c>
      <c r="L9" s="32">
        <f ca="1">'S-AssetQuality'!N9</f>
        <v>-1.3193180601370416</v>
      </c>
      <c r="M9" s="32">
        <f ca="1">'S-AssetQuality'!O9</f>
        <v>-1.885901101467278</v>
      </c>
      <c r="N9" s="32">
        <f ca="1">'S-AssetQuality'!P9</f>
        <v>-1.5995134218932026</v>
      </c>
      <c r="O9" s="32">
        <f ca="1">'S-AssetQuality'!Q9</f>
        <v>-0.98026186547273142</v>
      </c>
      <c r="P9" s="32">
        <f ca="1">'S-AssetQuality'!R9</f>
        <v>-0.94868416880992623</v>
      </c>
      <c r="Q9" s="32" t="str">
        <f ca="1">'S-AssetQuality'!S9</f>
        <v>..</v>
      </c>
      <c r="R9" s="32" t="str">
        <f ca="1">'S-AssetQuality'!T9</f>
        <v>..</v>
      </c>
      <c r="S9" s="32" t="str">
        <f ca="1">'S-AssetQuality'!U9</f>
        <v>..</v>
      </c>
      <c r="T9" s="32" t="str">
        <f ca="1">'S-AssetQuality'!V9</f>
        <v>..</v>
      </c>
      <c r="U9" s="32" t="str">
        <f ca="1">'S-AssetQuality'!W9</f>
        <v>..</v>
      </c>
      <c r="V9" s="32" t="str">
        <f ca="1">'S-AssetQuality'!X9</f>
        <v>..</v>
      </c>
      <c r="W9" s="32" t="str">
        <f ca="1">'S-AssetQuality'!Y9</f>
        <v>..</v>
      </c>
      <c r="X9" s="32" t="str">
        <f ca="1">'S-AssetQuality'!Z9</f>
        <v>..</v>
      </c>
      <c r="Y9" s="32" t="str">
        <f ca="1">'S-AssetQuality'!AA9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'S-AssetQuality'!I10</f>
        <v>-0.91066464380907042</v>
      </c>
      <c r="H10" s="32">
        <f ca="1">'S-AssetQuality'!J10</f>
        <v>-1.0955347183644559</v>
      </c>
      <c r="I10" s="32">
        <f ca="1">'S-AssetQuality'!K10</f>
        <v>-1.2175259507862615</v>
      </c>
      <c r="J10" s="32">
        <f ca="1">'S-AssetQuality'!L10</f>
        <v>-1.3358427939318085</v>
      </c>
      <c r="K10" s="32">
        <f ca="1">'S-AssetQuality'!M10</f>
        <v>-1.3629533592137464</v>
      </c>
      <c r="L10" s="32">
        <f ca="1">'S-AssetQuality'!N10</f>
        <v>-1.2042574780707085</v>
      </c>
      <c r="M10" s="32">
        <f ca="1">'S-AssetQuality'!O10</f>
        <v>-1.5101917598687551</v>
      </c>
      <c r="N10" s="32">
        <f ca="1">'S-AssetQuality'!P10</f>
        <v>-1.489155264195213</v>
      </c>
      <c r="O10" s="32">
        <f ca="1">'S-AssetQuality'!Q10</f>
        <v>-0.77844159671967783</v>
      </c>
      <c r="P10" s="32">
        <f ca="1">'S-AssetQuality'!R10</f>
        <v>-0.55767133851174244</v>
      </c>
      <c r="Q10" s="32" t="str">
        <f ca="1">'S-AssetQuality'!S10</f>
        <v>..</v>
      </c>
      <c r="R10" s="32" t="str">
        <f ca="1">'S-AssetQuality'!T10</f>
        <v>..</v>
      </c>
      <c r="S10" s="32" t="str">
        <f ca="1">'S-AssetQuality'!U10</f>
        <v>..</v>
      </c>
      <c r="T10" s="32" t="str">
        <f ca="1">'S-AssetQuality'!V10</f>
        <v>..</v>
      </c>
      <c r="U10" s="32" t="str">
        <f ca="1">'S-AssetQuality'!W10</f>
        <v>..</v>
      </c>
      <c r="V10" s="32" t="str">
        <f ca="1">'S-AssetQuality'!X10</f>
        <v>..</v>
      </c>
      <c r="W10" s="32" t="str">
        <f ca="1">'S-AssetQuality'!Y10</f>
        <v>..</v>
      </c>
      <c r="X10" s="32" t="str">
        <f ca="1">'S-AssetQuality'!Z10</f>
        <v>..</v>
      </c>
      <c r="Y10" s="32" t="str">
        <f ca="1">'S-AssetQuality'!AA10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'S-AssetQuality'!I11</f>
        <v>-1.0800970637017138</v>
      </c>
      <c r="H11" s="32">
        <f ca="1">'S-AssetQuality'!J11</f>
        <v>-0.93027004142816649</v>
      </c>
      <c r="I11" s="32">
        <f ca="1">'S-AssetQuality'!K11</f>
        <v>-1.0209971504838029</v>
      </c>
      <c r="J11" s="32">
        <f ca="1">'S-AssetQuality'!L11</f>
        <v>-1.3174751774803994</v>
      </c>
      <c r="K11" s="32">
        <f ca="1">'S-AssetQuality'!M11</f>
        <v>-1.1540323396380467</v>
      </c>
      <c r="L11" s="32">
        <f ca="1">'S-AssetQuality'!N11</f>
        <v>-1.567883542112517</v>
      </c>
      <c r="M11" s="32">
        <f ca="1">'S-AssetQuality'!O11</f>
        <v>-1.5304365093650554</v>
      </c>
      <c r="N11" s="32">
        <f ca="1">'S-AssetQuality'!P11</f>
        <v>-0.98022346252437642</v>
      </c>
      <c r="O11" s="32">
        <f ca="1">'S-AssetQuality'!Q11</f>
        <v>-1.2330666250056104</v>
      </c>
      <c r="P11" s="32">
        <f ca="1">'S-AssetQuality'!R11</f>
        <v>-1.1084551622889094</v>
      </c>
      <c r="Q11" s="32" t="str">
        <f ca="1">'S-AssetQuality'!S11</f>
        <v>..</v>
      </c>
      <c r="R11" s="32" t="str">
        <f ca="1">'S-AssetQuality'!T11</f>
        <v>..</v>
      </c>
      <c r="S11" s="32" t="str">
        <f ca="1">'S-AssetQuality'!U11</f>
        <v>..</v>
      </c>
      <c r="T11" s="32" t="str">
        <f ca="1">'S-AssetQuality'!V11</f>
        <v>..</v>
      </c>
      <c r="U11" s="32" t="str">
        <f ca="1">'S-AssetQuality'!W11</f>
        <v>..</v>
      </c>
      <c r="V11" s="32" t="str">
        <f ca="1">'S-AssetQuality'!X11</f>
        <v>..</v>
      </c>
      <c r="W11" s="32" t="str">
        <f ca="1">'S-AssetQuality'!Y11</f>
        <v>..</v>
      </c>
      <c r="X11" s="32" t="str">
        <f ca="1">'S-AssetQuality'!Z11</f>
        <v>..</v>
      </c>
      <c r="Y11" s="32" t="str">
        <f ca="1">'S-AssetQuality'!AA11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'S-AssetQuality'!I12</f>
        <v>-1.1458865283948876</v>
      </c>
      <c r="H12" s="32">
        <f ca="1">'S-AssetQuality'!J12</f>
        <v>-1.1901003373198258</v>
      </c>
      <c r="I12" s="32">
        <f ca="1">'S-AssetQuality'!K12</f>
        <v>-1.1849405874908088</v>
      </c>
      <c r="J12" s="32">
        <f ca="1">'S-AssetQuality'!L12</f>
        <v>-1.2529388091027909</v>
      </c>
      <c r="K12" s="32">
        <f ca="1">'S-AssetQuality'!M12</f>
        <v>-0.9968024648571846</v>
      </c>
      <c r="L12" s="32">
        <f ca="1">'S-AssetQuality'!N12</f>
        <v>-1.2147114777144667</v>
      </c>
      <c r="M12" s="32">
        <f ca="1">'S-AssetQuality'!O12</f>
        <v>-1.8278491226277305</v>
      </c>
      <c r="N12" s="32">
        <f ca="1">'S-AssetQuality'!P12</f>
        <v>-0.39010349883034579</v>
      </c>
      <c r="O12" s="32">
        <f ca="1">'S-AssetQuality'!Q12</f>
        <v>-0.12655134039299562</v>
      </c>
      <c r="P12" s="32">
        <f ca="1">'S-AssetQuality'!R12</f>
        <v>-0.26183360921470999</v>
      </c>
      <c r="Q12" s="32" t="str">
        <f ca="1">'S-AssetQuality'!S12</f>
        <v>..</v>
      </c>
      <c r="R12" s="32" t="str">
        <f ca="1">'S-AssetQuality'!T12</f>
        <v>..</v>
      </c>
      <c r="S12" s="32" t="str">
        <f ca="1">'S-AssetQuality'!U12</f>
        <v>..</v>
      </c>
      <c r="T12" s="32" t="str">
        <f ca="1">'S-AssetQuality'!V12</f>
        <v>..</v>
      </c>
      <c r="U12" s="32" t="str">
        <f ca="1">'S-AssetQuality'!W12</f>
        <v>..</v>
      </c>
      <c r="V12" s="32" t="str">
        <f ca="1">'S-AssetQuality'!X12</f>
        <v>..</v>
      </c>
      <c r="W12" s="32" t="str">
        <f ca="1">'S-AssetQuality'!Y12</f>
        <v>..</v>
      </c>
      <c r="X12" s="32" t="str">
        <f ca="1">'S-AssetQuality'!Z12</f>
        <v>..</v>
      </c>
      <c r="Y12" s="32" t="str">
        <f ca="1">'S-AssetQuality'!AA12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'S-AssetQuality'!I13</f>
        <v>1.7250380596150574</v>
      </c>
      <c r="H13" s="32">
        <f ca="1">'S-AssetQuality'!J13</f>
        <v>1.6428654538193508</v>
      </c>
      <c r="I13" s="32">
        <f ca="1">'S-AssetQuality'!K13</f>
        <v>1.2906909214648543</v>
      </c>
      <c r="J13" s="32">
        <f ca="1">'S-AssetQuality'!L13</f>
        <v>1.0983935531194087</v>
      </c>
      <c r="K13" s="32">
        <f ca="1">'S-AssetQuality'!M13</f>
        <v>1.3223223319811448</v>
      </c>
      <c r="L13" s="32">
        <f ca="1">'S-AssetQuality'!N13</f>
        <v>0.94027734056956369</v>
      </c>
      <c r="M13" s="32">
        <f ca="1">'S-AssetQuality'!O13</f>
        <v>0.75140859947655858</v>
      </c>
      <c r="N13" s="32">
        <f ca="1">'S-AssetQuality'!P13</f>
        <v>1.3573086652789117</v>
      </c>
      <c r="O13" s="32">
        <f ca="1">'S-AssetQuality'!Q13</f>
        <v>1.2439565230458762</v>
      </c>
      <c r="P13" s="32">
        <f ca="1">'S-AssetQuality'!R13</f>
        <v>0.86039469796252199</v>
      </c>
      <c r="Q13" s="32" t="str">
        <f ca="1">'S-AssetQuality'!S13</f>
        <v>..</v>
      </c>
      <c r="R13" s="32" t="str">
        <f ca="1">'S-AssetQuality'!T13</f>
        <v>..</v>
      </c>
      <c r="S13" s="32" t="str">
        <f ca="1">'S-AssetQuality'!U13</f>
        <v>..</v>
      </c>
      <c r="T13" s="32" t="str">
        <f ca="1">'S-AssetQuality'!V13</f>
        <v>..</v>
      </c>
      <c r="U13" s="32" t="str">
        <f ca="1">'S-AssetQuality'!W13</f>
        <v>..</v>
      </c>
      <c r="V13" s="32" t="str">
        <f ca="1">'S-AssetQuality'!X13</f>
        <v>..</v>
      </c>
      <c r="W13" s="32" t="str">
        <f ca="1">'S-AssetQuality'!Y13</f>
        <v>..</v>
      </c>
      <c r="X13" s="32" t="str">
        <f ca="1">'S-AssetQuality'!Z13</f>
        <v>..</v>
      </c>
      <c r="Y13" s="32" t="str">
        <f ca="1">'S-AssetQuality'!AA13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'S-AssetQuality'!I14</f>
        <v>1.2424183298136418</v>
      </c>
      <c r="H14" s="32">
        <f ca="1">'S-AssetQuality'!J14</f>
        <v>1.5006167476341039</v>
      </c>
      <c r="I14" s="32">
        <f ca="1">'S-AssetQuality'!K14</f>
        <v>1.6347367112674156</v>
      </c>
      <c r="J14" s="32">
        <f ca="1">'S-AssetQuality'!L14</f>
        <v>1.10527447287764</v>
      </c>
      <c r="K14" s="32">
        <f ca="1">'S-AssetQuality'!M14</f>
        <v>1.0881582748246534</v>
      </c>
      <c r="L14" s="32">
        <f ca="1">'S-AssetQuality'!N14</f>
        <v>0.90598555829863692</v>
      </c>
      <c r="M14" s="32">
        <f ca="1">'S-AssetQuality'!O14</f>
        <v>1.1735467514341036</v>
      </c>
      <c r="N14" s="32">
        <f ca="1">'S-AssetQuality'!P14</f>
        <v>0.96202037918070016</v>
      </c>
      <c r="O14" s="32">
        <f ca="1">'S-AssetQuality'!Q14</f>
        <v>1.1471818861581515</v>
      </c>
      <c r="P14" s="32">
        <f ca="1">'S-AssetQuality'!R14</f>
        <v>0.96795903333026434</v>
      </c>
      <c r="Q14" s="32" t="str">
        <f ca="1">'S-AssetQuality'!S14</f>
        <v>..</v>
      </c>
      <c r="R14" s="32" t="str">
        <f ca="1">'S-AssetQuality'!T14</f>
        <v>..</v>
      </c>
      <c r="S14" s="32" t="str">
        <f ca="1">'S-AssetQuality'!U14</f>
        <v>..</v>
      </c>
      <c r="T14" s="32" t="str">
        <f ca="1">'S-AssetQuality'!V14</f>
        <v>..</v>
      </c>
      <c r="U14" s="32" t="str">
        <f ca="1">'S-AssetQuality'!W14</f>
        <v>..</v>
      </c>
      <c r="V14" s="32" t="str">
        <f ca="1">'S-AssetQuality'!X14</f>
        <v>..</v>
      </c>
      <c r="W14" s="32" t="str">
        <f ca="1">'S-AssetQuality'!Y14</f>
        <v>..</v>
      </c>
      <c r="X14" s="32" t="str">
        <f ca="1">'S-AssetQuality'!Z14</f>
        <v>..</v>
      </c>
      <c r="Y14" s="32" t="str">
        <f ca="1">'S-AssetQuality'!AA14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'S-AssetQuality'!I15</f>
        <v>0.92957469621296862</v>
      </c>
      <c r="H15" s="32">
        <f ca="1">'S-AssetQuality'!J15</f>
        <v>1.0615620881984582</v>
      </c>
      <c r="I15" s="32" t="str">
        <f ca="1">'S-AssetQuality'!K15</f>
        <v>..</v>
      </c>
      <c r="J15" s="32" t="str">
        <f ca="1">'S-AssetQuality'!L15</f>
        <v>..</v>
      </c>
      <c r="K15" s="32">
        <f ca="1">'S-AssetQuality'!M15</f>
        <v>1.1248177615625872</v>
      </c>
      <c r="L15" s="32">
        <f ca="1">'S-AssetQuality'!N15</f>
        <v>1.1421660470655832</v>
      </c>
      <c r="M15" s="32">
        <f ca="1">'S-AssetQuality'!O15</f>
        <v>1.181785151071399</v>
      </c>
      <c r="N15" s="32">
        <f ca="1">'S-AssetQuality'!P15</f>
        <v>1.1690477034323641</v>
      </c>
      <c r="O15" s="32">
        <f ca="1">'S-AssetQuality'!Q15</f>
        <v>0.99119172001047406</v>
      </c>
      <c r="P15" s="32">
        <f ca="1">'S-AssetQuality'!R15</f>
        <v>0.71605653688816517</v>
      </c>
      <c r="Q15" s="32" t="str">
        <f ca="1">'S-AssetQuality'!S15</f>
        <v>..</v>
      </c>
      <c r="R15" s="32" t="str">
        <f ca="1">'S-AssetQuality'!T15</f>
        <v>..</v>
      </c>
      <c r="S15" s="32" t="str">
        <f ca="1">'S-AssetQuality'!U15</f>
        <v>..</v>
      </c>
      <c r="T15" s="32" t="str">
        <f ca="1">'S-AssetQuality'!V15</f>
        <v>..</v>
      </c>
      <c r="U15" s="32" t="str">
        <f ca="1">'S-AssetQuality'!W15</f>
        <v>..</v>
      </c>
      <c r="V15" s="32" t="str">
        <f ca="1">'S-AssetQuality'!X15</f>
        <v>..</v>
      </c>
      <c r="W15" s="32" t="str">
        <f ca="1">'S-AssetQuality'!Y15</f>
        <v>..</v>
      </c>
      <c r="X15" s="32" t="str">
        <f ca="1">'S-AssetQuality'!Z15</f>
        <v>..</v>
      </c>
      <c r="Y15" s="32" t="str">
        <f ca="1">'S-AssetQuality'!AA15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f ca="1">'S-AssetQuality'!I16</f>
        <v>1.2122239113164019</v>
      </c>
      <c r="H16" s="32">
        <f ca="1">'S-AssetQuality'!J16</f>
        <v>0.36402807028480105</v>
      </c>
      <c r="I16" s="32">
        <f ca="1">'S-AssetQuality'!K16</f>
        <v>0.25122318297428459</v>
      </c>
      <c r="J16" s="32">
        <f ca="1">'S-AssetQuality'!L16</f>
        <v>0.52250496238611177</v>
      </c>
      <c r="K16" s="32">
        <f ca="1">'S-AssetQuality'!M16</f>
        <v>0.18162878703003441</v>
      </c>
      <c r="L16" s="32">
        <f ca="1">'S-AssetQuality'!N16</f>
        <v>4.5444934757099629E-3</v>
      </c>
      <c r="M16" s="32">
        <f ca="1">'S-AssetQuality'!O16</f>
        <v>8.5183909427980126E-2</v>
      </c>
      <c r="N16" s="32">
        <f ca="1">'S-AssetQuality'!P16</f>
        <v>2.0367122900651721E-2</v>
      </c>
      <c r="O16" s="32">
        <f ca="1">'S-AssetQuality'!Q16</f>
        <v>-9.8222183682262265E-2</v>
      </c>
      <c r="P16" s="32">
        <f ca="1">'S-AssetQuality'!R16</f>
        <v>-0.34175491298994326</v>
      </c>
      <c r="Q16" s="32" t="str">
        <f ca="1">'S-AssetQuality'!S16</f>
        <v>..</v>
      </c>
      <c r="R16" s="32" t="str">
        <f ca="1">'S-AssetQuality'!T16</f>
        <v>..</v>
      </c>
      <c r="S16" s="32" t="str">
        <f ca="1">'S-AssetQuality'!U16</f>
        <v>..</v>
      </c>
      <c r="T16" s="32" t="str">
        <f ca="1">'S-AssetQuality'!V16</f>
        <v>..</v>
      </c>
      <c r="U16" s="32" t="str">
        <f ca="1">'S-AssetQuality'!W16</f>
        <v>..</v>
      </c>
      <c r="V16" s="32" t="str">
        <f ca="1">'S-AssetQuality'!X16</f>
        <v>..</v>
      </c>
      <c r="W16" s="32" t="str">
        <f ca="1">'S-AssetQuality'!Y16</f>
        <v>..</v>
      </c>
      <c r="X16" s="32" t="str">
        <f ca="1">'S-AssetQuality'!Z16</f>
        <v>..</v>
      </c>
      <c r="Y16" s="32" t="str">
        <f ca="1">'S-AssetQuality'!AA16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t="str">
        <f ca="1">'S-AssetQuality'!I17</f>
        <v>..</v>
      </c>
      <c r="H17" s="32">
        <f ca="1">'S-AssetQuality'!J17</f>
        <v>1.2042611068549209</v>
      </c>
      <c r="I17" s="32">
        <f ca="1">'S-AssetQuality'!K17</f>
        <v>0.27888596265203319</v>
      </c>
      <c r="J17" s="32">
        <f ca="1">'S-AssetQuality'!L17</f>
        <v>-7.413737019862586E-2</v>
      </c>
      <c r="K17" s="32">
        <f ca="1">'S-AssetQuality'!M17</f>
        <v>0.10513857767718258</v>
      </c>
      <c r="L17" s="32">
        <f ca="1">'S-AssetQuality'!N17</f>
        <v>0.33361243130662338</v>
      </c>
      <c r="M17" s="32">
        <f ca="1">'S-AssetQuality'!O17</f>
        <v>7.2922105316656674E-2</v>
      </c>
      <c r="N17" s="32">
        <f ca="1">'S-AssetQuality'!P17</f>
        <v>0.14048179792331691</v>
      </c>
      <c r="O17" s="32">
        <f ca="1">'S-AssetQuality'!Q17</f>
        <v>-0.12651138389551936</v>
      </c>
      <c r="P17" s="32">
        <f ca="1">'S-AssetQuality'!R17</f>
        <v>-0.38898439313310296</v>
      </c>
      <c r="Q17" s="32" t="str">
        <f ca="1">'S-AssetQuality'!S17</f>
        <v>..</v>
      </c>
      <c r="R17" s="32" t="str">
        <f ca="1">'S-AssetQuality'!T17</f>
        <v>..</v>
      </c>
      <c r="S17" s="32" t="str">
        <f ca="1">'S-AssetQuality'!U17</f>
        <v>..</v>
      </c>
      <c r="T17" s="32" t="str">
        <f ca="1">'S-AssetQuality'!V17</f>
        <v>..</v>
      </c>
      <c r="U17" s="32" t="str">
        <f ca="1">'S-AssetQuality'!W17</f>
        <v>..</v>
      </c>
      <c r="V17" s="32" t="str">
        <f ca="1">'S-AssetQuality'!X17</f>
        <v>..</v>
      </c>
      <c r="W17" s="32" t="str">
        <f ca="1">'S-AssetQuality'!Y17</f>
        <v>..</v>
      </c>
      <c r="X17" s="32" t="str">
        <f ca="1">'S-AssetQuality'!Z17</f>
        <v>..</v>
      </c>
      <c r="Y17" s="32" t="str">
        <f ca="1">'S-AssetQuality'!AA17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t="str">
        <f ca="1">'S-AssetQuality'!I18</f>
        <v>..</v>
      </c>
      <c r="H18" s="32">
        <f ca="1">'S-AssetQuality'!J18</f>
        <v>1.261050512947167</v>
      </c>
      <c r="I18" s="32">
        <f ca="1">'S-AssetQuality'!K18</f>
        <v>1.1791212771833563E-4</v>
      </c>
      <c r="J18" s="32">
        <f ca="1">'S-AssetQuality'!L18</f>
        <v>-9.5446024933795046E-2</v>
      </c>
      <c r="K18" s="32">
        <f ca="1">'S-AssetQuality'!M18</f>
        <v>7.9071018768374801E-2</v>
      </c>
      <c r="L18" s="32">
        <f ca="1">'S-AssetQuality'!N18</f>
        <v>0.12746222177110972</v>
      </c>
      <c r="M18" s="32">
        <f ca="1">'S-AssetQuality'!O18</f>
        <v>0.28105345739375776</v>
      </c>
      <c r="N18" s="32">
        <f ca="1">'S-AssetQuality'!P18</f>
        <v>0.20091247155676739</v>
      </c>
      <c r="O18" s="32">
        <f ca="1">'S-AssetQuality'!Q18</f>
        <v>9.2210483290031092E-2</v>
      </c>
      <c r="P18" s="32">
        <f ca="1">'S-AssetQuality'!R18</f>
        <v>-0.10439007305893043</v>
      </c>
      <c r="Q18" s="32" t="str">
        <f ca="1">'S-AssetQuality'!S18</f>
        <v>..</v>
      </c>
      <c r="R18" s="32" t="str">
        <f ca="1">'S-AssetQuality'!T18</f>
        <v>..</v>
      </c>
      <c r="S18" s="32" t="str">
        <f ca="1">'S-AssetQuality'!U18</f>
        <v>..</v>
      </c>
      <c r="T18" s="32" t="str">
        <f ca="1">'S-AssetQuality'!V18</f>
        <v>..</v>
      </c>
      <c r="U18" s="32" t="str">
        <f ca="1">'S-AssetQuality'!W18</f>
        <v>..</v>
      </c>
      <c r="V18" s="32" t="str">
        <f ca="1">'S-AssetQuality'!X18</f>
        <v>..</v>
      </c>
      <c r="W18" s="32" t="str">
        <f ca="1">'S-AssetQuality'!Y18</f>
        <v>..</v>
      </c>
      <c r="X18" s="32" t="str">
        <f ca="1">'S-AssetQuality'!Z18</f>
        <v>..</v>
      </c>
      <c r="Y18" s="32" t="str">
        <f ca="1">'S-AssetQuality'!AA18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'S-AssetQuality'!I19</f>
        <v>-0.65433121458290688</v>
      </c>
      <c r="H19" s="32">
        <f ca="1">'S-AssetQuality'!J19</f>
        <v>-0.62000474876031009</v>
      </c>
      <c r="I19" s="32">
        <f ca="1">'S-AssetQuality'!K19</f>
        <v>1.8959011747240717</v>
      </c>
      <c r="J19" s="32">
        <f ca="1">'S-AssetQuality'!L19</f>
        <v>2.2240343377623959</v>
      </c>
      <c r="K19" s="32">
        <f ca="1">'S-AssetQuality'!M19</f>
        <v>0.17414467036035236</v>
      </c>
      <c r="L19" s="32">
        <f ca="1">'S-AssetQuality'!N19</f>
        <v>2.9888617548362326</v>
      </c>
      <c r="M19" s="32">
        <f ca="1">'S-AssetQuality'!O19</f>
        <v>3.0848554672866593</v>
      </c>
      <c r="N19" s="32">
        <f ca="1">'S-AssetQuality'!P19</f>
        <v>3.4594399235495916</v>
      </c>
      <c r="O19" s="32">
        <f ca="1">'S-AssetQuality'!Q19</f>
        <v>3.0159872296246095</v>
      </c>
      <c r="P19" s="32">
        <f ca="1">'S-AssetQuality'!R19</f>
        <v>3.0581231306742094</v>
      </c>
      <c r="Q19" s="32" t="str">
        <f ca="1">'S-AssetQuality'!S19</f>
        <v>..</v>
      </c>
      <c r="R19" s="32" t="str">
        <f ca="1">'S-AssetQuality'!T19</f>
        <v>..</v>
      </c>
      <c r="S19" s="32" t="str">
        <f ca="1">'S-AssetQuality'!U19</f>
        <v>..</v>
      </c>
      <c r="T19" s="32" t="str">
        <f ca="1">'S-AssetQuality'!V19</f>
        <v>..</v>
      </c>
      <c r="U19" s="32" t="str">
        <f ca="1">'S-AssetQuality'!W19</f>
        <v>..</v>
      </c>
      <c r="V19" s="32" t="str">
        <f ca="1">'S-AssetQuality'!X19</f>
        <v>..</v>
      </c>
      <c r="W19" s="32" t="str">
        <f ca="1">'S-AssetQuality'!Y19</f>
        <v>..</v>
      </c>
      <c r="X19" s="32" t="str">
        <f ca="1">'S-AssetQuality'!Z19</f>
        <v>..</v>
      </c>
      <c r="Y19" s="32" t="str">
        <f ca="1">'S-AssetQuality'!AA19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t="str">
        <f ca="1">'S-AssetQuality'!I20</f>
        <v>..</v>
      </c>
      <c r="H20" s="32" t="str">
        <f ca="1">'S-AssetQuality'!J20</f>
        <v>..</v>
      </c>
      <c r="I20" s="32" t="str">
        <f ca="1">'S-AssetQuality'!K20</f>
        <v>..</v>
      </c>
      <c r="J20" s="32" t="str">
        <f ca="1">'S-AssetQuality'!L20</f>
        <v>..</v>
      </c>
      <c r="K20" s="32" t="str">
        <f ca="1">'S-AssetQuality'!M20</f>
        <v>..</v>
      </c>
      <c r="L20" s="32" t="str">
        <f ca="1">'S-AssetQuality'!N20</f>
        <v>..</v>
      </c>
      <c r="M20" s="32" t="str">
        <f ca="1">'S-AssetQuality'!O20</f>
        <v>..</v>
      </c>
      <c r="N20" s="32" t="str">
        <f ca="1">'S-AssetQuality'!P20</f>
        <v>..</v>
      </c>
      <c r="O20" s="32" t="str">
        <f ca="1">'S-AssetQuality'!Q20</f>
        <v>..</v>
      </c>
      <c r="P20" s="32" t="str">
        <f ca="1">'S-AssetQuality'!R20</f>
        <v>..</v>
      </c>
      <c r="Q20" s="32" t="str">
        <f ca="1">'S-AssetQuality'!S20</f>
        <v>..</v>
      </c>
      <c r="R20" s="32" t="str">
        <f ca="1">'S-AssetQuality'!T20</f>
        <v>..</v>
      </c>
      <c r="S20" s="32" t="str">
        <f ca="1">'S-AssetQuality'!U20</f>
        <v>..</v>
      </c>
      <c r="T20" s="32" t="str">
        <f ca="1">'S-AssetQuality'!V20</f>
        <v>..</v>
      </c>
      <c r="U20" s="32" t="str">
        <f ca="1">'S-AssetQuality'!W20</f>
        <v>..</v>
      </c>
      <c r="V20" s="32" t="str">
        <f ca="1">'S-AssetQuality'!X20</f>
        <v>..</v>
      </c>
      <c r="W20" s="32" t="str">
        <f ca="1">'S-AssetQuality'!Y20</f>
        <v>..</v>
      </c>
      <c r="X20" s="32" t="str">
        <f ca="1">'S-AssetQuality'!Z20</f>
        <v>..</v>
      </c>
      <c r="Y20" s="32" t="str">
        <f ca="1">'S-AssetQuality'!AA20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'S-AssetQuality'!I21</f>
        <v>-0.5174989473441941</v>
      </c>
      <c r="H21" s="32">
        <f ca="1">'S-AssetQuality'!J21</f>
        <v>-0.64196999041184832</v>
      </c>
      <c r="I21" s="32">
        <f ca="1">'S-AssetQuality'!K21</f>
        <v>-0.83324339054333807</v>
      </c>
      <c r="J21" s="32">
        <f ca="1">'S-AssetQuality'!L21</f>
        <v>-0.75246287926817867</v>
      </c>
      <c r="K21" s="32">
        <f ca="1">'S-AssetQuality'!M21</f>
        <v>-0.79536556195116692</v>
      </c>
      <c r="L21" s="32">
        <f ca="1">'S-AssetQuality'!N21</f>
        <v>-0.61703567642545865</v>
      </c>
      <c r="M21" s="32">
        <f ca="1">'S-AssetQuality'!O21</f>
        <v>-7.9137038376371246E-2</v>
      </c>
      <c r="N21" s="32">
        <f ca="1">'S-AssetQuality'!P21</f>
        <v>0.12629502528284456</v>
      </c>
      <c r="O21" s="32">
        <f ca="1">'S-AssetQuality'!Q21</f>
        <v>2.1887047731651951E-2</v>
      </c>
      <c r="P21" s="32">
        <f ca="1">'S-AssetQuality'!R21</f>
        <v>-0.1125898842437548</v>
      </c>
      <c r="Q21" s="32" t="str">
        <f ca="1">'S-AssetQuality'!S21</f>
        <v>..</v>
      </c>
      <c r="R21" s="32" t="str">
        <f ca="1">'S-AssetQuality'!T21</f>
        <v>..</v>
      </c>
      <c r="S21" s="32" t="str">
        <f ca="1">'S-AssetQuality'!U21</f>
        <v>..</v>
      </c>
      <c r="T21" s="32" t="str">
        <f ca="1">'S-AssetQuality'!V21</f>
        <v>..</v>
      </c>
      <c r="U21" s="32" t="str">
        <f ca="1">'S-AssetQuality'!W21</f>
        <v>..</v>
      </c>
      <c r="V21" s="32" t="str">
        <f ca="1">'S-AssetQuality'!X21</f>
        <v>..</v>
      </c>
      <c r="W21" s="32" t="str">
        <f ca="1">'S-AssetQuality'!Y21</f>
        <v>..</v>
      </c>
      <c r="X21" s="32" t="str">
        <f ca="1">'S-AssetQuality'!Z21</f>
        <v>..</v>
      </c>
      <c r="Y21" s="32" t="str">
        <f ca="1">'S-AssetQuality'!AA21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'S-AssetQuality'!I22</f>
        <v>0.21826293167961125</v>
      </c>
      <c r="H22" s="32">
        <f ca="1">'S-AssetQuality'!J22</f>
        <v>-1.3133641718150674E-2</v>
      </c>
      <c r="I22" s="32">
        <f ca="1">'S-AssetQuality'!K22</f>
        <v>-0.26896549019220095</v>
      </c>
      <c r="J22" s="32">
        <f ca="1">'S-AssetQuality'!L22</f>
        <v>-0.53782257584204729</v>
      </c>
      <c r="K22" s="32">
        <f ca="1">'S-AssetQuality'!M22</f>
        <v>-0.61225840241411633</v>
      </c>
      <c r="L22" s="32">
        <f ca="1">'S-AssetQuality'!N22</f>
        <v>-0.706726998209805</v>
      </c>
      <c r="M22" s="32">
        <f ca="1">'S-AssetQuality'!O22</f>
        <v>-0.54406377759738844</v>
      </c>
      <c r="N22" s="32">
        <f ca="1">'S-AssetQuality'!P22</f>
        <v>-0.2489824446698585</v>
      </c>
      <c r="O22" s="32">
        <f ca="1">'S-AssetQuality'!Q22</f>
        <v>-4.5599476505906601E-2</v>
      </c>
      <c r="P22" s="32">
        <f ca="1">'S-AssetQuality'!R22</f>
        <v>-0.62985832256679186</v>
      </c>
      <c r="Q22" s="32" t="str">
        <f ca="1">'S-AssetQuality'!S22</f>
        <v>..</v>
      </c>
      <c r="R22" s="32" t="str">
        <f ca="1">'S-AssetQuality'!T22</f>
        <v>..</v>
      </c>
      <c r="S22" s="32" t="str">
        <f ca="1">'S-AssetQuality'!U22</f>
        <v>..</v>
      </c>
      <c r="T22" s="32" t="str">
        <f ca="1">'S-AssetQuality'!V22</f>
        <v>..</v>
      </c>
      <c r="U22" s="32" t="str">
        <f ca="1">'S-AssetQuality'!W22</f>
        <v>..</v>
      </c>
      <c r="V22" s="32" t="str">
        <f ca="1">'S-AssetQuality'!X22</f>
        <v>..</v>
      </c>
      <c r="W22" s="32" t="str">
        <f ca="1">'S-AssetQuality'!Y22</f>
        <v>..</v>
      </c>
      <c r="X22" s="32" t="str">
        <f ca="1">'S-AssetQuality'!Z22</f>
        <v>..</v>
      </c>
      <c r="Y22" s="32" t="str">
        <f ca="1">'S-AssetQuality'!AA22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'S-AssetQuality'!I23</f>
        <v>0.18031124794242992</v>
      </c>
      <c r="H23" s="32">
        <f ca="1">'S-AssetQuality'!J23</f>
        <v>0.72773044287029509</v>
      </c>
      <c r="I23" s="32">
        <f ca="1">'S-AssetQuality'!K23</f>
        <v>0.17433456711949755</v>
      </c>
      <c r="J23" s="32">
        <f ca="1">'S-AssetQuality'!L23</f>
        <v>-0.15776274177649044</v>
      </c>
      <c r="K23" s="32">
        <f ca="1">'S-AssetQuality'!M23</f>
        <v>-0.35462719976794399</v>
      </c>
      <c r="L23" s="32">
        <f ca="1">'S-AssetQuality'!N23</f>
        <v>-0.48552835606607914</v>
      </c>
      <c r="M23" s="32">
        <f ca="1">'S-AssetQuality'!O23</f>
        <v>-0.34021128424663472</v>
      </c>
      <c r="N23" s="32">
        <f ca="1">'S-AssetQuality'!P23</f>
        <v>-0.46496983585234675</v>
      </c>
      <c r="O23" s="32">
        <f ca="1">'S-AssetQuality'!Q23</f>
        <v>-0.58013749974454309</v>
      </c>
      <c r="P23" s="32">
        <f ca="1">'S-AssetQuality'!R23</f>
        <v>-0.87875302800659716</v>
      </c>
      <c r="Q23" s="32" t="str">
        <f ca="1">'S-AssetQuality'!S23</f>
        <v>..</v>
      </c>
      <c r="R23" s="32" t="str">
        <f ca="1">'S-AssetQuality'!T23</f>
        <v>..</v>
      </c>
      <c r="S23" s="32" t="str">
        <f ca="1">'S-AssetQuality'!U23</f>
        <v>..</v>
      </c>
      <c r="T23" s="32" t="str">
        <f ca="1">'S-AssetQuality'!V23</f>
        <v>..</v>
      </c>
      <c r="U23" s="32" t="str">
        <f ca="1">'S-AssetQuality'!W23</f>
        <v>..</v>
      </c>
      <c r="V23" s="32" t="str">
        <f ca="1">'S-AssetQuality'!X23</f>
        <v>..</v>
      </c>
      <c r="W23" s="32" t="str">
        <f ca="1">'S-AssetQuality'!Y23</f>
        <v>..</v>
      </c>
      <c r="X23" s="32" t="str">
        <f ca="1">'S-AssetQuality'!Z23</f>
        <v>..</v>
      </c>
      <c r="Y23" s="32" t="str">
        <f ca="1">'S-AssetQuality'!AA23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2">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00B050"/>
        <color rgb="FFFFFF00"/>
        <color rgb="FFFF0000"/>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73</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t="s">
        <v>69</v>
      </c>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'S-Earnings'!I4</f>
        <v>0.25710759134458511</v>
      </c>
      <c r="H4" s="32">
        <f ca="1">'S-Earnings'!J4</f>
        <v>0.73676617707390812</v>
      </c>
      <c r="I4" s="32">
        <f ca="1">'S-Earnings'!K4</f>
        <v>0.92858270191802716</v>
      </c>
      <c r="J4" s="32">
        <f ca="1">'S-Earnings'!L4</f>
        <v>0.81630990761276201</v>
      </c>
      <c r="K4" s="32">
        <f ca="1">'S-Earnings'!M4</f>
        <v>0.45708130778650946</v>
      </c>
      <c r="L4" s="32">
        <f ca="1">'S-Earnings'!N4</f>
        <v>0.49294886882862476</v>
      </c>
      <c r="M4" s="32">
        <f ca="1">'S-Earnings'!O4</f>
        <v>-0.31629625591576338</v>
      </c>
      <c r="N4" s="32">
        <f ca="1">'S-Earnings'!P4</f>
        <v>-2.0955482207299991E-2</v>
      </c>
      <c r="O4" s="32">
        <f ca="1">'S-Earnings'!Q4</f>
        <v>0.83504607678621912</v>
      </c>
      <c r="P4" s="32">
        <f ca="1">'S-Earnings'!R4</f>
        <v>1.0557352323164797</v>
      </c>
      <c r="Q4" s="32" t="str">
        <f ca="1">'S-Earnings'!S4</f>
        <v>..</v>
      </c>
      <c r="R4" s="32" t="str">
        <f ca="1">'S-Earnings'!T4</f>
        <v>..</v>
      </c>
      <c r="S4" s="32" t="str">
        <f ca="1">'S-Earnings'!U4</f>
        <v>..</v>
      </c>
      <c r="T4" s="32" t="str">
        <f ca="1">'S-Earnings'!V4</f>
        <v>..</v>
      </c>
      <c r="U4" s="32" t="str">
        <f ca="1">'S-Earnings'!W4</f>
        <v>..</v>
      </c>
      <c r="V4" s="32" t="str">
        <f ca="1">'S-Earnings'!X4</f>
        <v>..</v>
      </c>
      <c r="W4" s="32" t="str">
        <f ca="1">'S-Earnings'!Y4</f>
        <v>..</v>
      </c>
      <c r="X4" s="32" t="str">
        <f ca="1">'S-Earnings'!Z4</f>
        <v>..</v>
      </c>
      <c r="Y4" s="32" t="str">
        <f ca="1">'S-Earnings'!AA4</f>
        <v>..</v>
      </c>
    </row>
    <row r="5" spans="1:25">
      <c r="A5" s="1">
        <v>2</v>
      </c>
      <c r="B5" s="25" t="str">
        <f>'Bank List'!B3</f>
        <v>BARC LN Equity</v>
      </c>
      <c r="C5" s="26" t="str">
        <f ca="1">IF(ISTEXT(Soundness!C5),Soundness!C5,"")</f>
        <v/>
      </c>
      <c r="D5" s="53" t="str">
        <f ca="1">Soundness!D5</f>
        <v/>
      </c>
      <c r="E5" s="36" t="str">
        <f ca="1">Soundness!E5</f>
        <v/>
      </c>
      <c r="F5" s="54" t="str">
        <f>Soundness!F5</f>
        <v>Y</v>
      </c>
      <c r="G5" s="32">
        <f ca="1">'S-Earnings'!I5</f>
        <v>-0.26859476924427428</v>
      </c>
      <c r="H5" s="32">
        <f ca="1">'S-Earnings'!J5</f>
        <v>4.8204247420853628E-2</v>
      </c>
      <c r="I5" s="32">
        <f ca="1">'S-Earnings'!K5</f>
        <v>-9.5968506011147869E-3</v>
      </c>
      <c r="J5" s="32">
        <f ca="1">'S-Earnings'!L5</f>
        <v>-0.59624381168948148</v>
      </c>
      <c r="K5" s="32">
        <f ca="1">'S-Earnings'!M5</f>
        <v>-0.69045290233116574</v>
      </c>
      <c r="L5" s="32">
        <f ca="1">'S-Earnings'!N5</f>
        <v>-0.78474697331912413</v>
      </c>
      <c r="M5" s="32">
        <f ca="1">'S-Earnings'!O5</f>
        <v>-0.261154444874867</v>
      </c>
      <c r="N5" s="32">
        <f ca="1">'S-Earnings'!P5</f>
        <v>0.58203925033438331</v>
      </c>
      <c r="O5" s="32">
        <f ca="1">'S-Earnings'!Q5</f>
        <v>0.16687450334646972</v>
      </c>
      <c r="P5" s="32">
        <f ca="1">'S-Earnings'!R5</f>
        <v>-0.27908621628659958</v>
      </c>
      <c r="Q5" s="32" t="str">
        <f ca="1">'S-Earnings'!S5</f>
        <v>..</v>
      </c>
      <c r="R5" s="32" t="str">
        <f ca="1">'S-Earnings'!T5</f>
        <v>..</v>
      </c>
      <c r="S5" s="32" t="str">
        <f ca="1">'S-Earnings'!U5</f>
        <v>..</v>
      </c>
      <c r="T5" s="32" t="str">
        <f ca="1">'S-Earnings'!V5</f>
        <v>..</v>
      </c>
      <c r="U5" s="32" t="str">
        <f ca="1">'S-Earnings'!W5</f>
        <v>..</v>
      </c>
      <c r="V5" s="32" t="str">
        <f ca="1">'S-Earnings'!X5</f>
        <v>..</v>
      </c>
      <c r="W5" s="32" t="str">
        <f ca="1">'S-Earnings'!Y5</f>
        <v>..</v>
      </c>
      <c r="X5" s="32" t="str">
        <f ca="1">'S-Earnings'!Z5</f>
        <v>..</v>
      </c>
      <c r="Y5" s="32" t="str">
        <f ca="1">'S-Earnings'!AA5</f>
        <v>..</v>
      </c>
    </row>
    <row r="6" spans="1:25">
      <c r="A6" s="1">
        <v>3</v>
      </c>
      <c r="B6" s="25" t="str">
        <f>'Bank List'!B4</f>
        <v>RBS LN Equity</v>
      </c>
      <c r="C6" s="26" t="str">
        <f ca="1">IF(ISTEXT(Soundness!C6),Soundness!C6,"")</f>
        <v/>
      </c>
      <c r="D6" s="53" t="str">
        <f ca="1">Soundness!D6</f>
        <v/>
      </c>
      <c r="E6" s="36" t="str">
        <f ca="1">Soundness!E6</f>
        <v/>
      </c>
      <c r="F6" s="54" t="str">
        <f>Soundness!F6</f>
        <v>Y</v>
      </c>
      <c r="G6" s="32">
        <f ca="1">'S-Earnings'!I6</f>
        <v>-0.42842226934203226</v>
      </c>
      <c r="H6" s="32">
        <f ca="1">'S-Earnings'!J6</f>
        <v>-0.21875938208446197</v>
      </c>
      <c r="I6" s="32">
        <f ca="1">'S-Earnings'!K6</f>
        <v>0.64779098317773698</v>
      </c>
      <c r="J6" s="32">
        <f ca="1">'S-Earnings'!L6</f>
        <v>0.1383855459176089</v>
      </c>
      <c r="K6" s="32">
        <f ca="1">'S-Earnings'!M6</f>
        <v>-4.9548109245147343E-3</v>
      </c>
      <c r="L6" s="32">
        <f ca="1">'S-Earnings'!N6</f>
        <v>-0.38562341902502717</v>
      </c>
      <c r="M6" s="32">
        <f ca="1">'S-Earnings'!O6</f>
        <v>-2.6108742636606324</v>
      </c>
      <c r="N6" s="32">
        <f ca="1">'S-Earnings'!P6</f>
        <v>-0.74107447487362221</v>
      </c>
      <c r="O6" s="32">
        <f ca="1">'S-Earnings'!Q6</f>
        <v>-0.53385247269703084</v>
      </c>
      <c r="P6" s="32">
        <f ca="1">'S-Earnings'!R6</f>
        <v>-1.2147298040191488</v>
      </c>
      <c r="Q6" s="32" t="str">
        <f ca="1">'S-Earnings'!S6</f>
        <v>..</v>
      </c>
      <c r="R6" s="32" t="str">
        <f ca="1">'S-Earnings'!T6</f>
        <v>..</v>
      </c>
      <c r="S6" s="32" t="str">
        <f ca="1">'S-Earnings'!U6</f>
        <v>..</v>
      </c>
      <c r="T6" s="32" t="str">
        <f ca="1">'S-Earnings'!V6</f>
        <v>..</v>
      </c>
      <c r="U6" s="32" t="str">
        <f ca="1">'S-Earnings'!W6</f>
        <v>..</v>
      </c>
      <c r="V6" s="32" t="str">
        <f ca="1">'S-Earnings'!X6</f>
        <v>..</v>
      </c>
      <c r="W6" s="32" t="str">
        <f ca="1">'S-Earnings'!Y6</f>
        <v>..</v>
      </c>
      <c r="X6" s="32" t="str">
        <f ca="1">'S-Earnings'!Z6</f>
        <v>..</v>
      </c>
      <c r="Y6" s="32" t="str">
        <f ca="1">'S-Earnings'!AA6</f>
        <v>..</v>
      </c>
    </row>
    <row r="7" spans="1:25">
      <c r="A7" s="1">
        <v>4</v>
      </c>
      <c r="B7" s="25" t="str">
        <f>'Bank List'!B5</f>
        <v>LLOY LN Equity</v>
      </c>
      <c r="C7" s="26" t="str">
        <f ca="1">IF(ISTEXT(Soundness!C7),Soundness!C7,"")</f>
        <v/>
      </c>
      <c r="D7" s="53" t="str">
        <f ca="1">Soundness!D7</f>
        <v/>
      </c>
      <c r="E7" s="36" t="str">
        <f ca="1">Soundness!E7</f>
        <v/>
      </c>
      <c r="F7" s="54" t="str">
        <f>Soundness!F7</f>
        <v>Y</v>
      </c>
      <c r="G7" s="32">
        <f ca="1">'S-Earnings'!I7</f>
        <v>1.4938827526961299E-2</v>
      </c>
      <c r="H7" s="32">
        <f ca="1">'S-Earnings'!J7</f>
        <v>1.3848980176371648</v>
      </c>
      <c r="I7" s="32">
        <f ca="1">'S-Earnings'!K7</f>
        <v>0.46383826544736267</v>
      </c>
      <c r="J7" s="32">
        <f ca="1">'S-Earnings'!L7</f>
        <v>0.25133452151455704</v>
      </c>
      <c r="K7" s="32">
        <f ca="1">'S-Earnings'!M7</f>
        <v>0.25616372479742583</v>
      </c>
      <c r="L7" s="32">
        <f ca="1">'S-Earnings'!N7</f>
        <v>0.58303318202353049</v>
      </c>
      <c r="M7" s="32">
        <f ca="1">'S-Earnings'!O7</f>
        <v>-0.38263609627573403</v>
      </c>
      <c r="N7" s="32">
        <f ca="1">'S-Earnings'!P7</f>
        <v>0.26775581899993528</v>
      </c>
      <c r="O7" s="32">
        <f ca="1">'S-Earnings'!Q7</f>
        <v>-0.46223058696877817</v>
      </c>
      <c r="P7" s="32">
        <f ca="1">'S-Earnings'!R7</f>
        <v>-1.6353324653318826</v>
      </c>
      <c r="Q7" s="32" t="str">
        <f ca="1">'S-Earnings'!S7</f>
        <v>..</v>
      </c>
      <c r="R7" s="32" t="str">
        <f ca="1">'S-Earnings'!T7</f>
        <v>..</v>
      </c>
      <c r="S7" s="32" t="str">
        <f ca="1">'S-Earnings'!U7</f>
        <v>..</v>
      </c>
      <c r="T7" s="32" t="str">
        <f ca="1">'S-Earnings'!V7</f>
        <v>..</v>
      </c>
      <c r="U7" s="32" t="str">
        <f ca="1">'S-Earnings'!W7</f>
        <v>..</v>
      </c>
      <c r="V7" s="32" t="str">
        <f ca="1">'S-Earnings'!X7</f>
        <v>..</v>
      </c>
      <c r="W7" s="32" t="str">
        <f ca="1">'S-Earnings'!Y7</f>
        <v>..</v>
      </c>
      <c r="X7" s="32" t="str">
        <f ca="1">'S-Earnings'!Z7</f>
        <v>..</v>
      </c>
      <c r="Y7" s="32" t="str">
        <f ca="1">'S-Earnings'!AA7</f>
        <v>..</v>
      </c>
    </row>
    <row r="8" spans="1:25">
      <c r="A8" s="1">
        <v>5</v>
      </c>
      <c r="B8" s="25" t="str">
        <f>'Bank List'!B6</f>
        <v>DBK GR Equity</v>
      </c>
      <c r="C8" s="26" t="str">
        <f ca="1">IF(ISTEXT(Soundness!C8),Soundness!C8,"")</f>
        <v/>
      </c>
      <c r="D8" s="53" t="str">
        <f ca="1">Soundness!D8</f>
        <v/>
      </c>
      <c r="E8" s="36" t="str">
        <f ca="1">Soundness!E8</f>
        <v/>
      </c>
      <c r="F8" s="54" t="str">
        <f>Soundness!F8</f>
        <v>Y</v>
      </c>
      <c r="G8" s="32">
        <f ca="1">'S-Earnings'!I8</f>
        <v>-1.316698071829451</v>
      </c>
      <c r="H8" s="32">
        <f ca="1">'S-Earnings'!J8</f>
        <v>-0.93879009242081268</v>
      </c>
      <c r="I8" s="32">
        <f ca="1">'S-Earnings'!K8</f>
        <v>-0.75906450371631817</v>
      </c>
      <c r="J8" s="32">
        <f ca="1">'S-Earnings'!L8</f>
        <v>-0.79494180549472526</v>
      </c>
      <c r="K8" s="32">
        <f ca="1">'S-Earnings'!M8</f>
        <v>-0.70209670800377599</v>
      </c>
      <c r="L8" s="32">
        <f ca="1">'S-Earnings'!N8</f>
        <v>-0.87983597058041363</v>
      </c>
      <c r="M8" s="32">
        <f ca="1">'S-Earnings'!O8</f>
        <v>-1.0226204385719222</v>
      </c>
      <c r="N8" s="32">
        <f ca="1">'S-Earnings'!P8</f>
        <v>3.7801854955227289E-2</v>
      </c>
      <c r="O8" s="32">
        <f ca="1">'S-Earnings'!Q8</f>
        <v>-8.6608596926876044E-2</v>
      </c>
      <c r="P8" s="32">
        <f ca="1">'S-Earnings'!R8</f>
        <v>-0.26188999487904141</v>
      </c>
      <c r="Q8" s="32" t="str">
        <f ca="1">'S-Earnings'!S8</f>
        <v>..</v>
      </c>
      <c r="R8" s="32" t="str">
        <f ca="1">'S-Earnings'!T8</f>
        <v>..</v>
      </c>
      <c r="S8" s="32" t="str">
        <f ca="1">'S-Earnings'!U8</f>
        <v>..</v>
      </c>
      <c r="T8" s="32" t="str">
        <f ca="1">'S-Earnings'!V8</f>
        <v>..</v>
      </c>
      <c r="U8" s="32" t="str">
        <f ca="1">'S-Earnings'!W8</f>
        <v>..</v>
      </c>
      <c r="V8" s="32" t="str">
        <f ca="1">'S-Earnings'!X8</f>
        <v>..</v>
      </c>
      <c r="W8" s="32" t="str">
        <f ca="1">'S-Earnings'!Y8</f>
        <v>..</v>
      </c>
      <c r="X8" s="32" t="str">
        <f ca="1">'S-Earnings'!Z8</f>
        <v>..</v>
      </c>
      <c r="Y8" s="32" t="str">
        <f ca="1">'S-Earnings'!AA8</f>
        <v>..</v>
      </c>
    </row>
    <row r="9" spans="1:25">
      <c r="A9" s="1">
        <v>6</v>
      </c>
      <c r="B9" s="25" t="str">
        <f>'Bank List'!B7</f>
        <v>JPM US Equity</v>
      </c>
      <c r="C9" s="26" t="str">
        <f ca="1">IF(ISTEXT(Soundness!C9),Soundness!C9,"")</f>
        <v/>
      </c>
      <c r="D9" s="53" t="str">
        <f ca="1">Soundness!D9</f>
        <v/>
      </c>
      <c r="E9" s="36" t="str">
        <f ca="1">Soundness!E9</f>
        <v/>
      </c>
      <c r="F9" s="54" t="str">
        <f>Soundness!F9</f>
        <v>Y</v>
      </c>
      <c r="G9" s="32">
        <f ca="1">'S-Earnings'!I9</f>
        <v>-0.96402888570851697</v>
      </c>
      <c r="H9" s="32">
        <f ca="1">'S-Earnings'!J9</f>
        <v>0.52773844842923079</v>
      </c>
      <c r="I9" s="32">
        <f ca="1">'S-Earnings'!K9</f>
        <v>-0.42302489337421711</v>
      </c>
      <c r="J9" s="32">
        <f ca="1">'S-Earnings'!L9</f>
        <v>-2.297013350660311E-2</v>
      </c>
      <c r="K9" s="32">
        <f ca="1">'S-Earnings'!M9</f>
        <v>0.93670700527956186</v>
      </c>
      <c r="L9" s="32">
        <f ca="1">'S-Earnings'!N9</f>
        <v>0.86054291350450451</v>
      </c>
      <c r="M9" s="32">
        <f ca="1">'S-Earnings'!O9</f>
        <v>-0.20550363250128542</v>
      </c>
      <c r="N9" s="32">
        <f ca="1">'S-Earnings'!P9</f>
        <v>0.60175516745536417</v>
      </c>
      <c r="O9" s="32">
        <f ca="1">'S-Earnings'!Q9</f>
        <v>1.4886238490587698</v>
      </c>
      <c r="P9" s="32">
        <f ca="1">'S-Earnings'!R9</f>
        <v>1.606296222627317</v>
      </c>
      <c r="Q9" s="32" t="str">
        <f ca="1">'S-Earnings'!S9</f>
        <v>..</v>
      </c>
      <c r="R9" s="32" t="str">
        <f ca="1">'S-Earnings'!T9</f>
        <v>..</v>
      </c>
      <c r="S9" s="32" t="str">
        <f ca="1">'S-Earnings'!U9</f>
        <v>..</v>
      </c>
      <c r="T9" s="32" t="str">
        <f ca="1">'S-Earnings'!V9</f>
        <v>..</v>
      </c>
      <c r="U9" s="32" t="str">
        <f ca="1">'S-Earnings'!W9</f>
        <v>..</v>
      </c>
      <c r="V9" s="32" t="str">
        <f ca="1">'S-Earnings'!X9</f>
        <v>..</v>
      </c>
      <c r="W9" s="32" t="str">
        <f ca="1">'S-Earnings'!Y9</f>
        <v>..</v>
      </c>
      <c r="X9" s="32" t="str">
        <f ca="1">'S-Earnings'!Z9</f>
        <v>..</v>
      </c>
      <c r="Y9" s="32" t="str">
        <f ca="1">'S-Earnings'!AA9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'S-Earnings'!I10</f>
        <v>1.3929897882726374</v>
      </c>
      <c r="H10" s="32">
        <f ca="1">'S-Earnings'!J10</f>
        <v>1.9223681195061799</v>
      </c>
      <c r="I10" s="32">
        <f ca="1">'S-Earnings'!K10</f>
        <v>1.7436442937514853</v>
      </c>
      <c r="J10" s="32">
        <f ca="1">'S-Earnings'!L10</f>
        <v>1.476946160798178</v>
      </c>
      <c r="K10" s="32">
        <f ca="1">'S-Earnings'!M10</f>
        <v>1.9360923687542382</v>
      </c>
      <c r="L10" s="32">
        <f ca="1">'S-Earnings'!N10</f>
        <v>0.58253271361689218</v>
      </c>
      <c r="M10" s="32">
        <f ca="1">'S-Earnings'!O10</f>
        <v>-0.32969995767647353</v>
      </c>
      <c r="N10" s="32">
        <f ca="1">'S-Earnings'!P10</f>
        <v>0.11881280154143592</v>
      </c>
      <c r="O10" s="32">
        <f ca="1">'S-Earnings'!Q10</f>
        <v>-0.61467967916151667</v>
      </c>
      <c r="P10" s="32">
        <f ca="1">'S-Earnings'!R10</f>
        <v>-0.64894592918358796</v>
      </c>
      <c r="Q10" s="32" t="str">
        <f ca="1">'S-Earnings'!S10</f>
        <v>..</v>
      </c>
      <c r="R10" s="32" t="str">
        <f ca="1">'S-Earnings'!T10</f>
        <v>..</v>
      </c>
      <c r="S10" s="32" t="str">
        <f ca="1">'S-Earnings'!U10</f>
        <v>..</v>
      </c>
      <c r="T10" s="32" t="str">
        <f ca="1">'S-Earnings'!V10</f>
        <v>..</v>
      </c>
      <c r="U10" s="32" t="str">
        <f ca="1">'S-Earnings'!W10</f>
        <v>..</v>
      </c>
      <c r="V10" s="32" t="str">
        <f ca="1">'S-Earnings'!X10</f>
        <v>..</v>
      </c>
      <c r="W10" s="32" t="str">
        <f ca="1">'S-Earnings'!Y10</f>
        <v>..</v>
      </c>
      <c r="X10" s="32" t="str">
        <f ca="1">'S-Earnings'!Z10</f>
        <v>..</v>
      </c>
      <c r="Y10" s="32" t="str">
        <f ca="1">'S-Earnings'!AA10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'S-Earnings'!I11</f>
        <v>1.3525959607874203</v>
      </c>
      <c r="H11" s="32">
        <f ca="1">'S-Earnings'!J11</f>
        <v>1.8483852245222714</v>
      </c>
      <c r="I11" s="32">
        <f ca="1">'S-Earnings'!K11</f>
        <v>1.1855785122904958</v>
      </c>
      <c r="J11" s="32">
        <f ca="1">'S-Earnings'!L11</f>
        <v>2.123521419062341</v>
      </c>
      <c r="K11" s="32">
        <f ca="1">'S-Earnings'!M11</f>
        <v>1.2894895431050304</v>
      </c>
      <c r="L11" s="32">
        <f ca="1">'S-Earnings'!N11</f>
        <v>-1.334011049604731</v>
      </c>
      <c r="M11" s="32">
        <f ca="1">'S-Earnings'!O11</f>
        <v>-2.9912679262873696</v>
      </c>
      <c r="N11" s="32">
        <f ca="1">'S-Earnings'!P11</f>
        <v>-0.65166962297848119</v>
      </c>
      <c r="O11" s="32">
        <f ca="1">'S-Earnings'!Q11</f>
        <v>0.87164283971319467</v>
      </c>
      <c r="P11" s="32">
        <f ca="1">'S-Earnings'!R11</f>
        <v>0.8130147957278312</v>
      </c>
      <c r="Q11" s="32" t="str">
        <f ca="1">'S-Earnings'!S11</f>
        <v>..</v>
      </c>
      <c r="R11" s="32" t="str">
        <f ca="1">'S-Earnings'!T11</f>
        <v>..</v>
      </c>
      <c r="S11" s="32" t="str">
        <f ca="1">'S-Earnings'!U11</f>
        <v>..</v>
      </c>
      <c r="T11" s="32" t="str">
        <f ca="1">'S-Earnings'!V11</f>
        <v>..</v>
      </c>
      <c r="U11" s="32" t="str">
        <f ca="1">'S-Earnings'!W11</f>
        <v>..</v>
      </c>
      <c r="V11" s="32" t="str">
        <f ca="1">'S-Earnings'!X11</f>
        <v>..</v>
      </c>
      <c r="W11" s="32" t="str">
        <f ca="1">'S-Earnings'!Y11</f>
        <v>..</v>
      </c>
      <c r="X11" s="32" t="str">
        <f ca="1">'S-Earnings'!Z11</f>
        <v>..</v>
      </c>
      <c r="Y11" s="32" t="str">
        <f ca="1">'S-Earnings'!AA11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'S-Earnings'!I12</f>
        <v>1.8048903079656449</v>
      </c>
      <c r="H12" s="32">
        <f ca="1">'S-Earnings'!J12</f>
        <v>2.2045451330504404</v>
      </c>
      <c r="I12" s="32">
        <f ca="1">'S-Earnings'!K12</f>
        <v>2.1773505888728182</v>
      </c>
      <c r="J12" s="32">
        <f ca="1">'S-Earnings'!L12</f>
        <v>2.2051212912282998</v>
      </c>
      <c r="K12" s="32">
        <f ca="1">'S-Earnings'!M12</f>
        <v>2.4912789328461447</v>
      </c>
      <c r="L12" s="32">
        <f ca="1">'S-Earnings'!N12</f>
        <v>2.0346417954781115</v>
      </c>
      <c r="M12" s="32">
        <f ca="1">'S-Earnings'!O12</f>
        <v>-0.23655271379508244</v>
      </c>
      <c r="N12" s="32">
        <f ca="1">'S-Earnings'!P12</f>
        <v>1.3903918522946004</v>
      </c>
      <c r="O12" s="32">
        <f ca="1">'S-Earnings'!Q12</f>
        <v>1.827873596191653</v>
      </c>
      <c r="P12" s="32">
        <f ca="1">'S-Earnings'!R12</f>
        <v>2.6442714229982855</v>
      </c>
      <c r="Q12" s="32" t="str">
        <f ca="1">'S-Earnings'!S12</f>
        <v>..</v>
      </c>
      <c r="R12" s="32" t="str">
        <f ca="1">'S-Earnings'!T12</f>
        <v>..</v>
      </c>
      <c r="S12" s="32" t="str">
        <f ca="1">'S-Earnings'!U12</f>
        <v>..</v>
      </c>
      <c r="T12" s="32" t="str">
        <f ca="1">'S-Earnings'!V12</f>
        <v>..</v>
      </c>
      <c r="U12" s="32" t="str">
        <f ca="1">'S-Earnings'!W12</f>
        <v>..</v>
      </c>
      <c r="V12" s="32" t="str">
        <f ca="1">'S-Earnings'!X12</f>
        <v>..</v>
      </c>
      <c r="W12" s="32" t="str">
        <f ca="1">'S-Earnings'!Y12</f>
        <v>..</v>
      </c>
      <c r="X12" s="32" t="str">
        <f ca="1">'S-Earnings'!Z12</f>
        <v>..</v>
      </c>
      <c r="Y12" s="32" t="str">
        <f ca="1">'S-Earnings'!AA12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'S-Earnings'!I13</f>
        <v>-0.57523829616330213</v>
      </c>
      <c r="H13" s="32">
        <f ca="1">'S-Earnings'!J13</f>
        <v>-0.25335420058397973</v>
      </c>
      <c r="I13" s="32">
        <f ca="1">'S-Earnings'!K13</f>
        <v>-0.23679604527822504</v>
      </c>
      <c r="J13" s="32">
        <f ca="1">'S-Earnings'!L13</f>
        <v>-0.48951855515603837</v>
      </c>
      <c r="K13" s="32">
        <f ca="1">'S-Earnings'!M13</f>
        <v>-0.52768736346084788</v>
      </c>
      <c r="L13" s="32">
        <f ca="1">'S-Earnings'!N13</f>
        <v>-0.53000855434019578</v>
      </c>
      <c r="M13" s="32">
        <f ca="1">'S-Earnings'!O13</f>
        <v>-0.44252858642169224</v>
      </c>
      <c r="N13" s="32">
        <f ca="1">'S-Earnings'!P13</f>
        <v>6.4350020583478801E-2</v>
      </c>
      <c r="O13" s="32">
        <f ca="1">'S-Earnings'!Q13</f>
        <v>0.47716116816291243</v>
      </c>
      <c r="P13" s="32">
        <f ca="1">'S-Earnings'!R13</f>
        <v>2.6217190014801699E-2</v>
      </c>
      <c r="Q13" s="32" t="str">
        <f ca="1">'S-Earnings'!S13</f>
        <v>..</v>
      </c>
      <c r="R13" s="32" t="str">
        <f ca="1">'S-Earnings'!T13</f>
        <v>..</v>
      </c>
      <c r="S13" s="32" t="str">
        <f ca="1">'S-Earnings'!U13</f>
        <v>..</v>
      </c>
      <c r="T13" s="32" t="str">
        <f ca="1">'S-Earnings'!V13</f>
        <v>..</v>
      </c>
      <c r="U13" s="32" t="str">
        <f ca="1">'S-Earnings'!W13</f>
        <v>..</v>
      </c>
      <c r="V13" s="32" t="str">
        <f ca="1">'S-Earnings'!X13</f>
        <v>..</v>
      </c>
      <c r="W13" s="32" t="str">
        <f ca="1">'S-Earnings'!Y13</f>
        <v>..</v>
      </c>
      <c r="X13" s="32" t="str">
        <f ca="1">'S-Earnings'!Z13</f>
        <v>..</v>
      </c>
      <c r="Y13" s="32" t="str">
        <f ca="1">'S-Earnings'!AA13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'S-Earnings'!I14</f>
        <v>-0.99587786507186116</v>
      </c>
      <c r="H14" s="32">
        <f ca="1">'S-Earnings'!J14</f>
        <v>-0.97192609327276047</v>
      </c>
      <c r="I14" s="32">
        <f ca="1">'S-Earnings'!K14</f>
        <v>-0.67836533620805506</v>
      </c>
      <c r="J14" s="32">
        <f ca="1">'S-Earnings'!L14</f>
        <v>-0.72809445259040884</v>
      </c>
      <c r="K14" s="32">
        <f ca="1">'S-Earnings'!M14</f>
        <v>-0.82002120800723322</v>
      </c>
      <c r="L14" s="32">
        <f ca="1">'S-Earnings'!N14</f>
        <v>-1.0222192322690289</v>
      </c>
      <c r="M14" s="32">
        <f ca="1">'S-Earnings'!O14</f>
        <v>-0.60116733510857867</v>
      </c>
      <c r="N14" s="32">
        <f ca="1">'S-Earnings'!P14</f>
        <v>-0.3496842389571202</v>
      </c>
      <c r="O14" s="32">
        <f ca="1">'S-Earnings'!Q14</f>
        <v>-0.21099268687500145</v>
      </c>
      <c r="P14" s="32">
        <f ca="1">'S-Earnings'!R14</f>
        <v>-1.0842076644830927</v>
      </c>
      <c r="Q14" s="32" t="str">
        <f ca="1">'S-Earnings'!S14</f>
        <v>..</v>
      </c>
      <c r="R14" s="32" t="str">
        <f ca="1">'S-Earnings'!T14</f>
        <v>..</v>
      </c>
      <c r="S14" s="32" t="str">
        <f ca="1">'S-Earnings'!U14</f>
        <v>..</v>
      </c>
      <c r="T14" s="32" t="str">
        <f ca="1">'S-Earnings'!V14</f>
        <v>..</v>
      </c>
      <c r="U14" s="32" t="str">
        <f ca="1">'S-Earnings'!W14</f>
        <v>..</v>
      </c>
      <c r="V14" s="32" t="str">
        <f ca="1">'S-Earnings'!X14</f>
        <v>..</v>
      </c>
      <c r="W14" s="32" t="str">
        <f ca="1">'S-Earnings'!Y14</f>
        <v>..</v>
      </c>
      <c r="X14" s="32" t="str">
        <f ca="1">'S-Earnings'!Z14</f>
        <v>..</v>
      </c>
      <c r="Y14" s="32" t="str">
        <f ca="1">'S-Earnings'!AA14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'S-Earnings'!I15</f>
        <v>-0.87353117605413622</v>
      </c>
      <c r="H15" s="32">
        <f ca="1">'S-Earnings'!J15</f>
        <v>-0.30482962329109375</v>
      </c>
      <c r="I15" s="32">
        <f ca="1">'S-Earnings'!K15</f>
        <v>-0.19106651702354255</v>
      </c>
      <c r="J15" s="32">
        <f ca="1">'S-Earnings'!L15</f>
        <v>-0.27007483113911035</v>
      </c>
      <c r="K15" s="32">
        <f ca="1">'S-Earnings'!M15</f>
        <v>-0.42586599896206451</v>
      </c>
      <c r="L15" s="32">
        <f ca="1">'S-Earnings'!N15</f>
        <v>-1.5449584830028023</v>
      </c>
      <c r="M15" s="32">
        <f ca="1">'S-Earnings'!O15</f>
        <v>-0.40469282069209256</v>
      </c>
      <c r="N15" s="32">
        <f ca="1">'S-Earnings'!P15</f>
        <v>-0.36354394307186916</v>
      </c>
      <c r="O15" s="32">
        <f ca="1">'S-Earnings'!Q15</f>
        <v>0.42484800397895361</v>
      </c>
      <c r="P15" s="32">
        <f ca="1">'S-Earnings'!R15</f>
        <v>-0.25315093154077417</v>
      </c>
      <c r="Q15" s="32" t="str">
        <f ca="1">'S-Earnings'!S15</f>
        <v>..</v>
      </c>
      <c r="R15" s="32" t="str">
        <f ca="1">'S-Earnings'!T15</f>
        <v>..</v>
      </c>
      <c r="S15" s="32" t="str">
        <f ca="1">'S-Earnings'!U15</f>
        <v>..</v>
      </c>
      <c r="T15" s="32" t="str">
        <f ca="1">'S-Earnings'!V15</f>
        <v>..</v>
      </c>
      <c r="U15" s="32" t="str">
        <f ca="1">'S-Earnings'!W15</f>
        <v>..</v>
      </c>
      <c r="V15" s="32" t="str">
        <f ca="1">'S-Earnings'!X15</f>
        <v>..</v>
      </c>
      <c r="W15" s="32" t="str">
        <f ca="1">'S-Earnings'!Y15</f>
        <v>..</v>
      </c>
      <c r="X15" s="32" t="str">
        <f ca="1">'S-Earnings'!Z15</f>
        <v>..</v>
      </c>
      <c r="Y15" s="32" t="str">
        <f ca="1">'S-Earnings'!AA15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f ca="1">'S-Earnings'!I16</f>
        <v>-1.7245203685552006</v>
      </c>
      <c r="H16" s="32">
        <f ca="1">'S-Earnings'!J16</f>
        <v>-0.16728395937734791</v>
      </c>
      <c r="I16" s="32">
        <f ca="1">'S-Earnings'!K16</f>
        <v>-0.73588935817548362</v>
      </c>
      <c r="J16" s="32">
        <f ca="1">'S-Earnings'!L16</f>
        <v>-0.4879049983617964</v>
      </c>
      <c r="K16" s="32">
        <f ca="1">'S-Earnings'!M16</f>
        <v>-0.70333541073490469</v>
      </c>
      <c r="L16" s="32">
        <f ca="1">'S-Earnings'!N16</f>
        <v>-0.94089311619029437</v>
      </c>
      <c r="M16" s="32">
        <f ca="1">'S-Earnings'!O16</f>
        <v>-0.93710821468080896</v>
      </c>
      <c r="N16" s="32">
        <f ca="1">'S-Earnings'!P16</f>
        <v>-0.10977471280181789</v>
      </c>
      <c r="O16" s="32">
        <f ca="1">'S-Earnings'!Q16</f>
        <v>0.24702814975708484</v>
      </c>
      <c r="P16" s="32">
        <f ca="1">'S-Earnings'!R16</f>
        <v>0.46711703069383353</v>
      </c>
      <c r="Q16" s="32" t="str">
        <f ca="1">'S-Earnings'!S16</f>
        <v>..</v>
      </c>
      <c r="R16" s="32" t="str">
        <f ca="1">'S-Earnings'!T16</f>
        <v>..</v>
      </c>
      <c r="S16" s="32" t="str">
        <f ca="1">'S-Earnings'!U16</f>
        <v>..</v>
      </c>
      <c r="T16" s="32" t="str">
        <f ca="1">'S-Earnings'!V16</f>
        <v>..</v>
      </c>
      <c r="U16" s="32" t="str">
        <f ca="1">'S-Earnings'!W16</f>
        <v>..</v>
      </c>
      <c r="V16" s="32" t="str">
        <f ca="1">'S-Earnings'!X16</f>
        <v>..</v>
      </c>
      <c r="W16" s="32" t="str">
        <f ca="1">'S-Earnings'!Y16</f>
        <v>..</v>
      </c>
      <c r="X16" s="32" t="str">
        <f ca="1">'S-Earnings'!Z16</f>
        <v>..</v>
      </c>
      <c r="Y16" s="32" t="str">
        <f ca="1">'S-Earnings'!AA16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t="str">
        <f ca="1">'S-Earnings'!I17</f>
        <v>..</v>
      </c>
      <c r="H17" s="32">
        <f ca="1">'S-Earnings'!J17</f>
        <v>-0.6789121486322659</v>
      </c>
      <c r="I17" s="32">
        <f ca="1">'S-Earnings'!K17</f>
        <v>-0.45695992791615347</v>
      </c>
      <c r="J17" s="32">
        <f ca="1">'S-Earnings'!L17</f>
        <v>-0.6591725266649241</v>
      </c>
      <c r="K17" s="32">
        <f ca="1">'S-Earnings'!M17</f>
        <v>-0.8420701166213248</v>
      </c>
      <c r="L17" s="32">
        <f ca="1">'S-Earnings'!N17</f>
        <v>-1.2666980489118707</v>
      </c>
      <c r="M17" s="32">
        <f ca="1">'S-Earnings'!O17</f>
        <v>-1.3650086683581648</v>
      </c>
      <c r="N17" s="32">
        <f ca="1">'S-Earnings'!P17</f>
        <v>-0.18395341088075595</v>
      </c>
      <c r="O17" s="32">
        <f ca="1">'S-Earnings'!Q17</f>
        <v>0.1942659455372121</v>
      </c>
      <c r="P17" s="32">
        <f ca="1">'S-Earnings'!R17</f>
        <v>3.100957958739809E-3</v>
      </c>
      <c r="Q17" s="32" t="str">
        <f ca="1">'S-Earnings'!S17</f>
        <v>..</v>
      </c>
      <c r="R17" s="32" t="str">
        <f ca="1">'S-Earnings'!T17</f>
        <v>..</v>
      </c>
      <c r="S17" s="32" t="str">
        <f ca="1">'S-Earnings'!U17</f>
        <v>..</v>
      </c>
      <c r="T17" s="32" t="str">
        <f ca="1">'S-Earnings'!V17</f>
        <v>..</v>
      </c>
      <c r="U17" s="32" t="str">
        <f ca="1">'S-Earnings'!W17</f>
        <v>..</v>
      </c>
      <c r="V17" s="32" t="str">
        <f ca="1">'S-Earnings'!X17</f>
        <v>..</v>
      </c>
      <c r="W17" s="32" t="str">
        <f ca="1">'S-Earnings'!Y17</f>
        <v>..</v>
      </c>
      <c r="X17" s="32" t="str">
        <f ca="1">'S-Earnings'!Z17</f>
        <v>..</v>
      </c>
      <c r="Y17" s="32" t="str">
        <f ca="1">'S-Earnings'!AA17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t="str">
        <f ca="1">'S-Earnings'!I18</f>
        <v>..</v>
      </c>
      <c r="H18" s="32">
        <f ca="1">'S-Earnings'!J18</f>
        <v>-0.63723164441597924</v>
      </c>
      <c r="I18" s="32">
        <f ca="1">'S-Earnings'!K18</f>
        <v>-1.8613323635022621</v>
      </c>
      <c r="J18" s="32">
        <f ca="1">'S-Earnings'!L18</f>
        <v>-0.15136315270558307</v>
      </c>
      <c r="K18" s="32">
        <f ca="1">'S-Earnings'!M18</f>
        <v>-0.81754380254497572</v>
      </c>
      <c r="L18" s="32">
        <f ca="1">'S-Earnings'!N18</f>
        <v>-0.6934114891076224</v>
      </c>
      <c r="M18" s="32">
        <f ca="1">'S-Earnings'!O18</f>
        <v>-1.2616813978230699</v>
      </c>
      <c r="N18" s="32">
        <f ca="1">'S-Earnings'!P18</f>
        <v>-4.9846133038044242E-2</v>
      </c>
      <c r="O18" s="32">
        <f ca="1">'S-Earnings'!Q18</f>
        <v>0.4277667642123934</v>
      </c>
      <c r="P18" s="32">
        <f ca="1">'S-Earnings'!R18</f>
        <v>0.20663656215967408</v>
      </c>
      <c r="Q18" s="32" t="str">
        <f ca="1">'S-Earnings'!S18</f>
        <v>..</v>
      </c>
      <c r="R18" s="32" t="str">
        <f ca="1">'S-Earnings'!T18</f>
        <v>..</v>
      </c>
      <c r="S18" s="32" t="str">
        <f ca="1">'S-Earnings'!U18</f>
        <v>..</v>
      </c>
      <c r="T18" s="32" t="str">
        <f ca="1">'S-Earnings'!V18</f>
        <v>..</v>
      </c>
      <c r="U18" s="32" t="str">
        <f ca="1">'S-Earnings'!W18</f>
        <v>..</v>
      </c>
      <c r="V18" s="32" t="str">
        <f ca="1">'S-Earnings'!X18</f>
        <v>..</v>
      </c>
      <c r="W18" s="32" t="str">
        <f ca="1">'S-Earnings'!Y18</f>
        <v>..</v>
      </c>
      <c r="X18" s="32" t="str">
        <f ca="1">'S-Earnings'!Z18</f>
        <v>..</v>
      </c>
      <c r="Y18" s="32" t="str">
        <f ca="1">'S-Earnings'!AA18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'S-Earnings'!I19</f>
        <v>0.2499221508784647</v>
      </c>
      <c r="H19" s="32">
        <f ca="1">'S-Earnings'!J19</f>
        <v>0.50648139127892466</v>
      </c>
      <c r="I19" s="32">
        <f ca="1">'S-Earnings'!K19</f>
        <v>0.31837284299015994</v>
      </c>
      <c r="J19" s="32">
        <f ca="1">'S-Earnings'!L19</f>
        <v>-0.60085397395874474</v>
      </c>
      <c r="K19" s="32">
        <f ca="1">'S-Earnings'!M19</f>
        <v>-0.19323762605608508</v>
      </c>
      <c r="L19" s="32">
        <f ca="1">'S-Earnings'!N19</f>
        <v>-0.17792903027010507</v>
      </c>
      <c r="M19" s="32">
        <f ca="1">'S-Earnings'!O19</f>
        <v>-5.6026907802732492E-2</v>
      </c>
      <c r="N19" s="32">
        <f ca="1">'S-Earnings'!P19</f>
        <v>-0.14998737544461063</v>
      </c>
      <c r="O19" s="32">
        <f ca="1">'S-Earnings'!Q19</f>
        <v>-7.1341235705806499E-2</v>
      </c>
      <c r="P19" s="32">
        <f ca="1">'S-Earnings'!R19</f>
        <v>-3.6306579591465806</v>
      </c>
      <c r="Q19" s="32" t="str">
        <f ca="1">'S-Earnings'!S19</f>
        <v>..</v>
      </c>
      <c r="R19" s="32" t="str">
        <f ca="1">'S-Earnings'!T19</f>
        <v>..</v>
      </c>
      <c r="S19" s="32" t="str">
        <f ca="1">'S-Earnings'!U19</f>
        <v>..</v>
      </c>
      <c r="T19" s="32" t="str">
        <f ca="1">'S-Earnings'!V19</f>
        <v>..</v>
      </c>
      <c r="U19" s="32" t="str">
        <f ca="1">'S-Earnings'!W19</f>
        <v>..</v>
      </c>
      <c r="V19" s="32" t="str">
        <f ca="1">'S-Earnings'!X19</f>
        <v>..</v>
      </c>
      <c r="W19" s="32" t="str">
        <f ca="1">'S-Earnings'!Y19</f>
        <v>..</v>
      </c>
      <c r="X19" s="32" t="str">
        <f ca="1">'S-Earnings'!Z19</f>
        <v>..</v>
      </c>
      <c r="Y19" s="32" t="str">
        <f ca="1">'S-Earnings'!AA19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f ca="1">'S-Earnings'!I20</f>
        <v>-0.17926226615196711</v>
      </c>
      <c r="H20" s="32">
        <f ca="1">'S-Earnings'!J20</f>
        <v>-0.17603686526276829</v>
      </c>
      <c r="I20" s="32">
        <f ca="1">'S-Earnings'!K20</f>
        <v>5.7445534713442305E-2</v>
      </c>
      <c r="J20" s="32">
        <f ca="1">'S-Earnings'!L20</f>
        <v>-4.9478566554866384E-2</v>
      </c>
      <c r="K20" s="32">
        <f ca="1">'S-Earnings'!M20</f>
        <v>-0.27152363866342205</v>
      </c>
      <c r="L20" s="32">
        <f ca="1">'S-Earnings'!N20</f>
        <v>4.3027771260733427E-2</v>
      </c>
      <c r="M20" s="32">
        <f ca="1">'S-Earnings'!O20</f>
        <v>-0.80799154328966383</v>
      </c>
      <c r="N20" s="32">
        <f ca="1">'S-Earnings'!P20</f>
        <v>-0.63273453425833115</v>
      </c>
      <c r="O20" s="32">
        <f ca="1">'S-Earnings'!Q20</f>
        <v>0.13229842058110636</v>
      </c>
      <c r="P20" s="32">
        <f ca="1">'S-Earnings'!R20</f>
        <v>0.45245795670706268</v>
      </c>
      <c r="Q20" s="32" t="str">
        <f ca="1">'S-Earnings'!S20</f>
        <v>..</v>
      </c>
      <c r="R20" s="32" t="str">
        <f ca="1">'S-Earnings'!T20</f>
        <v>..</v>
      </c>
      <c r="S20" s="32" t="str">
        <f ca="1">'S-Earnings'!U20</f>
        <v>..</v>
      </c>
      <c r="T20" s="32" t="str">
        <f ca="1">'S-Earnings'!V20</f>
        <v>..</v>
      </c>
      <c r="U20" s="32" t="str">
        <f ca="1">'S-Earnings'!W20</f>
        <v>..</v>
      </c>
      <c r="V20" s="32" t="str">
        <f ca="1">'S-Earnings'!X20</f>
        <v>..</v>
      </c>
      <c r="W20" s="32" t="str">
        <f ca="1">'S-Earnings'!Y20</f>
        <v>..</v>
      </c>
      <c r="X20" s="32" t="str">
        <f ca="1">'S-Earnings'!Z20</f>
        <v>..</v>
      </c>
      <c r="Y20" s="32" t="str">
        <f ca="1">'S-Earnings'!AA20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'S-Earnings'!I21</f>
        <v>-0.12954678617016149</v>
      </c>
      <c r="H21" s="32">
        <f ca="1">'S-Earnings'!J21</f>
        <v>0.3066233735618305</v>
      </c>
      <c r="I21" s="32">
        <f ca="1">'S-Earnings'!K21</f>
        <v>8.682830852414325E-2</v>
      </c>
      <c r="J21" s="32">
        <f ca="1">'S-Earnings'!L21</f>
        <v>0.2630904353011782</v>
      </c>
      <c r="K21" s="32">
        <f ca="1">'S-Earnings'!M21</f>
        <v>0.42140666913000119</v>
      </c>
      <c r="L21" s="32">
        <f ca="1">'S-Earnings'!N21</f>
        <v>0.81725239633028612</v>
      </c>
      <c r="M21" s="32">
        <f ca="1">'S-Earnings'!O21</f>
        <v>0.82030371997028195</v>
      </c>
      <c r="N21" s="32">
        <f ca="1">'S-Earnings'!P21</f>
        <v>1.1297903735172785</v>
      </c>
      <c r="O21" s="32">
        <f ca="1">'S-Earnings'!Q21</f>
        <v>1.1868689449246892</v>
      </c>
      <c r="P21" s="32">
        <f ca="1">'S-Earnings'!R21</f>
        <v>0.38761974484249911</v>
      </c>
      <c r="Q21" s="32" t="str">
        <f ca="1">'S-Earnings'!S21</f>
        <v>..</v>
      </c>
      <c r="R21" s="32" t="str">
        <f ca="1">'S-Earnings'!T21</f>
        <v>..</v>
      </c>
      <c r="S21" s="32" t="str">
        <f ca="1">'S-Earnings'!U21</f>
        <v>..</v>
      </c>
      <c r="T21" s="32" t="str">
        <f ca="1">'S-Earnings'!V21</f>
        <v>..</v>
      </c>
      <c r="U21" s="32" t="str">
        <f ca="1">'S-Earnings'!W21</f>
        <v>..</v>
      </c>
      <c r="V21" s="32" t="str">
        <f ca="1">'S-Earnings'!X21</f>
        <v>..</v>
      </c>
      <c r="W21" s="32" t="str">
        <f ca="1">'S-Earnings'!Y21</f>
        <v>..</v>
      </c>
      <c r="X21" s="32" t="str">
        <f ca="1">'S-Earnings'!Z21</f>
        <v>..</v>
      </c>
      <c r="Y21" s="32" t="str">
        <f ca="1">'S-Earnings'!AA21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'S-Earnings'!I22</f>
        <v>-0.84556621856437064</v>
      </c>
      <c r="H22" s="32">
        <f ca="1">'S-Earnings'!J22</f>
        <v>-0.35088658045009047</v>
      </c>
      <c r="I22" s="32">
        <f ca="1">'S-Earnings'!K22</f>
        <v>-0.37232926250364146</v>
      </c>
      <c r="J22" s="32">
        <f ca="1">'S-Earnings'!L22</f>
        <v>2.1287424278323561E-2</v>
      </c>
      <c r="K22" s="32">
        <f ca="1">'S-Earnings'!M22</f>
        <v>-0.50613393593920752</v>
      </c>
      <c r="L22" s="32">
        <f ca="1">'S-Earnings'!N22</f>
        <v>-2.3407032495578046</v>
      </c>
      <c r="M22" s="32">
        <f ca="1">'S-Earnings'!O22</f>
        <v>-2.3987903750418003</v>
      </c>
      <c r="N22" s="32">
        <f ca="1">'S-Earnings'!P22</f>
        <v>-0.80490719664155064</v>
      </c>
      <c r="O22" s="32">
        <f ca="1">'S-Earnings'!Q22</f>
        <v>0.88174624052125528</v>
      </c>
      <c r="P22" s="32">
        <f ca="1">'S-Earnings'!R22</f>
        <v>2.2552421518108913E-2</v>
      </c>
      <c r="Q22" s="32" t="str">
        <f ca="1">'S-Earnings'!S22</f>
        <v>..</v>
      </c>
      <c r="R22" s="32" t="str">
        <f ca="1">'S-Earnings'!T22</f>
        <v>..</v>
      </c>
      <c r="S22" s="32" t="str">
        <f ca="1">'S-Earnings'!U22</f>
        <v>..</v>
      </c>
      <c r="T22" s="32" t="str">
        <f ca="1">'S-Earnings'!V22</f>
        <v>..</v>
      </c>
      <c r="U22" s="32" t="str">
        <f ca="1">'S-Earnings'!W22</f>
        <v>..</v>
      </c>
      <c r="V22" s="32" t="str">
        <f ca="1">'S-Earnings'!X22</f>
        <v>..</v>
      </c>
      <c r="W22" s="32" t="str">
        <f ca="1">'S-Earnings'!Y22</f>
        <v>..</v>
      </c>
      <c r="X22" s="32" t="str">
        <f ca="1">'S-Earnings'!Z22</f>
        <v>..</v>
      </c>
      <c r="Y22" s="32" t="str">
        <f ca="1">'S-Earnings'!AA22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'S-Earnings'!I23</f>
        <v>-2.0618476682754991</v>
      </c>
      <c r="H23" s="32">
        <f ca="1">'S-Earnings'!J23</f>
        <v>-1.1390649151800698</v>
      </c>
      <c r="I23" s="32">
        <f ca="1">'S-Earnings'!K23</f>
        <v>-0.26907571228153043</v>
      </c>
      <c r="J23" s="32">
        <f ca="1">'S-Earnings'!L23</f>
        <v>-0.57227096788931286</v>
      </c>
      <c r="K23" s="32">
        <f ca="1">'S-Earnings'!M23</f>
        <v>0.29332480673128841</v>
      </c>
      <c r="L23" s="32">
        <f ca="1">'S-Earnings'!N23</f>
        <v>-0.2945381690168446</v>
      </c>
      <c r="M23" s="32">
        <f ca="1">'S-Earnings'!O23</f>
        <v>-1.8163231833390396</v>
      </c>
      <c r="N23" s="32">
        <f ca="1">'S-Earnings'!P23</f>
        <v>0.70580055186608526</v>
      </c>
      <c r="O23" s="32">
        <f ca="1">'S-Earnings'!Q23</f>
        <v>0.71829566744862838</v>
      </c>
      <c r="P23" s="32">
        <f ca="1">'S-Earnings'!R23</f>
        <v>-0.30530340630140135</v>
      </c>
      <c r="Q23" s="32" t="str">
        <f ca="1">'S-Earnings'!S23</f>
        <v>..</v>
      </c>
      <c r="R23" s="32" t="str">
        <f ca="1">'S-Earnings'!T23</f>
        <v>..</v>
      </c>
      <c r="S23" s="32" t="str">
        <f ca="1">'S-Earnings'!U23</f>
        <v>..</v>
      </c>
      <c r="T23" s="32" t="str">
        <f ca="1">'S-Earnings'!V23</f>
        <v>..</v>
      </c>
      <c r="U23" s="32" t="str">
        <f ca="1">'S-Earnings'!W23</f>
        <v>..</v>
      </c>
      <c r="V23" s="32" t="str">
        <f ca="1">'S-Earnings'!X23</f>
        <v>..</v>
      </c>
      <c r="W23" s="32" t="str">
        <f ca="1">'S-Earnings'!Y23</f>
        <v>..</v>
      </c>
      <c r="X23" s="32" t="str">
        <f ca="1">'S-Earnings'!Z23</f>
        <v>..</v>
      </c>
      <c r="Y23" s="32" t="str">
        <f ca="1">'S-Earnings'!AA23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2">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FF0000"/>
        <color rgb="FFFFFF00"/>
        <color rgb="FF00B050"/>
      </colorScale>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71</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t="s">
        <v>81</v>
      </c>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'S-Liquidity'!I4</f>
        <v>-0.82192458825227432</v>
      </c>
      <c r="H4" s="32">
        <f ca="1">'S-Liquidity'!J4</f>
        <v>-0.84173284886156052</v>
      </c>
      <c r="I4" s="32">
        <f ca="1">'S-Liquidity'!K4</f>
        <v>-0.19419037390988461</v>
      </c>
      <c r="J4" s="32">
        <f ca="1">'S-Liquidity'!L4</f>
        <v>-6.0036771343706503E-2</v>
      </c>
      <c r="K4" s="32">
        <f ca="1">'S-Liquidity'!M4</f>
        <v>-5.4198058861378948E-2</v>
      </c>
      <c r="L4" s="32">
        <f ca="1">'S-Liquidity'!N4</f>
        <v>-0.25924463870481551</v>
      </c>
      <c r="M4" s="32">
        <f ca="1">'S-Liquidity'!O4</f>
        <v>-0.35759606060926991</v>
      </c>
      <c r="N4" s="32">
        <f ca="1">'S-Liquidity'!P4</f>
        <v>-0.32773231051773244</v>
      </c>
      <c r="O4" s="32">
        <f ca="1">'S-Liquidity'!Q4</f>
        <v>-0.38084238005241272</v>
      </c>
      <c r="P4" s="32">
        <f ca="1">'S-Liquidity'!R4</f>
        <v>-0.45947970120205772</v>
      </c>
      <c r="Q4" s="32" t="str">
        <f ca="1">'S-Liquidity'!S4</f>
        <v>..</v>
      </c>
      <c r="R4" s="32" t="str">
        <f ca="1">'S-Liquidity'!T4</f>
        <v>..</v>
      </c>
      <c r="S4" s="32" t="str">
        <f ca="1">'S-Liquidity'!U4</f>
        <v>..</v>
      </c>
      <c r="T4" s="32" t="str">
        <f ca="1">'S-Liquidity'!V4</f>
        <v>..</v>
      </c>
      <c r="U4" s="32" t="str">
        <f ca="1">'S-Liquidity'!W4</f>
        <v>..</v>
      </c>
      <c r="V4" s="32" t="str">
        <f ca="1">'S-Liquidity'!X4</f>
        <v>..</v>
      </c>
      <c r="W4" s="32" t="str">
        <f ca="1">'S-Liquidity'!Y4</f>
        <v>..</v>
      </c>
      <c r="X4" s="32" t="str">
        <f ca="1">'S-Liquidity'!Z4</f>
        <v>..</v>
      </c>
      <c r="Y4" s="32" t="str">
        <f ca="1">'S-Liquidity'!AA4</f>
        <v>..</v>
      </c>
    </row>
    <row r="5" spans="1:25">
      <c r="A5" s="1">
        <v>2</v>
      </c>
      <c r="B5" s="25" t="str">
        <f>'Bank List'!B3</f>
        <v>BARC LN Equity</v>
      </c>
      <c r="C5" s="26" t="str">
        <f ca="1">IF(ISTEXT(Soundness!C5),Soundness!C5,"")</f>
        <v/>
      </c>
      <c r="D5" s="53" t="str">
        <f ca="1">Soundness!D5</f>
        <v/>
      </c>
      <c r="E5" s="36" t="str">
        <f ca="1">Soundness!E5</f>
        <v/>
      </c>
      <c r="F5" s="54" t="str">
        <f>Soundness!F5</f>
        <v>Y</v>
      </c>
      <c r="G5" s="32">
        <f ca="1">'S-Liquidity'!I5</f>
        <v>-0.57967434462146494</v>
      </c>
      <c r="H5" s="32">
        <f ca="1">'S-Liquidity'!J5</f>
        <v>-0.54240612725672877</v>
      </c>
      <c r="I5" s="32">
        <f ca="1">'S-Liquidity'!K5</f>
        <v>-0.52982299455824844</v>
      </c>
      <c r="J5" s="32">
        <f ca="1">'S-Liquidity'!L5</f>
        <v>0.97930942213497141</v>
      </c>
      <c r="K5" s="32">
        <f ca="1">'S-Liquidity'!M5</f>
        <v>0.85727007405531408</v>
      </c>
      <c r="L5" s="32">
        <f ca="1">'S-Liquidity'!N5</f>
        <v>0.60056103635047742</v>
      </c>
      <c r="M5" s="32">
        <f ca="1">'S-Liquidity'!O5</f>
        <v>0.11487236041253054</v>
      </c>
      <c r="N5" s="32">
        <f ca="1">'S-Liquidity'!P5</f>
        <v>7.3567651748177129E-2</v>
      </c>
      <c r="O5" s="32">
        <f ca="1">'S-Liquidity'!Q5</f>
        <v>0.18001836782741246</v>
      </c>
      <c r="P5" s="32">
        <f ca="1">'S-Liquidity'!R5</f>
        <v>-9.4633662015636263E-2</v>
      </c>
      <c r="Q5" s="32" t="str">
        <f ca="1">'S-Liquidity'!S5</f>
        <v>..</v>
      </c>
      <c r="R5" s="32" t="str">
        <f ca="1">'S-Liquidity'!T5</f>
        <v>..</v>
      </c>
      <c r="S5" s="32" t="str">
        <f ca="1">'S-Liquidity'!U5</f>
        <v>..</v>
      </c>
      <c r="T5" s="32" t="str">
        <f ca="1">'S-Liquidity'!V5</f>
        <v>..</v>
      </c>
      <c r="U5" s="32" t="str">
        <f ca="1">'S-Liquidity'!W5</f>
        <v>..</v>
      </c>
      <c r="V5" s="32" t="str">
        <f ca="1">'S-Liquidity'!X5</f>
        <v>..</v>
      </c>
      <c r="W5" s="32" t="str">
        <f ca="1">'S-Liquidity'!Y5</f>
        <v>..</v>
      </c>
      <c r="X5" s="32" t="str">
        <f ca="1">'S-Liquidity'!Z5</f>
        <v>..</v>
      </c>
      <c r="Y5" s="32" t="str">
        <f ca="1">'S-Liquidity'!AA5</f>
        <v>..</v>
      </c>
    </row>
    <row r="6" spans="1:25">
      <c r="A6" s="1">
        <v>3</v>
      </c>
      <c r="B6" s="25" t="str">
        <f>'Bank List'!B4</f>
        <v>RBS LN Equity</v>
      </c>
      <c r="C6" s="26" t="str">
        <f ca="1">IF(ISTEXT(Soundness!C6),Soundness!C6,"")</f>
        <v/>
      </c>
      <c r="D6" s="53" t="str">
        <f ca="1">Soundness!D6</f>
        <v/>
      </c>
      <c r="E6" s="36" t="str">
        <f ca="1">Soundness!E6</f>
        <v/>
      </c>
      <c r="F6" s="54" t="str">
        <f>Soundness!F6</f>
        <v>Y</v>
      </c>
      <c r="G6" s="32">
        <f ca="1">'S-Liquidity'!I6</f>
        <v>-0.76188390169997822</v>
      </c>
      <c r="H6" s="32">
        <f ca="1">'S-Liquidity'!J6</f>
        <v>-0.94813373513885324</v>
      </c>
      <c r="I6" s="32">
        <f ca="1">'S-Liquidity'!K6</f>
        <v>-0.87963747182368102</v>
      </c>
      <c r="J6" s="32">
        <f ca="1">'S-Liquidity'!L6</f>
        <v>-0.50817343702892237</v>
      </c>
      <c r="K6" s="32">
        <f ca="1">'S-Liquidity'!M6</f>
        <v>-0.5187102421753863</v>
      </c>
      <c r="L6" s="32">
        <f ca="1">'S-Liquidity'!N6</f>
        <v>-0.22804949565887883</v>
      </c>
      <c r="M6" s="32">
        <f ca="1">'S-Liquidity'!O6</f>
        <v>-0.55622761139822441</v>
      </c>
      <c r="N6" s="32">
        <f ca="1">'S-Liquidity'!P6</f>
        <v>-0.39558115209548678</v>
      </c>
      <c r="O6" s="32">
        <f ca="1">'S-Liquidity'!Q6</f>
        <v>-0.18559347497250711</v>
      </c>
      <c r="P6" s="32">
        <f ca="1">'S-Liquidity'!R6</f>
        <v>-0.17390073709242673</v>
      </c>
      <c r="Q6" s="32" t="str">
        <f ca="1">'S-Liquidity'!S6</f>
        <v>..</v>
      </c>
      <c r="R6" s="32" t="str">
        <f ca="1">'S-Liquidity'!T6</f>
        <v>..</v>
      </c>
      <c r="S6" s="32" t="str">
        <f ca="1">'S-Liquidity'!U6</f>
        <v>..</v>
      </c>
      <c r="T6" s="32" t="str">
        <f ca="1">'S-Liquidity'!V6</f>
        <v>..</v>
      </c>
      <c r="U6" s="32" t="str">
        <f ca="1">'S-Liquidity'!W6</f>
        <v>..</v>
      </c>
      <c r="V6" s="32" t="str">
        <f ca="1">'S-Liquidity'!X6</f>
        <v>..</v>
      </c>
      <c r="W6" s="32" t="str">
        <f ca="1">'S-Liquidity'!Y6</f>
        <v>..</v>
      </c>
      <c r="X6" s="32" t="str">
        <f ca="1">'S-Liquidity'!Z6</f>
        <v>..</v>
      </c>
      <c r="Y6" s="32" t="str">
        <f ca="1">'S-Liquidity'!AA6</f>
        <v>..</v>
      </c>
    </row>
    <row r="7" spans="1:25">
      <c r="A7" s="1">
        <v>4</v>
      </c>
      <c r="B7" s="25" t="str">
        <f>'Bank List'!B5</f>
        <v>LLOY LN Equity</v>
      </c>
      <c r="C7" s="26" t="str">
        <f ca="1">IF(ISTEXT(Soundness!C7),Soundness!C7,"")</f>
        <v/>
      </c>
      <c r="D7" s="53" t="str">
        <f ca="1">Soundness!D7</f>
        <v/>
      </c>
      <c r="E7" s="36" t="str">
        <f ca="1">Soundness!E7</f>
        <v/>
      </c>
      <c r="F7" s="54" t="str">
        <f>Soundness!F7</f>
        <v>Y</v>
      </c>
      <c r="G7" s="32">
        <f ca="1">'S-Liquidity'!I7</f>
        <v>-1.105767153120629</v>
      </c>
      <c r="H7" s="32">
        <f ca="1">'S-Liquidity'!J7</f>
        <v>-1.1309901419731618</v>
      </c>
      <c r="I7" s="32">
        <f ca="1">'S-Liquidity'!K7</f>
        <v>-0.30764635222175657</v>
      </c>
      <c r="J7" s="32">
        <f ca="1">'S-Liquidity'!L7</f>
        <v>-0.45101155379586472</v>
      </c>
      <c r="K7" s="32">
        <f ca="1">'S-Liquidity'!M7</f>
        <v>-0.64488299736461452</v>
      </c>
      <c r="L7" s="32">
        <f ca="1">'S-Liquidity'!N7</f>
        <v>-0.69996438158726493</v>
      </c>
      <c r="M7" s="32">
        <f ca="1">'S-Liquidity'!O7</f>
        <v>-0.74032983156094856</v>
      </c>
      <c r="N7" s="32">
        <f ca="1">'S-Liquidity'!P7</f>
        <v>-0.61620599251905395</v>
      </c>
      <c r="O7" s="32">
        <f ca="1">'S-Liquidity'!Q7</f>
        <v>-0.47675520287854728</v>
      </c>
      <c r="P7" s="32">
        <f ca="1">'S-Liquidity'!R7</f>
        <v>-0.52954585080074457</v>
      </c>
      <c r="Q7" s="32" t="str">
        <f ca="1">'S-Liquidity'!S7</f>
        <v>..</v>
      </c>
      <c r="R7" s="32" t="str">
        <f ca="1">'S-Liquidity'!T7</f>
        <v>..</v>
      </c>
      <c r="S7" s="32" t="str">
        <f ca="1">'S-Liquidity'!U7</f>
        <v>..</v>
      </c>
      <c r="T7" s="32" t="str">
        <f ca="1">'S-Liquidity'!V7</f>
        <v>..</v>
      </c>
      <c r="U7" s="32" t="str">
        <f ca="1">'S-Liquidity'!W7</f>
        <v>..</v>
      </c>
      <c r="V7" s="32" t="str">
        <f ca="1">'S-Liquidity'!X7</f>
        <v>..</v>
      </c>
      <c r="W7" s="32" t="str">
        <f ca="1">'S-Liquidity'!Y7</f>
        <v>..</v>
      </c>
      <c r="X7" s="32" t="str">
        <f ca="1">'S-Liquidity'!Z7</f>
        <v>..</v>
      </c>
      <c r="Y7" s="32" t="str">
        <f ca="1">'S-Liquidity'!AA7</f>
        <v>..</v>
      </c>
    </row>
    <row r="8" spans="1:25">
      <c r="A8" s="1">
        <v>5</v>
      </c>
      <c r="B8" s="25" t="str">
        <f>'Bank List'!B6</f>
        <v>DBK GR Equity</v>
      </c>
      <c r="C8" s="26" t="str">
        <f ca="1">IF(ISTEXT(Soundness!C8),Soundness!C8,"")</f>
        <v/>
      </c>
      <c r="D8" s="53" t="str">
        <f ca="1">Soundness!D8</f>
        <v/>
      </c>
      <c r="E8" s="36" t="str">
        <f ca="1">Soundness!E8</f>
        <v/>
      </c>
      <c r="F8" s="54" t="str">
        <f>Soundness!F8</f>
        <v>Y</v>
      </c>
      <c r="G8" s="32">
        <f ca="1">'S-Liquidity'!I8</f>
        <v>1.9345134195158071</v>
      </c>
      <c r="H8" s="32">
        <f ca="1">'S-Liquidity'!J8</f>
        <v>2.0788308105626374</v>
      </c>
      <c r="I8" s="32">
        <f ca="1">'S-Liquidity'!K8</f>
        <v>2.0654712719033701</v>
      </c>
      <c r="J8" s="32">
        <f ca="1">'S-Liquidity'!L8</f>
        <v>1.6880863147580731</v>
      </c>
      <c r="K8" s="32">
        <f ca="1">'S-Liquidity'!M8</f>
        <v>3.8758730299920514</v>
      </c>
      <c r="L8" s="32">
        <f ca="1">'S-Liquidity'!N8</f>
        <v>3.9048306110212545</v>
      </c>
      <c r="M8" s="32">
        <f ca="1">'S-Liquidity'!O8</f>
        <v>5.0010880519842456</v>
      </c>
      <c r="N8" s="32">
        <f ca="1">'S-Liquidity'!P8</f>
        <v>3.2250452320633181</v>
      </c>
      <c r="O8" s="32">
        <f ca="1">'S-Liquidity'!Q8</f>
        <v>2.5089455975027279</v>
      </c>
      <c r="P8" s="32">
        <f ca="1">'S-Liquidity'!R8</f>
        <v>3.1528062844466689</v>
      </c>
      <c r="Q8" s="32" t="str">
        <f ca="1">'S-Liquidity'!S8</f>
        <v>..</v>
      </c>
      <c r="R8" s="32" t="str">
        <f ca="1">'S-Liquidity'!T8</f>
        <v>..</v>
      </c>
      <c r="S8" s="32" t="str">
        <f ca="1">'S-Liquidity'!U8</f>
        <v>..</v>
      </c>
      <c r="T8" s="32" t="str">
        <f ca="1">'S-Liquidity'!V8</f>
        <v>..</v>
      </c>
      <c r="U8" s="32" t="str">
        <f ca="1">'S-Liquidity'!W8</f>
        <v>..</v>
      </c>
      <c r="V8" s="32" t="str">
        <f ca="1">'S-Liquidity'!X8</f>
        <v>..</v>
      </c>
      <c r="W8" s="32" t="str">
        <f ca="1">'S-Liquidity'!Y8</f>
        <v>..</v>
      </c>
      <c r="X8" s="32" t="str">
        <f ca="1">'S-Liquidity'!Z8</f>
        <v>..</v>
      </c>
      <c r="Y8" s="32" t="str">
        <f ca="1">'S-Liquidity'!AA8</f>
        <v>..</v>
      </c>
    </row>
    <row r="9" spans="1:25">
      <c r="A9" s="1">
        <v>6</v>
      </c>
      <c r="B9" s="25" t="str">
        <f>'Bank List'!B7</f>
        <v>JPM US Equity</v>
      </c>
      <c r="C9" s="26" t="str">
        <f ca="1">IF(ISTEXT(Soundness!C9),Soundness!C9,"")</f>
        <v/>
      </c>
      <c r="D9" s="53" t="str">
        <f ca="1">Soundness!D9</f>
        <v/>
      </c>
      <c r="E9" s="36" t="str">
        <f ca="1">Soundness!E9</f>
        <v/>
      </c>
      <c r="F9" s="54" t="str">
        <f>Soundness!F9</f>
        <v>Y</v>
      </c>
      <c r="G9" s="32">
        <f ca="1">'S-Liquidity'!I9</f>
        <v>0.41269101529008267</v>
      </c>
      <c r="H9" s="32">
        <f ca="1">'S-Liquidity'!J9</f>
        <v>0.41683906650683566</v>
      </c>
      <c r="I9" s="32">
        <f ca="1">'S-Liquidity'!K9</f>
        <v>0.29957201169438286</v>
      </c>
      <c r="J9" s="32">
        <f ca="1">'S-Liquidity'!L9</f>
        <v>1.9018569437592055E-2</v>
      </c>
      <c r="K9" s="32">
        <f ca="1">'S-Liquidity'!M9</f>
        <v>0.11552765987933296</v>
      </c>
      <c r="L9" s="32">
        <f ca="1">'S-Liquidity'!N9</f>
        <v>6.6901362691947491E-2</v>
      </c>
      <c r="M9" s="32">
        <f ca="1">'S-Liquidity'!O9</f>
        <v>-1.2358916383591084E-2</v>
      </c>
      <c r="N9" s="32">
        <f ca="1">'S-Liquidity'!P9</f>
        <v>0.10443075917038862</v>
      </c>
      <c r="O9" s="32">
        <f ca="1">'S-Liquidity'!Q9</f>
        <v>0.11188319834050528</v>
      </c>
      <c r="P9" s="32">
        <f ca="1">'S-Liquidity'!R9</f>
        <v>0.16641580574069903</v>
      </c>
      <c r="Q9" s="32" t="str">
        <f ca="1">'S-Liquidity'!S9</f>
        <v>..</v>
      </c>
      <c r="R9" s="32" t="str">
        <f ca="1">'S-Liquidity'!T9</f>
        <v>..</v>
      </c>
      <c r="S9" s="32" t="str">
        <f ca="1">'S-Liquidity'!U9</f>
        <v>..</v>
      </c>
      <c r="T9" s="32" t="str">
        <f ca="1">'S-Liquidity'!V9</f>
        <v>..</v>
      </c>
      <c r="U9" s="32" t="str">
        <f ca="1">'S-Liquidity'!W9</f>
        <v>..</v>
      </c>
      <c r="V9" s="32" t="str">
        <f ca="1">'S-Liquidity'!X9</f>
        <v>..</v>
      </c>
      <c r="W9" s="32" t="str">
        <f ca="1">'S-Liquidity'!Y9</f>
        <v>..</v>
      </c>
      <c r="X9" s="32" t="str">
        <f ca="1">'S-Liquidity'!Z9</f>
        <v>..</v>
      </c>
      <c r="Y9" s="32" t="str">
        <f ca="1">'S-Liquidity'!AA9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'S-Liquidity'!I10</f>
        <v>-0.44962377428504269</v>
      </c>
      <c r="H10" s="32">
        <f ca="1">'S-Liquidity'!J10</f>
        <v>-0.38148538910829272</v>
      </c>
      <c r="I10" s="32">
        <f ca="1">'S-Liquidity'!K10</f>
        <v>-0.32063649278599005</v>
      </c>
      <c r="J10" s="32">
        <f ca="1">'S-Liquidity'!L10</f>
        <v>-0.33945649718388737</v>
      </c>
      <c r="K10" s="32">
        <f ca="1">'S-Liquidity'!M10</f>
        <v>-0.58315196258694624</v>
      </c>
      <c r="L10" s="32">
        <f ca="1">'S-Liquidity'!N10</f>
        <v>-0.70683811762995163</v>
      </c>
      <c r="M10" s="32">
        <f ca="1">'S-Liquidity'!O10</f>
        <v>-0.5858850408541797</v>
      </c>
      <c r="N10" s="32">
        <f ca="1">'S-Liquidity'!P10</f>
        <v>-0.31575284893661743</v>
      </c>
      <c r="O10" s="32">
        <f ca="1">'S-Liquidity'!Q10</f>
        <v>-0.24757337375719804</v>
      </c>
      <c r="P10" s="32">
        <f ca="1">'S-Liquidity'!R10</f>
        <v>-0.36887878091682891</v>
      </c>
      <c r="Q10" s="32" t="str">
        <f ca="1">'S-Liquidity'!S10</f>
        <v>..</v>
      </c>
      <c r="R10" s="32" t="str">
        <f ca="1">'S-Liquidity'!T10</f>
        <v>..</v>
      </c>
      <c r="S10" s="32" t="str">
        <f ca="1">'S-Liquidity'!U10</f>
        <v>..</v>
      </c>
      <c r="T10" s="32" t="str">
        <f ca="1">'S-Liquidity'!V10</f>
        <v>..</v>
      </c>
      <c r="U10" s="32" t="str">
        <f ca="1">'S-Liquidity'!W10</f>
        <v>..</v>
      </c>
      <c r="V10" s="32" t="str">
        <f ca="1">'S-Liquidity'!X10</f>
        <v>..</v>
      </c>
      <c r="W10" s="32" t="str">
        <f ca="1">'S-Liquidity'!Y10</f>
        <v>..</v>
      </c>
      <c r="X10" s="32" t="str">
        <f ca="1">'S-Liquidity'!Z10</f>
        <v>..</v>
      </c>
      <c r="Y10" s="32" t="str">
        <f ca="1">'S-Liquidity'!AA10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'S-Liquidity'!I11</f>
        <v>0.35079749928097897</v>
      </c>
      <c r="H11" s="32">
        <f ca="1">'S-Liquidity'!J11</f>
        <v>0.51268387102204727</v>
      </c>
      <c r="I11" s="32">
        <f ca="1">'S-Liquidity'!K11</f>
        <v>0.37516972669351362</v>
      </c>
      <c r="J11" s="32">
        <f ca="1">'S-Liquidity'!L11</f>
        <v>0.16043545595950329</v>
      </c>
      <c r="K11" s="32">
        <f ca="1">'S-Liquidity'!M11</f>
        <v>0.17566617566292636</v>
      </c>
      <c r="L11" s="32">
        <f ca="1">'S-Liquidity'!N11</f>
        <v>6.2458069370073775E-2</v>
      </c>
      <c r="M11" s="32">
        <f ca="1">'S-Liquidity'!O11</f>
        <v>8.915205761441243E-2</v>
      </c>
      <c r="N11" s="32">
        <f ca="1">'S-Liquidity'!P11</f>
        <v>0.24063523709479065</v>
      </c>
      <c r="O11" s="32">
        <f ca="1">'S-Liquidity'!Q11</f>
        <v>0.17325630686859153</v>
      </c>
      <c r="P11" s="32">
        <f ca="1">'S-Liquidity'!R11</f>
        <v>0.12423959010214301</v>
      </c>
      <c r="Q11" s="32" t="str">
        <f ca="1">'S-Liquidity'!S11</f>
        <v>..</v>
      </c>
      <c r="R11" s="32" t="str">
        <f ca="1">'S-Liquidity'!T11</f>
        <v>..</v>
      </c>
      <c r="S11" s="32" t="str">
        <f ca="1">'S-Liquidity'!U11</f>
        <v>..</v>
      </c>
      <c r="T11" s="32" t="str">
        <f ca="1">'S-Liquidity'!V11</f>
        <v>..</v>
      </c>
      <c r="U11" s="32" t="str">
        <f ca="1">'S-Liquidity'!W11</f>
        <v>..</v>
      </c>
      <c r="V11" s="32" t="str">
        <f ca="1">'S-Liquidity'!X11</f>
        <v>..</v>
      </c>
      <c r="W11" s="32" t="str">
        <f ca="1">'S-Liquidity'!Y11</f>
        <v>..</v>
      </c>
      <c r="X11" s="32" t="str">
        <f ca="1">'S-Liquidity'!Z11</f>
        <v>..</v>
      </c>
      <c r="Y11" s="32" t="str">
        <f ca="1">'S-Liquidity'!AA11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'S-Liquidity'!I12</f>
        <v>-0.46364573652445262</v>
      </c>
      <c r="H12" s="32">
        <f ca="1">'S-Liquidity'!J12</f>
        <v>-0.83043202796412952</v>
      </c>
      <c r="I12" s="32">
        <f ca="1">'S-Liquidity'!K12</f>
        <v>-0.81788732195567093</v>
      </c>
      <c r="J12" s="32">
        <f ca="1">'S-Liquidity'!L12</f>
        <v>-0.90242242331333866</v>
      </c>
      <c r="K12" s="32">
        <f ca="1">'S-Liquidity'!M12</f>
        <v>-1.0169565348751</v>
      </c>
      <c r="L12" s="32">
        <f ca="1">'S-Liquidity'!N12</f>
        <v>-0.99807150333061212</v>
      </c>
      <c r="M12" s="32">
        <f ca="1">'S-Liquidity'!O12</f>
        <v>-0.7603752667902407</v>
      </c>
      <c r="N12" s="32">
        <f ca="1">'S-Liquidity'!P12</f>
        <v>-0.66236359982757786</v>
      </c>
      <c r="O12" s="32">
        <f ca="1">'S-Liquidity'!Q12</f>
        <v>-0.68844213191145442</v>
      </c>
      <c r="P12" s="32">
        <f ca="1">'S-Liquidity'!R12</f>
        <v>-0.64750376799965292</v>
      </c>
      <c r="Q12" s="32" t="str">
        <f ca="1">'S-Liquidity'!S12</f>
        <v>..</v>
      </c>
      <c r="R12" s="32" t="str">
        <f ca="1">'S-Liquidity'!T12</f>
        <v>..</v>
      </c>
      <c r="S12" s="32" t="str">
        <f ca="1">'S-Liquidity'!U12</f>
        <v>..</v>
      </c>
      <c r="T12" s="32" t="str">
        <f ca="1">'S-Liquidity'!V12</f>
        <v>..</v>
      </c>
      <c r="U12" s="32" t="str">
        <f ca="1">'S-Liquidity'!W12</f>
        <v>..</v>
      </c>
      <c r="V12" s="32" t="str">
        <f ca="1">'S-Liquidity'!X12</f>
        <v>..</v>
      </c>
      <c r="W12" s="32" t="str">
        <f ca="1">'S-Liquidity'!Y12</f>
        <v>..</v>
      </c>
      <c r="X12" s="32" t="str">
        <f ca="1">'S-Liquidity'!Z12</f>
        <v>..</v>
      </c>
      <c r="Y12" s="32" t="str">
        <f ca="1">'S-Liquidity'!AA12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'S-Liquidity'!I13</f>
        <v>0.18616159679767461</v>
      </c>
      <c r="H13" s="32">
        <f ca="1">'S-Liquidity'!J13</f>
        <v>0.49785980382134915</v>
      </c>
      <c r="I13" s="32">
        <f ca="1">'S-Liquidity'!K13</f>
        <v>0.77785148130228221</v>
      </c>
      <c r="J13" s="32">
        <f ca="1">'S-Liquidity'!L13</f>
        <v>0.60977285257251901</v>
      </c>
      <c r="K13" s="32">
        <f ca="1">'S-Liquidity'!M13</f>
        <v>0.42840552649749092</v>
      </c>
      <c r="L13" s="32">
        <f ca="1">'S-Liquidity'!N13</f>
        <v>0.32017701680083593</v>
      </c>
      <c r="M13" s="32">
        <f ca="1">'S-Liquidity'!O13</f>
        <v>0.22039043130393707</v>
      </c>
      <c r="N13" s="32">
        <f ca="1">'S-Liquidity'!P13</f>
        <v>4.5495598247241371E-2</v>
      </c>
      <c r="O13" s="32">
        <f ca="1">'S-Liquidity'!Q13</f>
        <v>3.5411020669741299E-2</v>
      </c>
      <c r="P13" s="32">
        <f ca="1">'S-Liquidity'!R13</f>
        <v>7.897579004780185E-2</v>
      </c>
      <c r="Q13" s="32" t="str">
        <f ca="1">'S-Liquidity'!S13</f>
        <v>..</v>
      </c>
      <c r="R13" s="32" t="str">
        <f ca="1">'S-Liquidity'!T13</f>
        <v>..</v>
      </c>
      <c r="S13" s="32" t="str">
        <f ca="1">'S-Liquidity'!U13</f>
        <v>..</v>
      </c>
      <c r="T13" s="32" t="str">
        <f ca="1">'S-Liquidity'!V13</f>
        <v>..</v>
      </c>
      <c r="U13" s="32" t="str">
        <f ca="1">'S-Liquidity'!W13</f>
        <v>..</v>
      </c>
      <c r="V13" s="32" t="str">
        <f ca="1">'S-Liquidity'!X13</f>
        <v>..</v>
      </c>
      <c r="W13" s="32" t="str">
        <f ca="1">'S-Liquidity'!Y13</f>
        <v>..</v>
      </c>
      <c r="X13" s="32" t="str">
        <f ca="1">'S-Liquidity'!Z13</f>
        <v>..</v>
      </c>
      <c r="Y13" s="32" t="str">
        <f ca="1">'S-Liquidity'!AA13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'S-Liquidity'!I14</f>
        <v>1.2746317355096259</v>
      </c>
      <c r="H14" s="32">
        <f ca="1">'S-Liquidity'!J14</f>
        <v>0.71786138988526882</v>
      </c>
      <c r="I14" s="32">
        <f ca="1">'S-Liquidity'!K14</f>
        <v>0.80061329595712583</v>
      </c>
      <c r="J14" s="32">
        <f ca="1">'S-Liquidity'!L14</f>
        <v>1.1021441756935715</v>
      </c>
      <c r="K14" s="32">
        <f ca="1">'S-Liquidity'!M14</f>
        <v>0.61736706119183871</v>
      </c>
      <c r="L14" s="32">
        <f ca="1">'S-Liquidity'!N14</f>
        <v>0.7236670404637825</v>
      </c>
      <c r="M14" s="32">
        <f ca="1">'S-Liquidity'!O14</f>
        <v>0.47817723612478158</v>
      </c>
      <c r="N14" s="32">
        <f ca="1">'S-Liquidity'!P14</f>
        <v>1.0585615617414117</v>
      </c>
      <c r="O14" s="32">
        <f ca="1">'S-Liquidity'!Q14</f>
        <v>0.97776074683955805</v>
      </c>
      <c r="P14" s="32">
        <f ca="1">'S-Liquidity'!R14</f>
        <v>1.5708923642216788</v>
      </c>
      <c r="Q14" s="32" t="str">
        <f ca="1">'S-Liquidity'!S14</f>
        <v>..</v>
      </c>
      <c r="R14" s="32" t="str">
        <f ca="1">'S-Liquidity'!T14</f>
        <v>..</v>
      </c>
      <c r="S14" s="32" t="str">
        <f ca="1">'S-Liquidity'!U14</f>
        <v>..</v>
      </c>
      <c r="T14" s="32" t="str">
        <f ca="1">'S-Liquidity'!V14</f>
        <v>..</v>
      </c>
      <c r="U14" s="32" t="str">
        <f ca="1">'S-Liquidity'!W14</f>
        <v>..</v>
      </c>
      <c r="V14" s="32" t="str">
        <f ca="1">'S-Liquidity'!X14</f>
        <v>..</v>
      </c>
      <c r="W14" s="32" t="str">
        <f ca="1">'S-Liquidity'!Y14</f>
        <v>..</v>
      </c>
      <c r="X14" s="32" t="str">
        <f ca="1">'S-Liquidity'!Z14</f>
        <v>..</v>
      </c>
      <c r="Y14" s="32" t="str">
        <f ca="1">'S-Liquidity'!AA14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'S-Liquidity'!I15</f>
        <v>0.41004848345196199</v>
      </c>
      <c r="H15" s="32">
        <f ca="1">'S-Liquidity'!J15</f>
        <v>0.70517614823505925</v>
      </c>
      <c r="I15" s="32">
        <f ca="1">'S-Liquidity'!K15</f>
        <v>1.448570531026756</v>
      </c>
      <c r="J15" s="32">
        <f ca="1">'S-Liquidity'!L15</f>
        <v>0.48408641148817577</v>
      </c>
      <c r="K15" s="32">
        <f ca="1">'S-Liquidity'!M15</f>
        <v>0.26974993445008744</v>
      </c>
      <c r="L15" s="32">
        <f ca="1">'S-Liquidity'!N15</f>
        <v>0.20606463521229754</v>
      </c>
      <c r="M15" s="32">
        <f ca="1">'S-Liquidity'!O15</f>
        <v>6.763766918794431E-2</v>
      </c>
      <c r="N15" s="32">
        <f ca="1">'S-Liquidity'!P15</f>
        <v>7.6709963060926464E-2</v>
      </c>
      <c r="O15" s="32">
        <f ca="1">'S-Liquidity'!Q15</f>
        <v>0.1043649592823879</v>
      </c>
      <c r="P15" s="32">
        <f ca="1">'S-Liquidity'!R15</f>
        <v>0.22010050629986733</v>
      </c>
      <c r="Q15" s="32" t="str">
        <f ca="1">'S-Liquidity'!S15</f>
        <v>..</v>
      </c>
      <c r="R15" s="32" t="str">
        <f ca="1">'S-Liquidity'!T15</f>
        <v>..</v>
      </c>
      <c r="S15" s="32" t="str">
        <f ca="1">'S-Liquidity'!U15</f>
        <v>..</v>
      </c>
      <c r="T15" s="32" t="str">
        <f ca="1">'S-Liquidity'!V15</f>
        <v>..</v>
      </c>
      <c r="U15" s="32" t="str">
        <f ca="1">'S-Liquidity'!W15</f>
        <v>..</v>
      </c>
      <c r="V15" s="32" t="str">
        <f ca="1">'S-Liquidity'!X15</f>
        <v>..</v>
      </c>
      <c r="W15" s="32" t="str">
        <f ca="1">'S-Liquidity'!Y15</f>
        <v>..</v>
      </c>
      <c r="X15" s="32" t="str">
        <f ca="1">'S-Liquidity'!Z15</f>
        <v>..</v>
      </c>
      <c r="Y15" s="32" t="str">
        <f ca="1">'S-Liquidity'!AA15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f ca="1">'S-Liquidity'!I16</f>
        <v>-1.1599304170969644</v>
      </c>
      <c r="H16" s="32">
        <f ca="1">'S-Liquidity'!J16</f>
        <v>-0.99439008370139392</v>
      </c>
      <c r="I16" s="32">
        <f ca="1">'S-Liquidity'!K16</f>
        <v>-0.92310011631174105</v>
      </c>
      <c r="J16" s="32">
        <f ca="1">'S-Liquidity'!L16</f>
        <v>-1.1961927094310902</v>
      </c>
      <c r="K16" s="32">
        <f ca="1">'S-Liquidity'!M16</f>
        <v>-1.2037711985159347</v>
      </c>
      <c r="L16" s="32">
        <f ca="1">'S-Liquidity'!N16</f>
        <v>-1.06429034209567</v>
      </c>
      <c r="M16" s="32">
        <f ca="1">'S-Liquidity'!O16</f>
        <v>-0.94261375840556949</v>
      </c>
      <c r="N16" s="32">
        <f ca="1">'S-Liquidity'!P16</f>
        <v>-0.92617461116874811</v>
      </c>
      <c r="O16" s="32">
        <f ca="1">'S-Liquidity'!Q16</f>
        <v>-0.94262152773752184</v>
      </c>
      <c r="P16" s="32">
        <f ca="1">'S-Liquidity'!R16</f>
        <v>-1.1284212516490615</v>
      </c>
      <c r="Q16" s="32" t="str">
        <f ca="1">'S-Liquidity'!S16</f>
        <v>..</v>
      </c>
      <c r="R16" s="32" t="str">
        <f ca="1">'S-Liquidity'!T16</f>
        <v>..</v>
      </c>
      <c r="S16" s="32" t="str">
        <f ca="1">'S-Liquidity'!U16</f>
        <v>..</v>
      </c>
      <c r="T16" s="32" t="str">
        <f ca="1">'S-Liquidity'!V16</f>
        <v>..</v>
      </c>
      <c r="U16" s="32" t="str">
        <f ca="1">'S-Liquidity'!W16</f>
        <v>..</v>
      </c>
      <c r="V16" s="32" t="str">
        <f ca="1">'S-Liquidity'!X16</f>
        <v>..</v>
      </c>
      <c r="W16" s="32" t="str">
        <f ca="1">'S-Liquidity'!Y16</f>
        <v>..</v>
      </c>
      <c r="X16" s="32" t="str">
        <f ca="1">'S-Liquidity'!Z16</f>
        <v>..</v>
      </c>
      <c r="Y16" s="32" t="str">
        <f ca="1">'S-Liquidity'!AA16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f ca="1">'S-Liquidity'!I17</f>
        <v>-0.98503187905243839</v>
      </c>
      <c r="H17" s="32">
        <f ca="1">'S-Liquidity'!J17</f>
        <v>-0.99740570108418736</v>
      </c>
      <c r="I17" s="32">
        <f ca="1">'S-Liquidity'!K17</f>
        <v>-0.90743187574911888</v>
      </c>
      <c r="J17" s="32">
        <f ca="1">'S-Liquidity'!L17</f>
        <v>-1.0440077805273407</v>
      </c>
      <c r="K17" s="32">
        <f ca="1">'S-Liquidity'!M17</f>
        <v>-1.0524335700834426</v>
      </c>
      <c r="L17" s="32">
        <f ca="1">'S-Liquidity'!N17</f>
        <v>-1.0096475849016773</v>
      </c>
      <c r="M17" s="32">
        <f ca="1">'S-Liquidity'!O17</f>
        <v>-0.85390252461627769</v>
      </c>
      <c r="N17" s="32">
        <f ca="1">'S-Liquidity'!P17</f>
        <v>-0.83287645637890706</v>
      </c>
      <c r="O17" s="32">
        <f ca="1">'S-Liquidity'!Q17</f>
        <v>-0.80283579804510152</v>
      </c>
      <c r="P17" s="32">
        <f ca="1">'S-Liquidity'!R17</f>
        <v>-1.0004562269610213</v>
      </c>
      <c r="Q17" s="32" t="str">
        <f ca="1">'S-Liquidity'!S17</f>
        <v>..</v>
      </c>
      <c r="R17" s="32" t="str">
        <f ca="1">'S-Liquidity'!T17</f>
        <v>..</v>
      </c>
      <c r="S17" s="32" t="str">
        <f ca="1">'S-Liquidity'!U17</f>
        <v>..</v>
      </c>
      <c r="T17" s="32" t="str">
        <f ca="1">'S-Liquidity'!V17</f>
        <v>..</v>
      </c>
      <c r="U17" s="32" t="str">
        <f ca="1">'S-Liquidity'!W17</f>
        <v>..</v>
      </c>
      <c r="V17" s="32" t="str">
        <f ca="1">'S-Liquidity'!X17</f>
        <v>..</v>
      </c>
      <c r="W17" s="32" t="str">
        <f ca="1">'S-Liquidity'!Y17</f>
        <v>..</v>
      </c>
      <c r="X17" s="32" t="str">
        <f ca="1">'S-Liquidity'!Z17</f>
        <v>..</v>
      </c>
      <c r="Y17" s="32" t="str">
        <f ca="1">'S-Liquidity'!AA17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f ca="1">'S-Liquidity'!I18</f>
        <v>-1.5288880063756751</v>
      </c>
      <c r="H18" s="32">
        <f ca="1">'S-Liquidity'!J18</f>
        <v>-1.4026148708315747</v>
      </c>
      <c r="I18" s="32">
        <f ca="1">'S-Liquidity'!K18</f>
        <v>-1.3684151526453741</v>
      </c>
      <c r="J18" s="32">
        <f ca="1">'S-Liquidity'!L18</f>
        <v>-1.3762797971923348</v>
      </c>
      <c r="K18" s="32">
        <f ca="1">'S-Liquidity'!M18</f>
        <v>-1.4584988368759102</v>
      </c>
      <c r="L18" s="32">
        <f ca="1">'S-Liquidity'!N18</f>
        <v>-1.3946791773474001</v>
      </c>
      <c r="M18" s="32">
        <f ca="1">'S-Liquidity'!O18</f>
        <v>-1.1288150258737641</v>
      </c>
      <c r="N18" s="32">
        <f ca="1">'S-Liquidity'!P18</f>
        <v>-0.97452428499066435</v>
      </c>
      <c r="O18" s="32">
        <f ca="1">'S-Liquidity'!Q18</f>
        <v>-0.98152445244198572</v>
      </c>
      <c r="P18" s="32">
        <f ca="1">'S-Liquidity'!R18</f>
        <v>-1.1411572908658143</v>
      </c>
      <c r="Q18" s="32" t="str">
        <f ca="1">'S-Liquidity'!S18</f>
        <v>..</v>
      </c>
      <c r="R18" s="32" t="str">
        <f ca="1">'S-Liquidity'!T18</f>
        <v>..</v>
      </c>
      <c r="S18" s="32" t="str">
        <f ca="1">'S-Liquidity'!U18</f>
        <v>..</v>
      </c>
      <c r="T18" s="32" t="str">
        <f ca="1">'S-Liquidity'!V18</f>
        <v>..</v>
      </c>
      <c r="U18" s="32" t="str">
        <f ca="1">'S-Liquidity'!W18</f>
        <v>..</v>
      </c>
      <c r="V18" s="32" t="str">
        <f ca="1">'S-Liquidity'!X18</f>
        <v>..</v>
      </c>
      <c r="W18" s="32" t="str">
        <f ca="1">'S-Liquidity'!Y18</f>
        <v>..</v>
      </c>
      <c r="X18" s="32" t="str">
        <f ca="1">'S-Liquidity'!Z18</f>
        <v>..</v>
      </c>
      <c r="Y18" s="32" t="str">
        <f ca="1">'S-Liquidity'!AA18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'S-Liquidity'!I19</f>
        <v>-0.83191511358388903</v>
      </c>
      <c r="H19" s="32">
        <f ca="1">'S-Liquidity'!J19</f>
        <v>-0.81793293885050189</v>
      </c>
      <c r="I19" s="32">
        <f ca="1">'S-Liquidity'!K19</f>
        <v>-0.60792489427370588</v>
      </c>
      <c r="J19" s="32">
        <f ca="1">'S-Liquidity'!L19</f>
        <v>0.2869737364099948</v>
      </c>
      <c r="K19" s="32">
        <f ca="1">'S-Liquidity'!M19</f>
        <v>0.3513811285136757</v>
      </c>
      <c r="L19" s="32">
        <f ca="1">'S-Liquidity'!N19</f>
        <v>-0.12828465365312672</v>
      </c>
      <c r="M19" s="32">
        <f ca="1">'S-Liquidity'!O19</f>
        <v>-0.21659482429981866</v>
      </c>
      <c r="N19" s="32">
        <f ca="1">'S-Liquidity'!P19</f>
        <v>-0.24584320436752166</v>
      </c>
      <c r="O19" s="32">
        <f ca="1">'S-Liquidity'!Q19</f>
        <v>-0.30115422465101649</v>
      </c>
      <c r="P19" s="32">
        <f ca="1">'S-Liquidity'!R19</f>
        <v>-0.36220114090042504</v>
      </c>
      <c r="Q19" s="32" t="str">
        <f ca="1">'S-Liquidity'!S19</f>
        <v>..</v>
      </c>
      <c r="R19" s="32" t="str">
        <f ca="1">'S-Liquidity'!T19</f>
        <v>..</v>
      </c>
      <c r="S19" s="32" t="str">
        <f ca="1">'S-Liquidity'!U19</f>
        <v>..</v>
      </c>
      <c r="T19" s="32" t="str">
        <f ca="1">'S-Liquidity'!V19</f>
        <v>..</v>
      </c>
      <c r="U19" s="32" t="str">
        <f ca="1">'S-Liquidity'!W19</f>
        <v>..</v>
      </c>
      <c r="V19" s="32" t="str">
        <f ca="1">'S-Liquidity'!X19</f>
        <v>..</v>
      </c>
      <c r="W19" s="32" t="str">
        <f ca="1">'S-Liquidity'!Y19</f>
        <v>..</v>
      </c>
      <c r="X19" s="32" t="str">
        <f ca="1">'S-Liquidity'!Z19</f>
        <v>..</v>
      </c>
      <c r="Y19" s="32" t="str">
        <f ca="1">'S-Liquidity'!AA19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f ca="1">'S-Liquidity'!I20</f>
        <v>1.1128706597289488</v>
      </c>
      <c r="H20" s="32">
        <f ca="1">'S-Liquidity'!J20</f>
        <v>1.3487291137122428</v>
      </c>
      <c r="I20" s="32">
        <f ca="1">'S-Liquidity'!K20</f>
        <v>0.11134469812059355</v>
      </c>
      <c r="J20" s="32">
        <f ca="1">'S-Liquidity'!L20</f>
        <v>-0.15937240347287385</v>
      </c>
      <c r="K20" s="32">
        <f ca="1">'S-Liquidity'!M20</f>
        <v>-0.39484903130337901</v>
      </c>
      <c r="L20" s="32">
        <f ca="1">'S-Liquidity'!N20</f>
        <v>-0.56176195889977421</v>
      </c>
      <c r="M20" s="32">
        <f ca="1">'S-Liquidity'!O20</f>
        <v>-0.40083819494406853</v>
      </c>
      <c r="N20" s="32">
        <f ca="1">'S-Liquidity'!P20</f>
        <v>-0.48186427789538094</v>
      </c>
      <c r="O20" s="32">
        <f ca="1">'S-Liquidity'!Q20</f>
        <v>-0.47152628282059489</v>
      </c>
      <c r="P20" s="32">
        <f ca="1">'S-Liquidity'!R20</f>
        <v>-0.39892504605680396</v>
      </c>
      <c r="Q20" s="32" t="str">
        <f ca="1">'S-Liquidity'!S20</f>
        <v>..</v>
      </c>
      <c r="R20" s="32" t="str">
        <f ca="1">'S-Liquidity'!T20</f>
        <v>..</v>
      </c>
      <c r="S20" s="32" t="str">
        <f ca="1">'S-Liquidity'!U20</f>
        <v>..</v>
      </c>
      <c r="T20" s="32" t="str">
        <f ca="1">'S-Liquidity'!V20</f>
        <v>..</v>
      </c>
      <c r="U20" s="32" t="str">
        <f ca="1">'S-Liquidity'!W20</f>
        <v>..</v>
      </c>
      <c r="V20" s="32" t="str">
        <f ca="1">'S-Liquidity'!X20</f>
        <v>..</v>
      </c>
      <c r="W20" s="32" t="str">
        <f ca="1">'S-Liquidity'!Y20</f>
        <v>..</v>
      </c>
      <c r="X20" s="32" t="str">
        <f ca="1">'S-Liquidity'!Z20</f>
        <v>..</v>
      </c>
      <c r="Y20" s="32" t="str">
        <f ca="1">'S-Liquidity'!AA20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'S-Liquidity'!I21</f>
        <v>-0.56058771923183048</v>
      </c>
      <c r="H21" s="32">
        <f ca="1">'S-Liquidity'!J21</f>
        <v>-0.30540202237581709</v>
      </c>
      <c r="I21" s="32">
        <f ca="1">'S-Liquidity'!K21</f>
        <v>-2.5660821323572197E-2</v>
      </c>
      <c r="J21" s="32">
        <f ca="1">'S-Liquidity'!L21</f>
        <v>2.1980602908480314E-2</v>
      </c>
      <c r="K21" s="32">
        <f ca="1">'S-Liquidity'!M21</f>
        <v>-0.27639748191071339</v>
      </c>
      <c r="L21" s="32">
        <f ca="1">'S-Liquidity'!N21</f>
        <v>-0.16902287972107768</v>
      </c>
      <c r="M21" s="32">
        <f ca="1">'S-Liquidity'!O21</f>
        <v>-0.21642178973569598</v>
      </c>
      <c r="N21" s="32">
        <f ca="1">'S-Liquidity'!P21</f>
        <v>-0.30232988219549112</v>
      </c>
      <c r="O21" s="32">
        <f ca="1">'S-Liquidity'!Q21</f>
        <v>-0.36083951512535872</v>
      </c>
      <c r="P21" s="32">
        <f ca="1">'S-Liquidity'!R21</f>
        <v>-0.4120443361751428</v>
      </c>
      <c r="Q21" s="32" t="str">
        <f ca="1">'S-Liquidity'!S21</f>
        <v>..</v>
      </c>
      <c r="R21" s="32" t="str">
        <f ca="1">'S-Liquidity'!T21</f>
        <v>..</v>
      </c>
      <c r="S21" s="32" t="str">
        <f ca="1">'S-Liquidity'!U21</f>
        <v>..</v>
      </c>
      <c r="T21" s="32" t="str">
        <f ca="1">'S-Liquidity'!V21</f>
        <v>..</v>
      </c>
      <c r="U21" s="32" t="str">
        <f ca="1">'S-Liquidity'!W21</f>
        <v>..</v>
      </c>
      <c r="V21" s="32" t="str">
        <f ca="1">'S-Liquidity'!X21</f>
        <v>..</v>
      </c>
      <c r="W21" s="32" t="str">
        <f ca="1">'S-Liquidity'!Y21</f>
        <v>..</v>
      </c>
      <c r="X21" s="32" t="str">
        <f ca="1">'S-Liquidity'!Z21</f>
        <v>..</v>
      </c>
      <c r="Y21" s="32" t="str">
        <f ca="1">'S-Liquidity'!AA21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'S-Liquidity'!I22</f>
        <v>1.7357221135107117</v>
      </c>
      <c r="H22" s="32">
        <f ca="1">'S-Liquidity'!J22</f>
        <v>1.6136870557253931</v>
      </c>
      <c r="I22" s="32">
        <f ca="1">'S-Liquidity'!K22</f>
        <v>1.524171339391065</v>
      </c>
      <c r="J22" s="32">
        <f ca="1">'S-Liquidity'!L22</f>
        <v>1.3564563400058676</v>
      </c>
      <c r="K22" s="32">
        <f ca="1">'S-Liquidity'!M22</f>
        <v>1.2776266317824834</v>
      </c>
      <c r="L22" s="32">
        <f ca="1">'S-Liquidity'!N22</f>
        <v>0.92299016782899401</v>
      </c>
      <c r="M22" s="32">
        <f ca="1">'S-Liquidity'!O22</f>
        <v>0.41590471807443119</v>
      </c>
      <c r="N22" s="32">
        <f ca="1">'S-Liquidity'!P22</f>
        <v>0.41719172563997908</v>
      </c>
      <c r="O22" s="32">
        <f ca="1">'S-Liquidity'!Q22</f>
        <v>0.68459409245127445</v>
      </c>
      <c r="P22" s="32">
        <f ca="1">'S-Liquidity'!R22</f>
        <v>0.6854364759017213</v>
      </c>
      <c r="Q22" s="32" t="str">
        <f ca="1">'S-Liquidity'!S22</f>
        <v>..</v>
      </c>
      <c r="R22" s="32" t="str">
        <f ca="1">'S-Liquidity'!T22</f>
        <v>..</v>
      </c>
      <c r="S22" s="32" t="str">
        <f ca="1">'S-Liquidity'!U22</f>
        <v>..</v>
      </c>
      <c r="T22" s="32" t="str">
        <f ca="1">'S-Liquidity'!V22</f>
        <v>..</v>
      </c>
      <c r="U22" s="32" t="str">
        <f ca="1">'S-Liquidity'!W22</f>
        <v>..</v>
      </c>
      <c r="V22" s="32" t="str">
        <f ca="1">'S-Liquidity'!X22</f>
        <v>..</v>
      </c>
      <c r="W22" s="32" t="str">
        <f ca="1">'S-Liquidity'!Y22</f>
        <v>..</v>
      </c>
      <c r="X22" s="32" t="str">
        <f ca="1">'S-Liquidity'!Z22</f>
        <v>..</v>
      </c>
      <c r="Y22" s="32" t="str">
        <f ca="1">'S-Liquidity'!AA22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'S-Liquidity'!I23</f>
        <v>1.0764335175188771</v>
      </c>
      <c r="H23" s="32">
        <f ca="1">'S-Liquidity'!J23</f>
        <v>2.4761779027719228</v>
      </c>
      <c r="I23" s="32">
        <f ca="1">'S-Liquidity'!K23</f>
        <v>2.2952315932589631</v>
      </c>
      <c r="J23" s="32">
        <f ca="1">'S-Liquidity'!L23</f>
        <v>1.9197809011990055</v>
      </c>
      <c r="K23" s="32">
        <f ca="1">'S-Liquidity'!M23</f>
        <v>1.240093760821861</v>
      </c>
      <c r="L23" s="32">
        <f ca="1">'S-Liquidity'!N23</f>
        <v>0.94474236219002616</v>
      </c>
      <c r="M23" s="32">
        <f ca="1">'S-Liquidity'!O23</f>
        <v>0.62721898176944257</v>
      </c>
      <c r="N23" s="32">
        <f ca="1">'S-Liquidity'!P23</f>
        <v>0.74539002777899754</v>
      </c>
      <c r="O23" s="32">
        <f ca="1">'S-Liquidity'!Q23</f>
        <v>1.0470031115239546</v>
      </c>
      <c r="P23" s="32">
        <f ca="1">'S-Liquidity'!R23</f>
        <v>1.0140130332295121</v>
      </c>
      <c r="Q23" s="32" t="str">
        <f ca="1">'S-Liquidity'!S23</f>
        <v>..</v>
      </c>
      <c r="R23" s="32" t="str">
        <f ca="1">'S-Liquidity'!T23</f>
        <v>..</v>
      </c>
      <c r="S23" s="32" t="str">
        <f ca="1">'S-Liquidity'!U23</f>
        <v>..</v>
      </c>
      <c r="T23" s="32" t="str">
        <f ca="1">'S-Liquidity'!V23</f>
        <v>..</v>
      </c>
      <c r="U23" s="32" t="str">
        <f ca="1">'S-Liquidity'!W23</f>
        <v>..</v>
      </c>
      <c r="V23" s="32" t="str">
        <f ca="1">'S-Liquidity'!X23</f>
        <v>..</v>
      </c>
      <c r="W23" s="32" t="str">
        <f ca="1">'S-Liquidity'!Y23</f>
        <v>..</v>
      </c>
      <c r="X23" s="32" t="str">
        <f ca="1">'S-Liquidity'!Z23</f>
        <v>..</v>
      </c>
      <c r="Y23" s="32" t="str">
        <f ca="1">'S-Liquidity'!AA23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2">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FF0000"/>
        <color rgb="FFFFFF00"/>
        <color rgb="FF00B050"/>
      </colorScale>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3"/>
  </sheetPr>
  <dimension ref="A1:BL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56" customWidth="1"/>
    <col min="5" max="5" width="13.5703125" style="39" customWidth="1"/>
    <col min="6" max="6" width="8.5703125" style="40" customWidth="1"/>
    <col min="7" max="25" width="7.140625" style="32" customWidth="1"/>
    <col min="26" max="259" width="9.140625" style="1"/>
    <col min="260" max="260" width="5.7109375" style="1" customWidth="1"/>
    <col min="261" max="261" width="12.140625" style="1" customWidth="1"/>
    <col min="262" max="262" width="35.7109375" style="1" customWidth="1"/>
    <col min="263" max="263" width="14.28515625" style="1" customWidth="1"/>
    <col min="264" max="264" width="13.5703125" style="1" customWidth="1"/>
    <col min="265" max="265" width="8.5703125" style="1" customWidth="1"/>
    <col min="266" max="267" width="0" style="1" hidden="1" customWidth="1"/>
    <col min="268" max="281" width="7.140625" style="1" customWidth="1"/>
    <col min="282" max="515" width="9.140625" style="1"/>
    <col min="516" max="516" width="5.7109375" style="1" customWidth="1"/>
    <col min="517" max="517" width="12.140625" style="1" customWidth="1"/>
    <col min="518" max="518" width="35.7109375" style="1" customWidth="1"/>
    <col min="519" max="519" width="14.28515625" style="1" customWidth="1"/>
    <col min="520" max="520" width="13.5703125" style="1" customWidth="1"/>
    <col min="521" max="521" width="8.5703125" style="1" customWidth="1"/>
    <col min="522" max="523" width="0" style="1" hidden="1" customWidth="1"/>
    <col min="524" max="537" width="7.140625" style="1" customWidth="1"/>
    <col min="538" max="771" width="9.140625" style="1"/>
    <col min="772" max="772" width="5.7109375" style="1" customWidth="1"/>
    <col min="773" max="773" width="12.140625" style="1" customWidth="1"/>
    <col min="774" max="774" width="35.7109375" style="1" customWidth="1"/>
    <col min="775" max="775" width="14.28515625" style="1" customWidth="1"/>
    <col min="776" max="776" width="13.5703125" style="1" customWidth="1"/>
    <col min="777" max="777" width="8.5703125" style="1" customWidth="1"/>
    <col min="778" max="779" width="0" style="1" hidden="1" customWidth="1"/>
    <col min="780" max="793" width="7.140625" style="1" customWidth="1"/>
    <col min="794" max="1027" width="9.140625" style="1"/>
    <col min="1028" max="1028" width="5.7109375" style="1" customWidth="1"/>
    <col min="1029" max="1029" width="12.140625" style="1" customWidth="1"/>
    <col min="1030" max="1030" width="35.7109375" style="1" customWidth="1"/>
    <col min="1031" max="1031" width="14.28515625" style="1" customWidth="1"/>
    <col min="1032" max="1032" width="13.5703125" style="1" customWidth="1"/>
    <col min="1033" max="1033" width="8.5703125" style="1" customWidth="1"/>
    <col min="1034" max="1035" width="0" style="1" hidden="1" customWidth="1"/>
    <col min="1036" max="1049" width="7.140625" style="1" customWidth="1"/>
    <col min="1050" max="1283" width="9.140625" style="1"/>
    <col min="1284" max="1284" width="5.7109375" style="1" customWidth="1"/>
    <col min="1285" max="1285" width="12.140625" style="1" customWidth="1"/>
    <col min="1286" max="1286" width="35.7109375" style="1" customWidth="1"/>
    <col min="1287" max="1287" width="14.28515625" style="1" customWidth="1"/>
    <col min="1288" max="1288" width="13.5703125" style="1" customWidth="1"/>
    <col min="1289" max="1289" width="8.5703125" style="1" customWidth="1"/>
    <col min="1290" max="1291" width="0" style="1" hidden="1" customWidth="1"/>
    <col min="1292" max="1305" width="7.140625" style="1" customWidth="1"/>
    <col min="1306" max="1539" width="9.140625" style="1"/>
    <col min="1540" max="1540" width="5.7109375" style="1" customWidth="1"/>
    <col min="1541" max="1541" width="12.140625" style="1" customWidth="1"/>
    <col min="1542" max="1542" width="35.7109375" style="1" customWidth="1"/>
    <col min="1543" max="1543" width="14.28515625" style="1" customWidth="1"/>
    <col min="1544" max="1544" width="13.5703125" style="1" customWidth="1"/>
    <col min="1545" max="1545" width="8.5703125" style="1" customWidth="1"/>
    <col min="1546" max="1547" width="0" style="1" hidden="1" customWidth="1"/>
    <col min="1548" max="1561" width="7.140625" style="1" customWidth="1"/>
    <col min="1562" max="1795" width="9.140625" style="1"/>
    <col min="1796" max="1796" width="5.7109375" style="1" customWidth="1"/>
    <col min="1797" max="1797" width="12.140625" style="1" customWidth="1"/>
    <col min="1798" max="1798" width="35.7109375" style="1" customWidth="1"/>
    <col min="1799" max="1799" width="14.28515625" style="1" customWidth="1"/>
    <col min="1800" max="1800" width="13.5703125" style="1" customWidth="1"/>
    <col min="1801" max="1801" width="8.5703125" style="1" customWidth="1"/>
    <col min="1802" max="1803" width="0" style="1" hidden="1" customWidth="1"/>
    <col min="1804" max="1817" width="7.140625" style="1" customWidth="1"/>
    <col min="1818" max="2051" width="9.140625" style="1"/>
    <col min="2052" max="2052" width="5.7109375" style="1" customWidth="1"/>
    <col min="2053" max="2053" width="12.140625" style="1" customWidth="1"/>
    <col min="2054" max="2054" width="35.7109375" style="1" customWidth="1"/>
    <col min="2055" max="2055" width="14.28515625" style="1" customWidth="1"/>
    <col min="2056" max="2056" width="13.5703125" style="1" customWidth="1"/>
    <col min="2057" max="2057" width="8.5703125" style="1" customWidth="1"/>
    <col min="2058" max="2059" width="0" style="1" hidden="1" customWidth="1"/>
    <col min="2060" max="2073" width="7.140625" style="1" customWidth="1"/>
    <col min="2074" max="2307" width="9.140625" style="1"/>
    <col min="2308" max="2308" width="5.7109375" style="1" customWidth="1"/>
    <col min="2309" max="2309" width="12.140625" style="1" customWidth="1"/>
    <col min="2310" max="2310" width="35.7109375" style="1" customWidth="1"/>
    <col min="2311" max="2311" width="14.28515625" style="1" customWidth="1"/>
    <col min="2312" max="2312" width="13.5703125" style="1" customWidth="1"/>
    <col min="2313" max="2313" width="8.5703125" style="1" customWidth="1"/>
    <col min="2314" max="2315" width="0" style="1" hidden="1" customWidth="1"/>
    <col min="2316" max="2329" width="7.140625" style="1" customWidth="1"/>
    <col min="2330" max="2563" width="9.140625" style="1"/>
    <col min="2564" max="2564" width="5.7109375" style="1" customWidth="1"/>
    <col min="2565" max="2565" width="12.140625" style="1" customWidth="1"/>
    <col min="2566" max="2566" width="35.7109375" style="1" customWidth="1"/>
    <col min="2567" max="2567" width="14.28515625" style="1" customWidth="1"/>
    <col min="2568" max="2568" width="13.5703125" style="1" customWidth="1"/>
    <col min="2569" max="2569" width="8.5703125" style="1" customWidth="1"/>
    <col min="2570" max="2571" width="0" style="1" hidden="1" customWidth="1"/>
    <col min="2572" max="2585" width="7.140625" style="1" customWidth="1"/>
    <col min="2586" max="2819" width="9.140625" style="1"/>
    <col min="2820" max="2820" width="5.7109375" style="1" customWidth="1"/>
    <col min="2821" max="2821" width="12.140625" style="1" customWidth="1"/>
    <col min="2822" max="2822" width="35.7109375" style="1" customWidth="1"/>
    <col min="2823" max="2823" width="14.28515625" style="1" customWidth="1"/>
    <col min="2824" max="2824" width="13.5703125" style="1" customWidth="1"/>
    <col min="2825" max="2825" width="8.5703125" style="1" customWidth="1"/>
    <col min="2826" max="2827" width="0" style="1" hidden="1" customWidth="1"/>
    <col min="2828" max="2841" width="7.140625" style="1" customWidth="1"/>
    <col min="2842" max="3075" width="9.140625" style="1"/>
    <col min="3076" max="3076" width="5.7109375" style="1" customWidth="1"/>
    <col min="3077" max="3077" width="12.140625" style="1" customWidth="1"/>
    <col min="3078" max="3078" width="35.7109375" style="1" customWidth="1"/>
    <col min="3079" max="3079" width="14.28515625" style="1" customWidth="1"/>
    <col min="3080" max="3080" width="13.5703125" style="1" customWidth="1"/>
    <col min="3081" max="3081" width="8.5703125" style="1" customWidth="1"/>
    <col min="3082" max="3083" width="0" style="1" hidden="1" customWidth="1"/>
    <col min="3084" max="3097" width="7.140625" style="1" customWidth="1"/>
    <col min="3098" max="3331" width="9.140625" style="1"/>
    <col min="3332" max="3332" width="5.7109375" style="1" customWidth="1"/>
    <col min="3333" max="3333" width="12.140625" style="1" customWidth="1"/>
    <col min="3334" max="3334" width="35.7109375" style="1" customWidth="1"/>
    <col min="3335" max="3335" width="14.28515625" style="1" customWidth="1"/>
    <col min="3336" max="3336" width="13.5703125" style="1" customWidth="1"/>
    <col min="3337" max="3337" width="8.5703125" style="1" customWidth="1"/>
    <col min="3338" max="3339" width="0" style="1" hidden="1" customWidth="1"/>
    <col min="3340" max="3353" width="7.140625" style="1" customWidth="1"/>
    <col min="3354" max="3587" width="9.140625" style="1"/>
    <col min="3588" max="3588" width="5.7109375" style="1" customWidth="1"/>
    <col min="3589" max="3589" width="12.140625" style="1" customWidth="1"/>
    <col min="3590" max="3590" width="35.7109375" style="1" customWidth="1"/>
    <col min="3591" max="3591" width="14.28515625" style="1" customWidth="1"/>
    <col min="3592" max="3592" width="13.5703125" style="1" customWidth="1"/>
    <col min="3593" max="3593" width="8.5703125" style="1" customWidth="1"/>
    <col min="3594" max="3595" width="0" style="1" hidden="1" customWidth="1"/>
    <col min="3596" max="3609" width="7.140625" style="1" customWidth="1"/>
    <col min="3610" max="3843" width="9.140625" style="1"/>
    <col min="3844" max="3844" width="5.7109375" style="1" customWidth="1"/>
    <col min="3845" max="3845" width="12.140625" style="1" customWidth="1"/>
    <col min="3846" max="3846" width="35.7109375" style="1" customWidth="1"/>
    <col min="3847" max="3847" width="14.28515625" style="1" customWidth="1"/>
    <col min="3848" max="3848" width="13.5703125" style="1" customWidth="1"/>
    <col min="3849" max="3849" width="8.5703125" style="1" customWidth="1"/>
    <col min="3850" max="3851" width="0" style="1" hidden="1" customWidth="1"/>
    <col min="3852" max="3865" width="7.140625" style="1" customWidth="1"/>
    <col min="3866" max="4099" width="9.140625" style="1"/>
    <col min="4100" max="4100" width="5.7109375" style="1" customWidth="1"/>
    <col min="4101" max="4101" width="12.140625" style="1" customWidth="1"/>
    <col min="4102" max="4102" width="35.7109375" style="1" customWidth="1"/>
    <col min="4103" max="4103" width="14.28515625" style="1" customWidth="1"/>
    <col min="4104" max="4104" width="13.5703125" style="1" customWidth="1"/>
    <col min="4105" max="4105" width="8.5703125" style="1" customWidth="1"/>
    <col min="4106" max="4107" width="0" style="1" hidden="1" customWidth="1"/>
    <col min="4108" max="4121" width="7.140625" style="1" customWidth="1"/>
    <col min="4122" max="4355" width="9.140625" style="1"/>
    <col min="4356" max="4356" width="5.7109375" style="1" customWidth="1"/>
    <col min="4357" max="4357" width="12.140625" style="1" customWidth="1"/>
    <col min="4358" max="4358" width="35.7109375" style="1" customWidth="1"/>
    <col min="4359" max="4359" width="14.28515625" style="1" customWidth="1"/>
    <col min="4360" max="4360" width="13.5703125" style="1" customWidth="1"/>
    <col min="4361" max="4361" width="8.5703125" style="1" customWidth="1"/>
    <col min="4362" max="4363" width="0" style="1" hidden="1" customWidth="1"/>
    <col min="4364" max="4377" width="7.140625" style="1" customWidth="1"/>
    <col min="4378" max="4611" width="9.140625" style="1"/>
    <col min="4612" max="4612" width="5.7109375" style="1" customWidth="1"/>
    <col min="4613" max="4613" width="12.140625" style="1" customWidth="1"/>
    <col min="4614" max="4614" width="35.7109375" style="1" customWidth="1"/>
    <col min="4615" max="4615" width="14.28515625" style="1" customWidth="1"/>
    <col min="4616" max="4616" width="13.5703125" style="1" customWidth="1"/>
    <col min="4617" max="4617" width="8.5703125" style="1" customWidth="1"/>
    <col min="4618" max="4619" width="0" style="1" hidden="1" customWidth="1"/>
    <col min="4620" max="4633" width="7.140625" style="1" customWidth="1"/>
    <col min="4634" max="4867" width="9.140625" style="1"/>
    <col min="4868" max="4868" width="5.7109375" style="1" customWidth="1"/>
    <col min="4869" max="4869" width="12.140625" style="1" customWidth="1"/>
    <col min="4870" max="4870" width="35.7109375" style="1" customWidth="1"/>
    <col min="4871" max="4871" width="14.28515625" style="1" customWidth="1"/>
    <col min="4872" max="4872" width="13.5703125" style="1" customWidth="1"/>
    <col min="4873" max="4873" width="8.5703125" style="1" customWidth="1"/>
    <col min="4874" max="4875" width="0" style="1" hidden="1" customWidth="1"/>
    <col min="4876" max="4889" width="7.140625" style="1" customWidth="1"/>
    <col min="4890" max="5123" width="9.140625" style="1"/>
    <col min="5124" max="5124" width="5.7109375" style="1" customWidth="1"/>
    <col min="5125" max="5125" width="12.140625" style="1" customWidth="1"/>
    <col min="5126" max="5126" width="35.7109375" style="1" customWidth="1"/>
    <col min="5127" max="5127" width="14.28515625" style="1" customWidth="1"/>
    <col min="5128" max="5128" width="13.5703125" style="1" customWidth="1"/>
    <col min="5129" max="5129" width="8.5703125" style="1" customWidth="1"/>
    <col min="5130" max="5131" width="0" style="1" hidden="1" customWidth="1"/>
    <col min="5132" max="5145" width="7.140625" style="1" customWidth="1"/>
    <col min="5146" max="5379" width="9.140625" style="1"/>
    <col min="5380" max="5380" width="5.7109375" style="1" customWidth="1"/>
    <col min="5381" max="5381" width="12.140625" style="1" customWidth="1"/>
    <col min="5382" max="5382" width="35.7109375" style="1" customWidth="1"/>
    <col min="5383" max="5383" width="14.28515625" style="1" customWidth="1"/>
    <col min="5384" max="5384" width="13.5703125" style="1" customWidth="1"/>
    <col min="5385" max="5385" width="8.5703125" style="1" customWidth="1"/>
    <col min="5386" max="5387" width="0" style="1" hidden="1" customWidth="1"/>
    <col min="5388" max="5401" width="7.140625" style="1" customWidth="1"/>
    <col min="5402" max="5635" width="9.140625" style="1"/>
    <col min="5636" max="5636" width="5.7109375" style="1" customWidth="1"/>
    <col min="5637" max="5637" width="12.140625" style="1" customWidth="1"/>
    <col min="5638" max="5638" width="35.7109375" style="1" customWidth="1"/>
    <col min="5639" max="5639" width="14.28515625" style="1" customWidth="1"/>
    <col min="5640" max="5640" width="13.5703125" style="1" customWidth="1"/>
    <col min="5641" max="5641" width="8.5703125" style="1" customWidth="1"/>
    <col min="5642" max="5643" width="0" style="1" hidden="1" customWidth="1"/>
    <col min="5644" max="5657" width="7.140625" style="1" customWidth="1"/>
    <col min="5658" max="5891" width="9.140625" style="1"/>
    <col min="5892" max="5892" width="5.7109375" style="1" customWidth="1"/>
    <col min="5893" max="5893" width="12.140625" style="1" customWidth="1"/>
    <col min="5894" max="5894" width="35.7109375" style="1" customWidth="1"/>
    <col min="5895" max="5895" width="14.28515625" style="1" customWidth="1"/>
    <col min="5896" max="5896" width="13.5703125" style="1" customWidth="1"/>
    <col min="5897" max="5897" width="8.5703125" style="1" customWidth="1"/>
    <col min="5898" max="5899" width="0" style="1" hidden="1" customWidth="1"/>
    <col min="5900" max="5913" width="7.140625" style="1" customWidth="1"/>
    <col min="5914" max="6147" width="9.140625" style="1"/>
    <col min="6148" max="6148" width="5.7109375" style="1" customWidth="1"/>
    <col min="6149" max="6149" width="12.140625" style="1" customWidth="1"/>
    <col min="6150" max="6150" width="35.7109375" style="1" customWidth="1"/>
    <col min="6151" max="6151" width="14.28515625" style="1" customWidth="1"/>
    <col min="6152" max="6152" width="13.5703125" style="1" customWidth="1"/>
    <col min="6153" max="6153" width="8.5703125" style="1" customWidth="1"/>
    <col min="6154" max="6155" width="0" style="1" hidden="1" customWidth="1"/>
    <col min="6156" max="6169" width="7.140625" style="1" customWidth="1"/>
    <col min="6170" max="6403" width="9.140625" style="1"/>
    <col min="6404" max="6404" width="5.7109375" style="1" customWidth="1"/>
    <col min="6405" max="6405" width="12.140625" style="1" customWidth="1"/>
    <col min="6406" max="6406" width="35.7109375" style="1" customWidth="1"/>
    <col min="6407" max="6407" width="14.28515625" style="1" customWidth="1"/>
    <col min="6408" max="6408" width="13.5703125" style="1" customWidth="1"/>
    <col min="6409" max="6409" width="8.5703125" style="1" customWidth="1"/>
    <col min="6410" max="6411" width="0" style="1" hidden="1" customWidth="1"/>
    <col min="6412" max="6425" width="7.140625" style="1" customWidth="1"/>
    <col min="6426" max="6659" width="9.140625" style="1"/>
    <col min="6660" max="6660" width="5.7109375" style="1" customWidth="1"/>
    <col min="6661" max="6661" width="12.140625" style="1" customWidth="1"/>
    <col min="6662" max="6662" width="35.7109375" style="1" customWidth="1"/>
    <col min="6663" max="6663" width="14.28515625" style="1" customWidth="1"/>
    <col min="6664" max="6664" width="13.5703125" style="1" customWidth="1"/>
    <col min="6665" max="6665" width="8.5703125" style="1" customWidth="1"/>
    <col min="6666" max="6667" width="0" style="1" hidden="1" customWidth="1"/>
    <col min="6668" max="6681" width="7.140625" style="1" customWidth="1"/>
    <col min="6682" max="6915" width="9.140625" style="1"/>
    <col min="6916" max="6916" width="5.7109375" style="1" customWidth="1"/>
    <col min="6917" max="6917" width="12.140625" style="1" customWidth="1"/>
    <col min="6918" max="6918" width="35.7109375" style="1" customWidth="1"/>
    <col min="6919" max="6919" width="14.28515625" style="1" customWidth="1"/>
    <col min="6920" max="6920" width="13.5703125" style="1" customWidth="1"/>
    <col min="6921" max="6921" width="8.5703125" style="1" customWidth="1"/>
    <col min="6922" max="6923" width="0" style="1" hidden="1" customWidth="1"/>
    <col min="6924" max="6937" width="7.140625" style="1" customWidth="1"/>
    <col min="6938" max="7171" width="9.140625" style="1"/>
    <col min="7172" max="7172" width="5.7109375" style="1" customWidth="1"/>
    <col min="7173" max="7173" width="12.140625" style="1" customWidth="1"/>
    <col min="7174" max="7174" width="35.7109375" style="1" customWidth="1"/>
    <col min="7175" max="7175" width="14.28515625" style="1" customWidth="1"/>
    <col min="7176" max="7176" width="13.5703125" style="1" customWidth="1"/>
    <col min="7177" max="7177" width="8.5703125" style="1" customWidth="1"/>
    <col min="7178" max="7179" width="0" style="1" hidden="1" customWidth="1"/>
    <col min="7180" max="7193" width="7.140625" style="1" customWidth="1"/>
    <col min="7194" max="7427" width="9.140625" style="1"/>
    <col min="7428" max="7428" width="5.7109375" style="1" customWidth="1"/>
    <col min="7429" max="7429" width="12.140625" style="1" customWidth="1"/>
    <col min="7430" max="7430" width="35.7109375" style="1" customWidth="1"/>
    <col min="7431" max="7431" width="14.28515625" style="1" customWidth="1"/>
    <col min="7432" max="7432" width="13.5703125" style="1" customWidth="1"/>
    <col min="7433" max="7433" width="8.5703125" style="1" customWidth="1"/>
    <col min="7434" max="7435" width="0" style="1" hidden="1" customWidth="1"/>
    <col min="7436" max="7449" width="7.140625" style="1" customWidth="1"/>
    <col min="7450" max="7683" width="9.140625" style="1"/>
    <col min="7684" max="7684" width="5.7109375" style="1" customWidth="1"/>
    <col min="7685" max="7685" width="12.140625" style="1" customWidth="1"/>
    <col min="7686" max="7686" width="35.7109375" style="1" customWidth="1"/>
    <col min="7687" max="7687" width="14.28515625" style="1" customWidth="1"/>
    <col min="7688" max="7688" width="13.5703125" style="1" customWidth="1"/>
    <col min="7689" max="7689" width="8.5703125" style="1" customWidth="1"/>
    <col min="7690" max="7691" width="0" style="1" hidden="1" customWidth="1"/>
    <col min="7692" max="7705" width="7.140625" style="1" customWidth="1"/>
    <col min="7706" max="7939" width="9.140625" style="1"/>
    <col min="7940" max="7940" width="5.7109375" style="1" customWidth="1"/>
    <col min="7941" max="7941" width="12.140625" style="1" customWidth="1"/>
    <col min="7942" max="7942" width="35.7109375" style="1" customWidth="1"/>
    <col min="7943" max="7943" width="14.28515625" style="1" customWidth="1"/>
    <col min="7944" max="7944" width="13.5703125" style="1" customWidth="1"/>
    <col min="7945" max="7945" width="8.5703125" style="1" customWidth="1"/>
    <col min="7946" max="7947" width="0" style="1" hidden="1" customWidth="1"/>
    <col min="7948" max="7961" width="7.140625" style="1" customWidth="1"/>
    <col min="7962" max="8195" width="9.140625" style="1"/>
    <col min="8196" max="8196" width="5.7109375" style="1" customWidth="1"/>
    <col min="8197" max="8197" width="12.140625" style="1" customWidth="1"/>
    <col min="8198" max="8198" width="35.7109375" style="1" customWidth="1"/>
    <col min="8199" max="8199" width="14.28515625" style="1" customWidth="1"/>
    <col min="8200" max="8200" width="13.5703125" style="1" customWidth="1"/>
    <col min="8201" max="8201" width="8.5703125" style="1" customWidth="1"/>
    <col min="8202" max="8203" width="0" style="1" hidden="1" customWidth="1"/>
    <col min="8204" max="8217" width="7.140625" style="1" customWidth="1"/>
    <col min="8218" max="8451" width="9.140625" style="1"/>
    <col min="8452" max="8452" width="5.7109375" style="1" customWidth="1"/>
    <col min="8453" max="8453" width="12.140625" style="1" customWidth="1"/>
    <col min="8454" max="8454" width="35.7109375" style="1" customWidth="1"/>
    <col min="8455" max="8455" width="14.28515625" style="1" customWidth="1"/>
    <col min="8456" max="8456" width="13.5703125" style="1" customWidth="1"/>
    <col min="8457" max="8457" width="8.5703125" style="1" customWidth="1"/>
    <col min="8458" max="8459" width="0" style="1" hidden="1" customWidth="1"/>
    <col min="8460" max="8473" width="7.140625" style="1" customWidth="1"/>
    <col min="8474" max="8707" width="9.140625" style="1"/>
    <col min="8708" max="8708" width="5.7109375" style="1" customWidth="1"/>
    <col min="8709" max="8709" width="12.140625" style="1" customWidth="1"/>
    <col min="8710" max="8710" width="35.7109375" style="1" customWidth="1"/>
    <col min="8711" max="8711" width="14.28515625" style="1" customWidth="1"/>
    <col min="8712" max="8712" width="13.5703125" style="1" customWidth="1"/>
    <col min="8713" max="8713" width="8.5703125" style="1" customWidth="1"/>
    <col min="8714" max="8715" width="0" style="1" hidden="1" customWidth="1"/>
    <col min="8716" max="8729" width="7.140625" style="1" customWidth="1"/>
    <col min="8730" max="8963" width="9.140625" style="1"/>
    <col min="8964" max="8964" width="5.7109375" style="1" customWidth="1"/>
    <col min="8965" max="8965" width="12.140625" style="1" customWidth="1"/>
    <col min="8966" max="8966" width="35.7109375" style="1" customWidth="1"/>
    <col min="8967" max="8967" width="14.28515625" style="1" customWidth="1"/>
    <col min="8968" max="8968" width="13.5703125" style="1" customWidth="1"/>
    <col min="8969" max="8969" width="8.5703125" style="1" customWidth="1"/>
    <col min="8970" max="8971" width="0" style="1" hidden="1" customWidth="1"/>
    <col min="8972" max="8985" width="7.140625" style="1" customWidth="1"/>
    <col min="8986" max="9219" width="9.140625" style="1"/>
    <col min="9220" max="9220" width="5.7109375" style="1" customWidth="1"/>
    <col min="9221" max="9221" width="12.140625" style="1" customWidth="1"/>
    <col min="9222" max="9222" width="35.7109375" style="1" customWidth="1"/>
    <col min="9223" max="9223" width="14.28515625" style="1" customWidth="1"/>
    <col min="9224" max="9224" width="13.5703125" style="1" customWidth="1"/>
    <col min="9225" max="9225" width="8.5703125" style="1" customWidth="1"/>
    <col min="9226" max="9227" width="0" style="1" hidden="1" customWidth="1"/>
    <col min="9228" max="9241" width="7.140625" style="1" customWidth="1"/>
    <col min="9242" max="9475" width="9.140625" style="1"/>
    <col min="9476" max="9476" width="5.7109375" style="1" customWidth="1"/>
    <col min="9477" max="9477" width="12.140625" style="1" customWidth="1"/>
    <col min="9478" max="9478" width="35.7109375" style="1" customWidth="1"/>
    <col min="9479" max="9479" width="14.28515625" style="1" customWidth="1"/>
    <col min="9480" max="9480" width="13.5703125" style="1" customWidth="1"/>
    <col min="9481" max="9481" width="8.5703125" style="1" customWidth="1"/>
    <col min="9482" max="9483" width="0" style="1" hidden="1" customWidth="1"/>
    <col min="9484" max="9497" width="7.140625" style="1" customWidth="1"/>
    <col min="9498" max="9731" width="9.140625" style="1"/>
    <col min="9732" max="9732" width="5.7109375" style="1" customWidth="1"/>
    <col min="9733" max="9733" width="12.140625" style="1" customWidth="1"/>
    <col min="9734" max="9734" width="35.7109375" style="1" customWidth="1"/>
    <col min="9735" max="9735" width="14.28515625" style="1" customWidth="1"/>
    <col min="9736" max="9736" width="13.5703125" style="1" customWidth="1"/>
    <col min="9737" max="9737" width="8.5703125" style="1" customWidth="1"/>
    <col min="9738" max="9739" width="0" style="1" hidden="1" customWidth="1"/>
    <col min="9740" max="9753" width="7.140625" style="1" customWidth="1"/>
    <col min="9754" max="9987" width="9.140625" style="1"/>
    <col min="9988" max="9988" width="5.7109375" style="1" customWidth="1"/>
    <col min="9989" max="9989" width="12.140625" style="1" customWidth="1"/>
    <col min="9990" max="9990" width="35.7109375" style="1" customWidth="1"/>
    <col min="9991" max="9991" width="14.28515625" style="1" customWidth="1"/>
    <col min="9992" max="9992" width="13.5703125" style="1" customWidth="1"/>
    <col min="9993" max="9993" width="8.5703125" style="1" customWidth="1"/>
    <col min="9994" max="9995" width="0" style="1" hidden="1" customWidth="1"/>
    <col min="9996" max="10009" width="7.140625" style="1" customWidth="1"/>
    <col min="10010" max="10243" width="9.140625" style="1"/>
    <col min="10244" max="10244" width="5.7109375" style="1" customWidth="1"/>
    <col min="10245" max="10245" width="12.140625" style="1" customWidth="1"/>
    <col min="10246" max="10246" width="35.7109375" style="1" customWidth="1"/>
    <col min="10247" max="10247" width="14.28515625" style="1" customWidth="1"/>
    <col min="10248" max="10248" width="13.5703125" style="1" customWidth="1"/>
    <col min="10249" max="10249" width="8.5703125" style="1" customWidth="1"/>
    <col min="10250" max="10251" width="0" style="1" hidden="1" customWidth="1"/>
    <col min="10252" max="10265" width="7.140625" style="1" customWidth="1"/>
    <col min="10266" max="10499" width="9.140625" style="1"/>
    <col min="10500" max="10500" width="5.7109375" style="1" customWidth="1"/>
    <col min="10501" max="10501" width="12.140625" style="1" customWidth="1"/>
    <col min="10502" max="10502" width="35.7109375" style="1" customWidth="1"/>
    <col min="10503" max="10503" width="14.28515625" style="1" customWidth="1"/>
    <col min="10504" max="10504" width="13.5703125" style="1" customWidth="1"/>
    <col min="10505" max="10505" width="8.5703125" style="1" customWidth="1"/>
    <col min="10506" max="10507" width="0" style="1" hidden="1" customWidth="1"/>
    <col min="10508" max="10521" width="7.140625" style="1" customWidth="1"/>
    <col min="10522" max="10755" width="9.140625" style="1"/>
    <col min="10756" max="10756" width="5.7109375" style="1" customWidth="1"/>
    <col min="10757" max="10757" width="12.140625" style="1" customWidth="1"/>
    <col min="10758" max="10758" width="35.7109375" style="1" customWidth="1"/>
    <col min="10759" max="10759" width="14.28515625" style="1" customWidth="1"/>
    <col min="10760" max="10760" width="13.5703125" style="1" customWidth="1"/>
    <col min="10761" max="10761" width="8.5703125" style="1" customWidth="1"/>
    <col min="10762" max="10763" width="0" style="1" hidden="1" customWidth="1"/>
    <col min="10764" max="10777" width="7.140625" style="1" customWidth="1"/>
    <col min="10778" max="11011" width="9.140625" style="1"/>
    <col min="11012" max="11012" width="5.7109375" style="1" customWidth="1"/>
    <col min="11013" max="11013" width="12.140625" style="1" customWidth="1"/>
    <col min="11014" max="11014" width="35.7109375" style="1" customWidth="1"/>
    <col min="11015" max="11015" width="14.28515625" style="1" customWidth="1"/>
    <col min="11016" max="11016" width="13.5703125" style="1" customWidth="1"/>
    <col min="11017" max="11017" width="8.5703125" style="1" customWidth="1"/>
    <col min="11018" max="11019" width="0" style="1" hidden="1" customWidth="1"/>
    <col min="11020" max="11033" width="7.140625" style="1" customWidth="1"/>
    <col min="11034" max="11267" width="9.140625" style="1"/>
    <col min="11268" max="11268" width="5.7109375" style="1" customWidth="1"/>
    <col min="11269" max="11269" width="12.140625" style="1" customWidth="1"/>
    <col min="11270" max="11270" width="35.7109375" style="1" customWidth="1"/>
    <col min="11271" max="11271" width="14.28515625" style="1" customWidth="1"/>
    <col min="11272" max="11272" width="13.5703125" style="1" customWidth="1"/>
    <col min="11273" max="11273" width="8.5703125" style="1" customWidth="1"/>
    <col min="11274" max="11275" width="0" style="1" hidden="1" customWidth="1"/>
    <col min="11276" max="11289" width="7.140625" style="1" customWidth="1"/>
    <col min="11290" max="11523" width="9.140625" style="1"/>
    <col min="11524" max="11524" width="5.7109375" style="1" customWidth="1"/>
    <col min="11525" max="11525" width="12.140625" style="1" customWidth="1"/>
    <col min="11526" max="11526" width="35.7109375" style="1" customWidth="1"/>
    <col min="11527" max="11527" width="14.28515625" style="1" customWidth="1"/>
    <col min="11528" max="11528" width="13.5703125" style="1" customWidth="1"/>
    <col min="11529" max="11529" width="8.5703125" style="1" customWidth="1"/>
    <col min="11530" max="11531" width="0" style="1" hidden="1" customWidth="1"/>
    <col min="11532" max="11545" width="7.140625" style="1" customWidth="1"/>
    <col min="11546" max="11779" width="9.140625" style="1"/>
    <col min="11780" max="11780" width="5.7109375" style="1" customWidth="1"/>
    <col min="11781" max="11781" width="12.140625" style="1" customWidth="1"/>
    <col min="11782" max="11782" width="35.7109375" style="1" customWidth="1"/>
    <col min="11783" max="11783" width="14.28515625" style="1" customWidth="1"/>
    <col min="11784" max="11784" width="13.5703125" style="1" customWidth="1"/>
    <col min="11785" max="11785" width="8.5703125" style="1" customWidth="1"/>
    <col min="11786" max="11787" width="0" style="1" hidden="1" customWidth="1"/>
    <col min="11788" max="11801" width="7.140625" style="1" customWidth="1"/>
    <col min="11802" max="12035" width="9.140625" style="1"/>
    <col min="12036" max="12036" width="5.7109375" style="1" customWidth="1"/>
    <col min="12037" max="12037" width="12.140625" style="1" customWidth="1"/>
    <col min="12038" max="12038" width="35.7109375" style="1" customWidth="1"/>
    <col min="12039" max="12039" width="14.28515625" style="1" customWidth="1"/>
    <col min="12040" max="12040" width="13.5703125" style="1" customWidth="1"/>
    <col min="12041" max="12041" width="8.5703125" style="1" customWidth="1"/>
    <col min="12042" max="12043" width="0" style="1" hidden="1" customWidth="1"/>
    <col min="12044" max="12057" width="7.140625" style="1" customWidth="1"/>
    <col min="12058" max="12291" width="9.140625" style="1"/>
    <col min="12292" max="12292" width="5.7109375" style="1" customWidth="1"/>
    <col min="12293" max="12293" width="12.140625" style="1" customWidth="1"/>
    <col min="12294" max="12294" width="35.7109375" style="1" customWidth="1"/>
    <col min="12295" max="12295" width="14.28515625" style="1" customWidth="1"/>
    <col min="12296" max="12296" width="13.5703125" style="1" customWidth="1"/>
    <col min="12297" max="12297" width="8.5703125" style="1" customWidth="1"/>
    <col min="12298" max="12299" width="0" style="1" hidden="1" customWidth="1"/>
    <col min="12300" max="12313" width="7.140625" style="1" customWidth="1"/>
    <col min="12314" max="12547" width="9.140625" style="1"/>
    <col min="12548" max="12548" width="5.7109375" style="1" customWidth="1"/>
    <col min="12549" max="12549" width="12.140625" style="1" customWidth="1"/>
    <col min="12550" max="12550" width="35.7109375" style="1" customWidth="1"/>
    <col min="12551" max="12551" width="14.28515625" style="1" customWidth="1"/>
    <col min="12552" max="12552" width="13.5703125" style="1" customWidth="1"/>
    <col min="12553" max="12553" width="8.5703125" style="1" customWidth="1"/>
    <col min="12554" max="12555" width="0" style="1" hidden="1" customWidth="1"/>
    <col min="12556" max="12569" width="7.140625" style="1" customWidth="1"/>
    <col min="12570" max="12803" width="9.140625" style="1"/>
    <col min="12804" max="12804" width="5.7109375" style="1" customWidth="1"/>
    <col min="12805" max="12805" width="12.140625" style="1" customWidth="1"/>
    <col min="12806" max="12806" width="35.7109375" style="1" customWidth="1"/>
    <col min="12807" max="12807" width="14.28515625" style="1" customWidth="1"/>
    <col min="12808" max="12808" width="13.5703125" style="1" customWidth="1"/>
    <col min="12809" max="12809" width="8.5703125" style="1" customWidth="1"/>
    <col min="12810" max="12811" width="0" style="1" hidden="1" customWidth="1"/>
    <col min="12812" max="12825" width="7.140625" style="1" customWidth="1"/>
    <col min="12826" max="13059" width="9.140625" style="1"/>
    <col min="13060" max="13060" width="5.7109375" style="1" customWidth="1"/>
    <col min="13061" max="13061" width="12.140625" style="1" customWidth="1"/>
    <col min="13062" max="13062" width="35.7109375" style="1" customWidth="1"/>
    <col min="13063" max="13063" width="14.28515625" style="1" customWidth="1"/>
    <col min="13064" max="13064" width="13.5703125" style="1" customWidth="1"/>
    <col min="13065" max="13065" width="8.5703125" style="1" customWidth="1"/>
    <col min="13066" max="13067" width="0" style="1" hidden="1" customWidth="1"/>
    <col min="13068" max="13081" width="7.140625" style="1" customWidth="1"/>
    <col min="13082" max="13315" width="9.140625" style="1"/>
    <col min="13316" max="13316" width="5.7109375" style="1" customWidth="1"/>
    <col min="13317" max="13317" width="12.140625" style="1" customWidth="1"/>
    <col min="13318" max="13318" width="35.7109375" style="1" customWidth="1"/>
    <col min="13319" max="13319" width="14.28515625" style="1" customWidth="1"/>
    <col min="13320" max="13320" width="13.5703125" style="1" customWidth="1"/>
    <col min="13321" max="13321" width="8.5703125" style="1" customWidth="1"/>
    <col min="13322" max="13323" width="0" style="1" hidden="1" customWidth="1"/>
    <col min="13324" max="13337" width="7.140625" style="1" customWidth="1"/>
    <col min="13338" max="13571" width="9.140625" style="1"/>
    <col min="13572" max="13572" width="5.7109375" style="1" customWidth="1"/>
    <col min="13573" max="13573" width="12.140625" style="1" customWidth="1"/>
    <col min="13574" max="13574" width="35.7109375" style="1" customWidth="1"/>
    <col min="13575" max="13575" width="14.28515625" style="1" customWidth="1"/>
    <col min="13576" max="13576" width="13.5703125" style="1" customWidth="1"/>
    <col min="13577" max="13577" width="8.5703125" style="1" customWidth="1"/>
    <col min="13578" max="13579" width="0" style="1" hidden="1" customWidth="1"/>
    <col min="13580" max="13593" width="7.140625" style="1" customWidth="1"/>
    <col min="13594" max="13827" width="9.140625" style="1"/>
    <col min="13828" max="13828" width="5.7109375" style="1" customWidth="1"/>
    <col min="13829" max="13829" width="12.140625" style="1" customWidth="1"/>
    <col min="13830" max="13830" width="35.7109375" style="1" customWidth="1"/>
    <col min="13831" max="13831" width="14.28515625" style="1" customWidth="1"/>
    <col min="13832" max="13832" width="13.5703125" style="1" customWidth="1"/>
    <col min="13833" max="13833" width="8.5703125" style="1" customWidth="1"/>
    <col min="13834" max="13835" width="0" style="1" hidden="1" customWidth="1"/>
    <col min="13836" max="13849" width="7.140625" style="1" customWidth="1"/>
    <col min="13850" max="14083" width="9.140625" style="1"/>
    <col min="14084" max="14084" width="5.7109375" style="1" customWidth="1"/>
    <col min="14085" max="14085" width="12.140625" style="1" customWidth="1"/>
    <col min="14086" max="14086" width="35.7109375" style="1" customWidth="1"/>
    <col min="14087" max="14087" width="14.28515625" style="1" customWidth="1"/>
    <col min="14088" max="14088" width="13.5703125" style="1" customWidth="1"/>
    <col min="14089" max="14089" width="8.5703125" style="1" customWidth="1"/>
    <col min="14090" max="14091" width="0" style="1" hidden="1" customWidth="1"/>
    <col min="14092" max="14105" width="7.140625" style="1" customWidth="1"/>
    <col min="14106" max="14339" width="9.140625" style="1"/>
    <col min="14340" max="14340" width="5.7109375" style="1" customWidth="1"/>
    <col min="14341" max="14341" width="12.140625" style="1" customWidth="1"/>
    <col min="14342" max="14342" width="35.7109375" style="1" customWidth="1"/>
    <col min="14343" max="14343" width="14.28515625" style="1" customWidth="1"/>
    <col min="14344" max="14344" width="13.5703125" style="1" customWidth="1"/>
    <col min="14345" max="14345" width="8.5703125" style="1" customWidth="1"/>
    <col min="14346" max="14347" width="0" style="1" hidden="1" customWidth="1"/>
    <col min="14348" max="14361" width="7.140625" style="1" customWidth="1"/>
    <col min="14362" max="14595" width="9.140625" style="1"/>
    <col min="14596" max="14596" width="5.7109375" style="1" customWidth="1"/>
    <col min="14597" max="14597" width="12.140625" style="1" customWidth="1"/>
    <col min="14598" max="14598" width="35.7109375" style="1" customWidth="1"/>
    <col min="14599" max="14599" width="14.28515625" style="1" customWidth="1"/>
    <col min="14600" max="14600" width="13.5703125" style="1" customWidth="1"/>
    <col min="14601" max="14601" width="8.5703125" style="1" customWidth="1"/>
    <col min="14602" max="14603" width="0" style="1" hidden="1" customWidth="1"/>
    <col min="14604" max="14617" width="7.140625" style="1" customWidth="1"/>
    <col min="14618" max="14851" width="9.140625" style="1"/>
    <col min="14852" max="14852" width="5.7109375" style="1" customWidth="1"/>
    <col min="14853" max="14853" width="12.140625" style="1" customWidth="1"/>
    <col min="14854" max="14854" width="35.7109375" style="1" customWidth="1"/>
    <col min="14855" max="14855" width="14.28515625" style="1" customWidth="1"/>
    <col min="14856" max="14856" width="13.5703125" style="1" customWidth="1"/>
    <col min="14857" max="14857" width="8.5703125" style="1" customWidth="1"/>
    <col min="14858" max="14859" width="0" style="1" hidden="1" customWidth="1"/>
    <col min="14860" max="14873" width="7.140625" style="1" customWidth="1"/>
    <col min="14874" max="15107" width="9.140625" style="1"/>
    <col min="15108" max="15108" width="5.7109375" style="1" customWidth="1"/>
    <col min="15109" max="15109" width="12.140625" style="1" customWidth="1"/>
    <col min="15110" max="15110" width="35.7109375" style="1" customWidth="1"/>
    <col min="15111" max="15111" width="14.28515625" style="1" customWidth="1"/>
    <col min="15112" max="15112" width="13.5703125" style="1" customWidth="1"/>
    <col min="15113" max="15113" width="8.5703125" style="1" customWidth="1"/>
    <col min="15114" max="15115" width="0" style="1" hidden="1" customWidth="1"/>
    <col min="15116" max="15129" width="7.140625" style="1" customWidth="1"/>
    <col min="15130" max="15363" width="9.140625" style="1"/>
    <col min="15364" max="15364" width="5.7109375" style="1" customWidth="1"/>
    <col min="15365" max="15365" width="12.140625" style="1" customWidth="1"/>
    <col min="15366" max="15366" width="35.7109375" style="1" customWidth="1"/>
    <col min="15367" max="15367" width="14.28515625" style="1" customWidth="1"/>
    <col min="15368" max="15368" width="13.5703125" style="1" customWidth="1"/>
    <col min="15369" max="15369" width="8.5703125" style="1" customWidth="1"/>
    <col min="15370" max="15371" width="0" style="1" hidden="1" customWidth="1"/>
    <col min="15372" max="15385" width="7.140625" style="1" customWidth="1"/>
    <col min="15386" max="15619" width="9.140625" style="1"/>
    <col min="15620" max="15620" width="5.7109375" style="1" customWidth="1"/>
    <col min="15621" max="15621" width="12.140625" style="1" customWidth="1"/>
    <col min="15622" max="15622" width="35.7109375" style="1" customWidth="1"/>
    <col min="15623" max="15623" width="14.28515625" style="1" customWidth="1"/>
    <col min="15624" max="15624" width="13.5703125" style="1" customWidth="1"/>
    <col min="15625" max="15625" width="8.5703125" style="1" customWidth="1"/>
    <col min="15626" max="15627" width="0" style="1" hidden="1" customWidth="1"/>
    <col min="15628" max="15641" width="7.140625" style="1" customWidth="1"/>
    <col min="15642" max="15875" width="9.140625" style="1"/>
    <col min="15876" max="15876" width="5.7109375" style="1" customWidth="1"/>
    <col min="15877" max="15877" width="12.140625" style="1" customWidth="1"/>
    <col min="15878" max="15878" width="35.7109375" style="1" customWidth="1"/>
    <col min="15879" max="15879" width="14.28515625" style="1" customWidth="1"/>
    <col min="15880" max="15880" width="13.5703125" style="1" customWidth="1"/>
    <col min="15881" max="15881" width="8.5703125" style="1" customWidth="1"/>
    <col min="15882" max="15883" width="0" style="1" hidden="1" customWidth="1"/>
    <col min="15884" max="15897" width="7.140625" style="1" customWidth="1"/>
    <col min="15898" max="16131" width="9.140625" style="1"/>
    <col min="16132" max="16132" width="5.7109375" style="1" customWidth="1"/>
    <col min="16133" max="16133" width="12.140625" style="1" customWidth="1"/>
    <col min="16134" max="16134" width="35.7109375" style="1" customWidth="1"/>
    <col min="16135" max="16135" width="14.28515625" style="1" customWidth="1"/>
    <col min="16136" max="16136" width="13.5703125" style="1" customWidth="1"/>
    <col min="16137" max="16137" width="8.5703125" style="1" customWidth="1"/>
    <col min="16138" max="16139" width="0" style="1" hidden="1" customWidth="1"/>
    <col min="16140" max="16153" width="7.140625" style="1" customWidth="1"/>
    <col min="16154" max="16384" width="9.140625" style="1"/>
  </cols>
  <sheetData>
    <row r="1" spans="1:25" s="46" customFormat="1">
      <c r="A1" s="44"/>
      <c r="B1" s="45"/>
      <c r="D1" s="47"/>
      <c r="E1" s="48"/>
      <c r="G1" s="64" t="s">
        <v>72</v>
      </c>
      <c r="H1" s="64"/>
      <c r="I1" s="64"/>
      <c r="J1" s="64"/>
      <c r="K1" s="64"/>
      <c r="L1" s="64"/>
      <c r="M1" s="64"/>
      <c r="N1" s="64"/>
      <c r="O1" s="64"/>
      <c r="P1" s="64"/>
      <c r="Q1" s="64"/>
      <c r="R1" s="64"/>
      <c r="S1" s="64"/>
      <c r="T1" s="64"/>
      <c r="U1" s="64"/>
      <c r="V1" s="64"/>
      <c r="W1" s="64"/>
      <c r="X1" s="64"/>
      <c r="Y1" s="64"/>
    </row>
    <row r="2" spans="1:25" s="46" customFormat="1">
      <c r="A2" s="44"/>
      <c r="B2" s="45"/>
      <c r="C2" s="49"/>
      <c r="D2" s="50"/>
      <c r="E2" s="51"/>
      <c r="F2" s="52"/>
      <c r="G2" s="65" t="s">
        <v>82</v>
      </c>
      <c r="H2" s="65"/>
      <c r="I2" s="65"/>
      <c r="J2" s="65"/>
      <c r="K2" s="65"/>
      <c r="L2" s="65"/>
      <c r="M2" s="65"/>
      <c r="N2" s="65"/>
      <c r="O2" s="65"/>
      <c r="P2" s="65"/>
      <c r="Q2" s="65"/>
      <c r="R2" s="65"/>
      <c r="S2" s="65"/>
      <c r="T2" s="65"/>
      <c r="U2" s="65"/>
      <c r="V2" s="65"/>
      <c r="W2" s="65"/>
      <c r="X2" s="65"/>
      <c r="Y2" s="65"/>
    </row>
    <row r="3" spans="1:25" s="46" customFormat="1">
      <c r="A3" s="44"/>
      <c r="B3" s="57" t="s">
        <v>0</v>
      </c>
      <c r="C3" s="44" t="s">
        <v>65</v>
      </c>
      <c r="D3" s="44" t="s">
        <v>10</v>
      </c>
      <c r="E3" s="44" t="s">
        <v>11</v>
      </c>
      <c r="F3" s="49" t="s">
        <v>77</v>
      </c>
      <c r="G3" s="46">
        <v>2002</v>
      </c>
      <c r="H3" s="46">
        <v>2003</v>
      </c>
      <c r="I3" s="46">
        <v>2004</v>
      </c>
      <c r="J3" s="46">
        <v>2005</v>
      </c>
      <c r="K3" s="46">
        <v>2006</v>
      </c>
      <c r="L3" s="46">
        <v>2007</v>
      </c>
      <c r="M3" s="46">
        <v>2008</v>
      </c>
      <c r="N3" s="46">
        <v>2009</v>
      </c>
      <c r="O3" s="46">
        <v>2010</v>
      </c>
      <c r="P3" s="46">
        <v>2011</v>
      </c>
      <c r="Q3" s="46">
        <v>2012</v>
      </c>
      <c r="R3" s="46">
        <v>2013</v>
      </c>
      <c r="S3" s="46">
        <v>2014</v>
      </c>
      <c r="T3" s="46">
        <v>2015</v>
      </c>
      <c r="U3" s="46">
        <v>2016</v>
      </c>
      <c r="V3" s="46">
        <v>2017</v>
      </c>
      <c r="W3" s="46">
        <v>2018</v>
      </c>
      <c r="X3" s="46">
        <v>2019</v>
      </c>
      <c r="Y3" s="46">
        <v>2020</v>
      </c>
    </row>
    <row r="4" spans="1:25">
      <c r="A4" s="1">
        <v>1</v>
      </c>
      <c r="B4" s="25" t="str">
        <f>'Bank List'!B2</f>
        <v>HSBA LN Equity</v>
      </c>
      <c r="C4" s="26" t="str">
        <f ca="1">IF(ISTEXT(Soundness!C4),Soundness!C4,"")</f>
        <v/>
      </c>
      <c r="D4" s="53" t="str">
        <f ca="1">Soundness!D4</f>
        <v/>
      </c>
      <c r="E4" s="36" t="str">
        <f ca="1">Soundness!E4</f>
        <v/>
      </c>
      <c r="F4" s="54" t="str">
        <f>Soundness!F4</f>
        <v>Y</v>
      </c>
      <c r="G4" s="32">
        <f ca="1">'S-Leverage'!I4</f>
        <v>0.85998974223035185</v>
      </c>
      <c r="H4" s="32">
        <f ca="1">'S-Leverage'!J4</f>
        <v>0.87017870157785171</v>
      </c>
      <c r="I4" s="32">
        <f ca="1">'S-Leverage'!K4</f>
        <v>0.42882700090944714</v>
      </c>
      <c r="J4" s="32">
        <f ca="1">'S-Leverage'!L4</f>
        <v>0.45577573524396281</v>
      </c>
      <c r="K4" s="32">
        <f ca="1">'S-Leverage'!M4</f>
        <v>0.44934581843138688</v>
      </c>
      <c r="L4" s="32">
        <f ca="1">'S-Leverage'!N4</f>
        <v>0.60422566757511553</v>
      </c>
      <c r="M4" s="32">
        <f ca="1">'S-Leverage'!O4</f>
        <v>9.1855005970892412E-2</v>
      </c>
      <c r="N4" s="32">
        <f ca="1">'S-Leverage'!P4</f>
        <v>1.0750533006002925</v>
      </c>
      <c r="O4" s="32">
        <f ca="1">'S-Leverage'!Q4</f>
        <v>1.14380333866849</v>
      </c>
      <c r="P4" s="32">
        <f ca="1">'S-Leverage'!R4</f>
        <v>0.85030880465867642</v>
      </c>
      <c r="Q4" s="32" t="str">
        <f ca="1">'S-Leverage'!S4</f>
        <v>..</v>
      </c>
      <c r="R4" s="32" t="str">
        <f ca="1">'S-Leverage'!T4</f>
        <v>..</v>
      </c>
      <c r="S4" s="32" t="str">
        <f ca="1">'S-Leverage'!U4</f>
        <v>..</v>
      </c>
      <c r="T4" s="32" t="str">
        <f ca="1">'S-Leverage'!V4</f>
        <v>..</v>
      </c>
      <c r="U4" s="32" t="str">
        <f ca="1">'S-Leverage'!W4</f>
        <v>..</v>
      </c>
      <c r="V4" s="32" t="str">
        <f ca="1">'S-Leverage'!X4</f>
        <v>..</v>
      </c>
      <c r="W4" s="32" t="str">
        <f ca="1">'S-Leverage'!Y4</f>
        <v>..</v>
      </c>
      <c r="X4" s="32" t="str">
        <f ca="1">'S-Leverage'!Z4</f>
        <v>..</v>
      </c>
      <c r="Y4" s="32" t="str">
        <f ca="1">'S-Leverage'!AA4</f>
        <v>..</v>
      </c>
    </row>
    <row r="5" spans="1:25">
      <c r="A5" s="1">
        <v>2</v>
      </c>
      <c r="B5" s="25" t="str">
        <f>'Bank List'!B3</f>
        <v>BARC LN Equity</v>
      </c>
      <c r="C5" s="26" t="str">
        <f ca="1">IF(ISTEXT(Soundness!C5),Soundness!C5,"")</f>
        <v/>
      </c>
      <c r="D5" s="53" t="str">
        <f ca="1">Soundness!D5</f>
        <v/>
      </c>
      <c r="E5" s="36" t="str">
        <f ca="1">Soundness!E5</f>
        <v/>
      </c>
      <c r="F5" s="54" t="str">
        <f>Soundness!F5</f>
        <v>Y</v>
      </c>
      <c r="G5" s="32">
        <f ca="1">'S-Leverage'!I5</f>
        <v>-0.47787123241594714</v>
      </c>
      <c r="H5" s="32">
        <f ca="1">'S-Leverage'!J5</f>
        <v>-0.44765214037238138</v>
      </c>
      <c r="I5" s="32">
        <f ca="1">'S-Leverage'!K5</f>
        <v>-0.37886920138579699</v>
      </c>
      <c r="J5" s="32">
        <f ca="1">'S-Leverage'!L5</f>
        <v>-0.75385228899583501</v>
      </c>
      <c r="K5" s="32">
        <f ca="1">'S-Leverage'!M5</f>
        <v>-0.66695562713565615</v>
      </c>
      <c r="L5" s="32">
        <f ca="1">'S-Leverage'!N5</f>
        <v>-1.2260614092479794</v>
      </c>
      <c r="M5" s="32">
        <f ca="1">'S-Leverage'!O5</f>
        <v>-0.95083788451574525</v>
      </c>
      <c r="N5" s="32">
        <f ca="1">'S-Leverage'!P5</f>
        <v>0.12075055386208496</v>
      </c>
      <c r="O5" s="32">
        <f ca="1">'S-Leverage'!Q5</f>
        <v>-0.11884024095346926</v>
      </c>
      <c r="P5" s="32">
        <f ca="1">'S-Leverage'!R5</f>
        <v>-0.39990605481720792</v>
      </c>
      <c r="Q5" s="32" t="str">
        <f ca="1">'S-Leverage'!S5</f>
        <v>..</v>
      </c>
      <c r="R5" s="32" t="str">
        <f ca="1">'S-Leverage'!T5</f>
        <v>..</v>
      </c>
      <c r="S5" s="32" t="str">
        <f ca="1">'S-Leverage'!U5</f>
        <v>..</v>
      </c>
      <c r="T5" s="32" t="str">
        <f ca="1">'S-Leverage'!V5</f>
        <v>..</v>
      </c>
      <c r="U5" s="32" t="str">
        <f ca="1">'S-Leverage'!W5</f>
        <v>..</v>
      </c>
      <c r="V5" s="32" t="str">
        <f ca="1">'S-Leverage'!X5</f>
        <v>..</v>
      </c>
      <c r="W5" s="32" t="str">
        <f ca="1">'S-Leverage'!Y5</f>
        <v>..</v>
      </c>
      <c r="X5" s="32" t="str">
        <f ca="1">'S-Leverage'!Z5</f>
        <v>..</v>
      </c>
      <c r="Y5" s="32" t="str">
        <f ca="1">'S-Leverage'!AA5</f>
        <v>..</v>
      </c>
    </row>
    <row r="6" spans="1:25">
      <c r="A6" s="1">
        <v>3</v>
      </c>
      <c r="B6" s="25" t="str">
        <f>'Bank List'!B4</f>
        <v>RBS LN Equity</v>
      </c>
      <c r="C6" s="26" t="str">
        <f ca="1">IF(ISTEXT(Soundness!C6),Soundness!C6,"")</f>
        <v/>
      </c>
      <c r="D6" s="53" t="str">
        <f ca="1">Soundness!D6</f>
        <v/>
      </c>
      <c r="E6" s="36" t="str">
        <f ca="1">Soundness!E6</f>
        <v/>
      </c>
      <c r="F6" s="54" t="str">
        <f>Soundness!F6</f>
        <v>Y</v>
      </c>
      <c r="G6" s="32">
        <f ca="1">'S-Leverage'!I6</f>
        <v>-0.55508068546857015</v>
      </c>
      <c r="H6" s="32">
        <f ca="1">'S-Leverage'!J6</f>
        <v>-0.79224498035384017</v>
      </c>
      <c r="I6" s="32">
        <f ca="1">'S-Leverage'!K6</f>
        <v>-0.18626565652934576</v>
      </c>
      <c r="J6" s="32">
        <f ca="1">'S-Leverage'!L6</f>
        <v>-0.36422282224555169</v>
      </c>
      <c r="K6" s="32">
        <f ca="1">'S-Leverage'!M6</f>
        <v>-0.14167222523635539</v>
      </c>
      <c r="L6" s="32">
        <f ca="1">'S-Leverage'!N6</f>
        <v>-2.0035891010922273</v>
      </c>
      <c r="M6" s="32">
        <f ca="1">'S-Leverage'!O6</f>
        <v>-0.68598457580240091</v>
      </c>
      <c r="N6" s="32">
        <f ca="1">'S-Leverage'!P6</f>
        <v>0.68366236911499734</v>
      </c>
      <c r="O6" s="32">
        <f ca="1">'S-Leverage'!Q6</f>
        <v>0.7930912023483131</v>
      </c>
      <c r="P6" s="32">
        <f ca="1">'S-Leverage'!R6</f>
        <v>0.20696148824382835</v>
      </c>
      <c r="Q6" s="32" t="str">
        <f ca="1">'S-Leverage'!S6</f>
        <v>..</v>
      </c>
      <c r="R6" s="32" t="str">
        <f ca="1">'S-Leverage'!T6</f>
        <v>..</v>
      </c>
      <c r="S6" s="32" t="str">
        <f ca="1">'S-Leverage'!U6</f>
        <v>..</v>
      </c>
      <c r="T6" s="32" t="str">
        <f ca="1">'S-Leverage'!V6</f>
        <v>..</v>
      </c>
      <c r="U6" s="32" t="str">
        <f ca="1">'S-Leverage'!W6</f>
        <v>..</v>
      </c>
      <c r="V6" s="32" t="str">
        <f ca="1">'S-Leverage'!X6</f>
        <v>..</v>
      </c>
      <c r="W6" s="32" t="str">
        <f ca="1">'S-Leverage'!Y6</f>
        <v>..</v>
      </c>
      <c r="X6" s="32" t="str">
        <f ca="1">'S-Leverage'!Z6</f>
        <v>..</v>
      </c>
      <c r="Y6" s="32" t="str">
        <f ca="1">'S-Leverage'!AA6</f>
        <v>..</v>
      </c>
    </row>
    <row r="7" spans="1:25">
      <c r="A7" s="1">
        <v>4</v>
      </c>
      <c r="B7" s="25" t="str">
        <f>'Bank List'!B5</f>
        <v>LLOY LN Equity</v>
      </c>
      <c r="C7" s="26" t="str">
        <f ca="1">IF(ISTEXT(Soundness!C7),Soundness!C7,"")</f>
        <v/>
      </c>
      <c r="D7" s="53" t="str">
        <f ca="1">Soundness!D7</f>
        <v/>
      </c>
      <c r="E7" s="36" t="str">
        <f ca="1">Soundness!E7</f>
        <v/>
      </c>
      <c r="F7" s="54" t="str">
        <f>Soundness!F7</f>
        <v>Y</v>
      </c>
      <c r="G7" s="32">
        <f ca="1">'S-Leverage'!I7</f>
        <v>-0.9858396396463398</v>
      </c>
      <c r="H7" s="32">
        <f ca="1">'S-Leverage'!J7</f>
        <v>-0.37399815279917764</v>
      </c>
      <c r="I7" s="32">
        <f ca="1">'S-Leverage'!K7</f>
        <v>-2.0009788945063436E-3</v>
      </c>
      <c r="J7" s="32">
        <f ca="1">'S-Leverage'!L7</f>
        <v>-0.16560682578016334</v>
      </c>
      <c r="K7" s="32">
        <f ca="1">'S-Leverage'!M7</f>
        <v>-0.12810120241964487</v>
      </c>
      <c r="L7" s="32">
        <f ca="1">'S-Leverage'!N7</f>
        <v>-0.10952074349456431</v>
      </c>
      <c r="M7" s="32">
        <f ca="1">'S-Leverage'!O7</f>
        <v>-0.70873645991787404</v>
      </c>
      <c r="N7" s="32">
        <f ca="1">'S-Leverage'!P7</f>
        <v>0.73764732518193454</v>
      </c>
      <c r="O7" s="32">
        <f ca="1">'S-Leverage'!Q7</f>
        <v>0.72352131198107927</v>
      </c>
      <c r="P7" s="32">
        <f ca="1">'S-Leverage'!R7</f>
        <v>0.33358655091852824</v>
      </c>
      <c r="Q7" s="32" t="str">
        <f ca="1">'S-Leverage'!S7</f>
        <v>..</v>
      </c>
      <c r="R7" s="32" t="str">
        <f ca="1">'S-Leverage'!T7</f>
        <v>..</v>
      </c>
      <c r="S7" s="32" t="str">
        <f ca="1">'S-Leverage'!U7</f>
        <v>..</v>
      </c>
      <c r="T7" s="32" t="str">
        <f ca="1">'S-Leverage'!V7</f>
        <v>..</v>
      </c>
      <c r="U7" s="32" t="str">
        <f ca="1">'S-Leverage'!W7</f>
        <v>..</v>
      </c>
      <c r="V7" s="32" t="str">
        <f ca="1">'S-Leverage'!X7</f>
        <v>..</v>
      </c>
      <c r="W7" s="32" t="str">
        <f ca="1">'S-Leverage'!Y7</f>
        <v>..</v>
      </c>
      <c r="X7" s="32" t="str">
        <f ca="1">'S-Leverage'!Z7</f>
        <v>..</v>
      </c>
      <c r="Y7" s="32" t="str">
        <f ca="1">'S-Leverage'!AA7</f>
        <v>..</v>
      </c>
    </row>
    <row r="8" spans="1:25">
      <c r="A8" s="1">
        <v>5</v>
      </c>
      <c r="B8" s="25" t="str">
        <f>'Bank List'!B6</f>
        <v>DBK GR Equity</v>
      </c>
      <c r="C8" s="26" t="str">
        <f ca="1">IF(ISTEXT(Soundness!C8),Soundness!C8,"")</f>
        <v/>
      </c>
      <c r="D8" s="53" t="str">
        <f ca="1">Soundness!D8</f>
        <v/>
      </c>
      <c r="E8" s="36" t="str">
        <f ca="1">Soundness!E8</f>
        <v/>
      </c>
      <c r="F8" s="54" t="str">
        <f>Soundness!F8</f>
        <v>Y</v>
      </c>
      <c r="G8" s="32">
        <f ca="1">'S-Leverage'!I8</f>
        <v>-0.56758541797803441</v>
      </c>
      <c r="H8" s="32">
        <f ca="1">'S-Leverage'!J8</f>
        <v>-0.5877477072401075</v>
      </c>
      <c r="I8" s="32">
        <f ca="1">'S-Leverage'!K8</f>
        <v>-0.33231727272145933</v>
      </c>
      <c r="J8" s="32">
        <f ca="1">'S-Leverage'!L8</f>
        <v>-0.29951871355722254</v>
      </c>
      <c r="K8" s="32">
        <f ca="1">'S-Leverage'!M8</f>
        <v>-0.55257735045856804</v>
      </c>
      <c r="L8" s="32">
        <f ca="1">'S-Leverage'!N8</f>
        <v>-1.1189000194939411</v>
      </c>
      <c r="M8" s="32">
        <f ca="1">'S-Leverage'!O8</f>
        <v>-1.2055368288419828</v>
      </c>
      <c r="N8" s="32">
        <f ca="1">'S-Leverage'!P8</f>
        <v>-0.64460484664184237</v>
      </c>
      <c r="O8" s="32">
        <f ca="1">'S-Leverage'!Q8</f>
        <v>-0.84296626729260493</v>
      </c>
      <c r="P8" s="32">
        <f ca="1">'S-Leverage'!R8</f>
        <v>-1.242710205576361</v>
      </c>
      <c r="Q8" s="32" t="str">
        <f ca="1">'S-Leverage'!S8</f>
        <v>..</v>
      </c>
      <c r="R8" s="32" t="str">
        <f ca="1">'S-Leverage'!T8</f>
        <v>..</v>
      </c>
      <c r="S8" s="32" t="str">
        <f ca="1">'S-Leverage'!U8</f>
        <v>..</v>
      </c>
      <c r="T8" s="32" t="str">
        <f ca="1">'S-Leverage'!V8</f>
        <v>..</v>
      </c>
      <c r="U8" s="32" t="str">
        <f ca="1">'S-Leverage'!W8</f>
        <v>..</v>
      </c>
      <c r="V8" s="32" t="str">
        <f ca="1">'S-Leverage'!X8</f>
        <v>..</v>
      </c>
      <c r="W8" s="32" t="str">
        <f ca="1">'S-Leverage'!Y8</f>
        <v>..</v>
      </c>
      <c r="X8" s="32" t="str">
        <f ca="1">'S-Leverage'!Z8</f>
        <v>..</v>
      </c>
      <c r="Y8" s="32" t="str">
        <f ca="1">'S-Leverage'!AA8</f>
        <v>..</v>
      </c>
    </row>
    <row r="9" spans="1:25">
      <c r="A9" s="1">
        <v>6</v>
      </c>
      <c r="B9" s="25" t="str">
        <f>'Bank List'!B7</f>
        <v>JPM US Equity</v>
      </c>
      <c r="C9" s="26" t="str">
        <f ca="1">IF(ISTEXT(Soundness!C9),Soundness!C9,"")</f>
        <v/>
      </c>
      <c r="D9" s="53" t="str">
        <f ca="1">Soundness!D9</f>
        <v/>
      </c>
      <c r="E9" s="36" t="str">
        <f ca="1">Soundness!E9</f>
        <v/>
      </c>
      <c r="F9" s="54" t="str">
        <f>Soundness!F9</f>
        <v>Y</v>
      </c>
      <c r="G9" s="32">
        <f ca="1">'S-Leverage'!I9</f>
        <v>0.53901070717636779</v>
      </c>
      <c r="H9" s="32">
        <f ca="1">'S-Leverage'!J9</f>
        <v>0.89538570424880004</v>
      </c>
      <c r="I9" s="32">
        <f ca="1">'S-Leverage'!K9</f>
        <v>0.82974030655431708</v>
      </c>
      <c r="J9" s="32">
        <f ca="1">'S-Leverage'!L9</f>
        <v>0.78276699715931197</v>
      </c>
      <c r="K9" s="32">
        <f ca="1">'S-Leverage'!M9</f>
        <v>0.86411020326710142</v>
      </c>
      <c r="L9" s="32">
        <f ca="1">'S-Leverage'!N9</f>
        <v>1.3708530943447264</v>
      </c>
      <c r="M9" s="32">
        <f ca="1">'S-Leverage'!O9</f>
        <v>0.99643327107198965</v>
      </c>
      <c r="N9" s="32">
        <f ca="1">'S-Leverage'!P9</f>
        <v>1.9437809933532726</v>
      </c>
      <c r="O9" s="32">
        <f ca="1">'S-Leverage'!Q9</f>
        <v>1.7072195895564286</v>
      </c>
      <c r="P9" s="32">
        <f ca="1">'S-Leverage'!R9</f>
        <v>1.2278840419984725</v>
      </c>
      <c r="Q9" s="32" t="str">
        <f ca="1">'S-Leverage'!S9</f>
        <v>..</v>
      </c>
      <c r="R9" s="32" t="str">
        <f ca="1">'S-Leverage'!T9</f>
        <v>..</v>
      </c>
      <c r="S9" s="32" t="str">
        <f ca="1">'S-Leverage'!U9</f>
        <v>..</v>
      </c>
      <c r="T9" s="32" t="str">
        <f ca="1">'S-Leverage'!V9</f>
        <v>..</v>
      </c>
      <c r="U9" s="32" t="str">
        <f ca="1">'S-Leverage'!W9</f>
        <v>..</v>
      </c>
      <c r="V9" s="32" t="str">
        <f ca="1">'S-Leverage'!X9</f>
        <v>..</v>
      </c>
      <c r="W9" s="32" t="str">
        <f ca="1">'S-Leverage'!Y9</f>
        <v>..</v>
      </c>
      <c r="X9" s="32" t="str">
        <f ca="1">'S-Leverage'!Z9</f>
        <v>..</v>
      </c>
      <c r="Y9" s="32" t="str">
        <f ca="1">'S-Leverage'!AA9</f>
        <v>..</v>
      </c>
    </row>
    <row r="10" spans="1:25">
      <c r="A10" s="1">
        <v>7</v>
      </c>
      <c r="B10" s="25" t="str">
        <f>'Bank List'!B8</f>
        <v>BAC US Equity</v>
      </c>
      <c r="C10" s="26" t="str">
        <f ca="1">IF(ISTEXT(Soundness!C10),Soundness!C10,"")</f>
        <v/>
      </c>
      <c r="D10" s="53" t="str">
        <f ca="1">Soundness!D10</f>
        <v/>
      </c>
      <c r="E10" s="36" t="str">
        <f ca="1">Soundness!E10</f>
        <v/>
      </c>
      <c r="F10" s="54" t="str">
        <f>Soundness!F10</f>
        <v>Y</v>
      </c>
      <c r="G10" s="32">
        <f ca="1">'S-Leverage'!I10</f>
        <v>1.7083486006776762</v>
      </c>
      <c r="H10" s="32">
        <f ca="1">'S-Leverage'!J10</f>
        <v>1.1277855265618766</v>
      </c>
      <c r="I10" s="32">
        <f ca="1">'S-Leverage'!K10</f>
        <v>0.70858385221313225</v>
      </c>
      <c r="J10" s="32">
        <f ca="1">'S-Leverage'!L10</f>
        <v>0.54138679092864872</v>
      </c>
      <c r="K10" s="32">
        <f ca="1">'S-Leverage'!M10</f>
        <v>0.55375787522745323</v>
      </c>
      <c r="L10" s="32">
        <f ca="1">'S-Leverage'!N10</f>
        <v>0.33680092104802761</v>
      </c>
      <c r="M10" s="32">
        <f ca="1">'S-Leverage'!O10</f>
        <v>0.22966423693877555</v>
      </c>
      <c r="N10" s="32">
        <f ca="1">'S-Leverage'!P10</f>
        <v>1.3736761276353966</v>
      </c>
      <c r="O10" s="32">
        <f ca="1">'S-Leverage'!Q10</f>
        <v>1.8897656559554272</v>
      </c>
      <c r="P10" s="32">
        <f ca="1">'S-Leverage'!R10</f>
        <v>1.8045327885685238</v>
      </c>
      <c r="Q10" s="32" t="str">
        <f ca="1">'S-Leverage'!S10</f>
        <v>..</v>
      </c>
      <c r="R10" s="32" t="str">
        <f ca="1">'S-Leverage'!T10</f>
        <v>..</v>
      </c>
      <c r="S10" s="32" t="str">
        <f ca="1">'S-Leverage'!U10</f>
        <v>..</v>
      </c>
      <c r="T10" s="32" t="str">
        <f ca="1">'S-Leverage'!V10</f>
        <v>..</v>
      </c>
      <c r="U10" s="32" t="str">
        <f ca="1">'S-Leverage'!W10</f>
        <v>..</v>
      </c>
      <c r="V10" s="32" t="str">
        <f ca="1">'S-Leverage'!X10</f>
        <v>..</v>
      </c>
      <c r="W10" s="32" t="str">
        <f ca="1">'S-Leverage'!Y10</f>
        <v>..</v>
      </c>
      <c r="X10" s="32" t="str">
        <f ca="1">'S-Leverage'!Z10</f>
        <v>..</v>
      </c>
      <c r="Y10" s="32" t="str">
        <f ca="1">'S-Leverage'!AA10</f>
        <v>..</v>
      </c>
    </row>
    <row r="11" spans="1:25">
      <c r="A11" s="1">
        <v>8</v>
      </c>
      <c r="B11" s="25" t="str">
        <f>'Bank List'!B9</f>
        <v>C US Equity</v>
      </c>
      <c r="C11" s="26" t="str">
        <f ca="1">IF(ISTEXT(Soundness!C11),Soundness!C11,"")</f>
        <v/>
      </c>
      <c r="D11" s="53" t="str">
        <f ca="1">Soundness!D11</f>
        <v/>
      </c>
      <c r="E11" s="36" t="str">
        <f ca="1">Soundness!E11</f>
        <v/>
      </c>
      <c r="F11" s="54" t="str">
        <f>Soundness!F11</f>
        <v>Y</v>
      </c>
      <c r="G11" s="32">
        <f ca="1">'S-Leverage'!I11</f>
        <v>0.8831816589194168</v>
      </c>
      <c r="H11" s="32">
        <f ca="1">'S-Leverage'!J11</f>
        <v>0.85247551762108742</v>
      </c>
      <c r="I11" s="32">
        <f ca="1">'S-Leverage'!K11</f>
        <v>0.59779026199200846</v>
      </c>
      <c r="J11" s="32">
        <f ca="1">'S-Leverage'!L11</f>
        <v>0.72285578541085893</v>
      </c>
      <c r="K11" s="32">
        <f ca="1">'S-Leverage'!M11</f>
        <v>0.4031195219619666</v>
      </c>
      <c r="L11" s="32">
        <f ca="1">'S-Leverage'!N11</f>
        <v>-0.12542923846835954</v>
      </c>
      <c r="M11" s="32">
        <f ca="1">'S-Leverage'!O11</f>
        <v>-0.73652735192469365</v>
      </c>
      <c r="N11" s="32">
        <f ca="1">'S-Leverage'!P11</f>
        <v>2.8506985932140445</v>
      </c>
      <c r="O11" s="32">
        <f ca="1">'S-Leverage'!Q11</f>
        <v>2.5710845631499399</v>
      </c>
      <c r="P11" s="32">
        <f ca="1">'S-Leverage'!R11</f>
        <v>2.6856694507327328</v>
      </c>
      <c r="Q11" s="32" t="str">
        <f ca="1">'S-Leverage'!S11</f>
        <v>..</v>
      </c>
      <c r="R11" s="32" t="str">
        <f ca="1">'S-Leverage'!T11</f>
        <v>..</v>
      </c>
      <c r="S11" s="32" t="str">
        <f ca="1">'S-Leverage'!U11</f>
        <v>..</v>
      </c>
      <c r="T11" s="32" t="str">
        <f ca="1">'S-Leverage'!V11</f>
        <v>..</v>
      </c>
      <c r="U11" s="32" t="str">
        <f ca="1">'S-Leverage'!W11</f>
        <v>..</v>
      </c>
      <c r="V11" s="32" t="str">
        <f ca="1">'S-Leverage'!X11</f>
        <v>..</v>
      </c>
      <c r="W11" s="32" t="str">
        <f ca="1">'S-Leverage'!Y11</f>
        <v>..</v>
      </c>
      <c r="X11" s="32" t="str">
        <f ca="1">'S-Leverage'!Z11</f>
        <v>..</v>
      </c>
      <c r="Y11" s="32" t="str">
        <f ca="1">'S-Leverage'!AA11</f>
        <v>..</v>
      </c>
    </row>
    <row r="12" spans="1:25">
      <c r="A12" s="1">
        <v>9</v>
      </c>
      <c r="B12" s="25" t="str">
        <f>'Bank List'!B10</f>
        <v>WFC Us Equity</v>
      </c>
      <c r="C12" s="26" t="str">
        <f ca="1">IF(ISTEXT(Soundness!C12),Soundness!C12,"")</f>
        <v/>
      </c>
      <c r="D12" s="53" t="str">
        <f ca="1">Soundness!D12</f>
        <v/>
      </c>
      <c r="E12" s="36" t="str">
        <f ca="1">Soundness!E12</f>
        <v/>
      </c>
      <c r="F12" s="54" t="str">
        <f>Soundness!F12</f>
        <v>Y</v>
      </c>
      <c r="G12" s="32">
        <f ca="1">'S-Leverage'!I12</f>
        <v>1.6184890112491999</v>
      </c>
      <c r="H12" s="32">
        <f ca="1">'S-Leverage'!J12</f>
        <v>2.0021625382864991</v>
      </c>
      <c r="I12" s="32">
        <f ca="1">'S-Leverage'!K12</f>
        <v>1.3012911039550739</v>
      </c>
      <c r="J12" s="32">
        <f ca="1">'S-Leverage'!L12</f>
        <v>1.3194061821171783</v>
      </c>
      <c r="K12" s="32">
        <f ca="1">'S-Leverage'!M12</f>
        <v>1.8301973900316797</v>
      </c>
      <c r="L12" s="32">
        <f ca="1">'S-Leverage'!N12</f>
        <v>2.2376451190974929</v>
      </c>
      <c r="M12" s="32">
        <f ca="1">'S-Leverage'!O12</f>
        <v>-0.15276592257265195</v>
      </c>
      <c r="N12" s="32">
        <f ca="1">'S-Leverage'!P12</f>
        <v>2.0696222989104047</v>
      </c>
      <c r="O12" s="32">
        <f ca="1">'S-Leverage'!Q12</f>
        <v>2.4610376456599528</v>
      </c>
      <c r="P12" s="32">
        <f ca="1">'S-Leverage'!R12</f>
        <v>2.3691067940459827</v>
      </c>
      <c r="Q12" s="32" t="str">
        <f ca="1">'S-Leverage'!S12</f>
        <v>..</v>
      </c>
      <c r="R12" s="32" t="str">
        <f ca="1">'S-Leverage'!T12</f>
        <v>..</v>
      </c>
      <c r="S12" s="32" t="str">
        <f ca="1">'S-Leverage'!U12</f>
        <v>..</v>
      </c>
      <c r="T12" s="32" t="str">
        <f ca="1">'S-Leverage'!V12</f>
        <v>..</v>
      </c>
      <c r="U12" s="32" t="str">
        <f ca="1">'S-Leverage'!W12</f>
        <v>..</v>
      </c>
      <c r="V12" s="32" t="str">
        <f ca="1">'S-Leverage'!X12</f>
        <v>..</v>
      </c>
      <c r="W12" s="32" t="str">
        <f ca="1">'S-Leverage'!Y12</f>
        <v>..</v>
      </c>
      <c r="X12" s="32" t="str">
        <f ca="1">'S-Leverage'!Z12</f>
        <v>..</v>
      </c>
      <c r="Y12" s="32" t="str">
        <f ca="1">'S-Leverage'!AA12</f>
        <v>..</v>
      </c>
    </row>
    <row r="13" spans="1:25">
      <c r="A13" s="1">
        <v>10</v>
      </c>
      <c r="B13" s="25" t="str">
        <f>'Bank List'!B11</f>
        <v>BNP FP Equity</v>
      </c>
      <c r="C13" s="26" t="str">
        <f ca="1">IF(ISTEXT(Soundness!C13),Soundness!C13,"")</f>
        <v/>
      </c>
      <c r="D13" s="53" t="str">
        <f ca="1">Soundness!D13</f>
        <v/>
      </c>
      <c r="E13" s="36" t="str">
        <f ca="1">Soundness!E13</f>
        <v/>
      </c>
      <c r="F13" s="54" t="str">
        <f>Soundness!F13</f>
        <v>Y</v>
      </c>
      <c r="G13" s="32">
        <f ca="1">'S-Leverage'!I13</f>
        <v>-0.6054631251724002</v>
      </c>
      <c r="H13" s="32">
        <f ca="1">'S-Leverage'!J13</f>
        <v>-0.4621498095386205</v>
      </c>
      <c r="I13" s="32">
        <f ca="1">'S-Leverage'!K13</f>
        <v>-0.22034976429923481</v>
      </c>
      <c r="J13" s="32">
        <f ca="1">'S-Leverage'!L13</f>
        <v>-0.25130051761898503</v>
      </c>
      <c r="K13" s="32">
        <f ca="1">'S-Leverage'!M13</f>
        <v>-0.21283527613148115</v>
      </c>
      <c r="L13" s="32">
        <f ca="1">'S-Leverage'!N13</f>
        <v>-0.59443523843654866</v>
      </c>
      <c r="M13" s="32">
        <f ca="1">'S-Leverage'!O13</f>
        <v>-0.82119795422019648</v>
      </c>
      <c r="N13" s="32">
        <f ca="1">'S-Leverage'!P13</f>
        <v>-0.60181731964922869</v>
      </c>
      <c r="O13" s="32">
        <f ca="1">'S-Leverage'!Q13</f>
        <v>-0.24333372897904459</v>
      </c>
      <c r="P13" s="32">
        <f ca="1">'S-Leverage'!R13</f>
        <v>-0.58505208490362592</v>
      </c>
      <c r="Q13" s="32" t="str">
        <f ca="1">'S-Leverage'!S13</f>
        <v>..</v>
      </c>
      <c r="R13" s="32" t="str">
        <f ca="1">'S-Leverage'!T13</f>
        <v>..</v>
      </c>
      <c r="S13" s="32" t="str">
        <f ca="1">'S-Leverage'!U13</f>
        <v>..</v>
      </c>
      <c r="T13" s="32" t="str">
        <f ca="1">'S-Leverage'!V13</f>
        <v>..</v>
      </c>
      <c r="U13" s="32" t="str">
        <f ca="1">'S-Leverage'!W13</f>
        <v>..</v>
      </c>
      <c r="V13" s="32" t="str">
        <f ca="1">'S-Leverage'!X13</f>
        <v>..</v>
      </c>
      <c r="W13" s="32" t="str">
        <f ca="1">'S-Leverage'!Y13</f>
        <v>..</v>
      </c>
      <c r="X13" s="32" t="str">
        <f ca="1">'S-Leverage'!Z13</f>
        <v>..</v>
      </c>
      <c r="Y13" s="32" t="str">
        <f ca="1">'S-Leverage'!AA13</f>
        <v>..</v>
      </c>
    </row>
    <row r="14" spans="1:25">
      <c r="A14" s="1">
        <v>11</v>
      </c>
      <c r="B14" s="25" t="str">
        <f>'Bank List'!B12</f>
        <v>ACA FP Equity</v>
      </c>
      <c r="C14" s="26" t="str">
        <f ca="1">IF(ISTEXT(Soundness!C14),Soundness!C14,"")</f>
        <v/>
      </c>
      <c r="D14" s="53" t="str">
        <f ca="1">Soundness!D14</f>
        <v/>
      </c>
      <c r="E14" s="36" t="str">
        <f ca="1">Soundness!E14</f>
        <v/>
      </c>
      <c r="F14" s="54" t="str">
        <f>Soundness!F14</f>
        <v>Y</v>
      </c>
      <c r="G14" s="32">
        <f ca="1">'S-Leverage'!I14</f>
        <v>-0.79296141088117134</v>
      </c>
      <c r="H14" s="32">
        <f ca="1">'S-Leverage'!J14</f>
        <v>-1.5418983256834824</v>
      </c>
      <c r="I14" s="32">
        <f ca="1">'S-Leverage'!K14</f>
        <v>4.3862790824358455E-2</v>
      </c>
      <c r="J14" s="32">
        <f ca="1">'S-Leverage'!L14</f>
        <v>-0.15378985573874437</v>
      </c>
      <c r="K14" s="32">
        <f ca="1">'S-Leverage'!M14</f>
        <v>-0.70101041251633911</v>
      </c>
      <c r="L14" s="32">
        <f ca="1">'S-Leverage'!N14</f>
        <v>-1.1707499290381631</v>
      </c>
      <c r="M14" s="32">
        <f ca="1">'S-Leverage'!O14</f>
        <v>-1.0920064540778596</v>
      </c>
      <c r="N14" s="32">
        <f ca="1">'S-Leverage'!P14</f>
        <v>-0.91890478138305209</v>
      </c>
      <c r="O14" s="32">
        <f ca="1">'S-Leverage'!Q14</f>
        <v>-1.0774400987503998</v>
      </c>
      <c r="P14" s="32">
        <f ca="1">'S-Leverage'!R14</f>
        <v>-1.5914082843243489</v>
      </c>
      <c r="Q14" s="32" t="str">
        <f ca="1">'S-Leverage'!S14</f>
        <v>..</v>
      </c>
      <c r="R14" s="32" t="str">
        <f ca="1">'S-Leverage'!T14</f>
        <v>..</v>
      </c>
      <c r="S14" s="32" t="str">
        <f ca="1">'S-Leverage'!U14</f>
        <v>..</v>
      </c>
      <c r="T14" s="32" t="str">
        <f ca="1">'S-Leverage'!V14</f>
        <v>..</v>
      </c>
      <c r="U14" s="32" t="str">
        <f ca="1">'S-Leverage'!W14</f>
        <v>..</v>
      </c>
      <c r="V14" s="32" t="str">
        <f ca="1">'S-Leverage'!X14</f>
        <v>..</v>
      </c>
      <c r="W14" s="32" t="str">
        <f ca="1">'S-Leverage'!Y14</f>
        <v>..</v>
      </c>
      <c r="X14" s="32" t="str">
        <f ca="1">'S-Leverage'!Z14</f>
        <v>..</v>
      </c>
      <c r="Y14" s="32" t="str">
        <f ca="1">'S-Leverage'!AA14</f>
        <v>..</v>
      </c>
    </row>
    <row r="15" spans="1:25">
      <c r="A15" s="1">
        <v>12</v>
      </c>
      <c r="B15" s="25" t="str">
        <f>'Bank List'!B13</f>
        <v>GLE FP Equity</v>
      </c>
      <c r="C15" s="26" t="str">
        <f ca="1">IF(ISTEXT(Soundness!C15),Soundness!C15,"")</f>
        <v/>
      </c>
      <c r="D15" s="53" t="str">
        <f ca="1">Soundness!D15</f>
        <v/>
      </c>
      <c r="E15" s="36" t="str">
        <f ca="1">Soundness!E15</f>
        <v/>
      </c>
      <c r="F15" s="54" t="str">
        <f>Soundness!F15</f>
        <v>Y</v>
      </c>
      <c r="G15" s="32">
        <f ca="1">'S-Leverage'!I15</f>
        <v>-0.67198539404542312</v>
      </c>
      <c r="H15" s="32">
        <f ca="1">'S-Leverage'!J15</f>
        <v>-0.59109892724838375</v>
      </c>
      <c r="I15" s="32">
        <f ca="1">'S-Leverage'!K15</f>
        <v>-0.14226396395705446</v>
      </c>
      <c r="J15" s="32">
        <f ca="1">'S-Leverage'!L15</f>
        <v>-0.2751410480871625</v>
      </c>
      <c r="K15" s="32">
        <f ca="1">'S-Leverage'!M15</f>
        <v>-0.17602387674115383</v>
      </c>
      <c r="L15" s="32">
        <f ca="1">'S-Leverage'!N15</f>
        <v>-0.69879791148223414</v>
      </c>
      <c r="M15" s="32">
        <f ca="1">'S-Leverage'!O15</f>
        <v>-0.44075285842354156</v>
      </c>
      <c r="N15" s="32">
        <f ca="1">'S-Leverage'!P15</f>
        <v>4.9264980169052675E-2</v>
      </c>
      <c r="O15" s="32">
        <f ca="1">'S-Leverage'!Q15</f>
        <v>-0.18454883597017674</v>
      </c>
      <c r="P15" s="32">
        <f ca="1">'S-Leverage'!R15</f>
        <v>-0.55259722524734578</v>
      </c>
      <c r="Q15" s="32" t="str">
        <f ca="1">'S-Leverage'!S15</f>
        <v>..</v>
      </c>
      <c r="R15" s="32" t="str">
        <f ca="1">'S-Leverage'!T15</f>
        <v>..</v>
      </c>
      <c r="S15" s="32" t="str">
        <f ca="1">'S-Leverage'!U15</f>
        <v>..</v>
      </c>
      <c r="T15" s="32" t="str">
        <f ca="1">'S-Leverage'!V15</f>
        <v>..</v>
      </c>
      <c r="U15" s="32" t="str">
        <f ca="1">'S-Leverage'!W15</f>
        <v>..</v>
      </c>
      <c r="V15" s="32" t="str">
        <f ca="1">'S-Leverage'!X15</f>
        <v>..</v>
      </c>
      <c r="W15" s="32" t="str">
        <f ca="1">'S-Leverage'!Y15</f>
        <v>..</v>
      </c>
      <c r="X15" s="32" t="str">
        <f ca="1">'S-Leverage'!Z15</f>
        <v>..</v>
      </c>
      <c r="Y15" s="32" t="str">
        <f ca="1">'S-Leverage'!AA15</f>
        <v>..</v>
      </c>
    </row>
    <row r="16" spans="1:25">
      <c r="A16" s="1">
        <v>13</v>
      </c>
      <c r="B16" s="25" t="str">
        <f>'Bank List'!B14</f>
        <v>8306 JP Equity</v>
      </c>
      <c r="C16" s="26" t="str">
        <f ca="1">IF(ISTEXT(Soundness!C16),Soundness!C16,"")</f>
        <v/>
      </c>
      <c r="D16" s="53" t="str">
        <f ca="1">Soundness!D16</f>
        <v/>
      </c>
      <c r="E16" s="36" t="str">
        <f ca="1">Soundness!E16</f>
        <v/>
      </c>
      <c r="F16" s="54" t="str">
        <f>Soundness!F16</f>
        <v>Y</v>
      </c>
      <c r="G16" s="32" t="str">
        <f ca="1">'S-Leverage'!I16</f>
        <v>..</v>
      </c>
      <c r="H16" s="32" t="str">
        <f ca="1">'S-Leverage'!J16</f>
        <v>..</v>
      </c>
      <c r="I16" s="32" t="str">
        <f ca="1">'S-Leverage'!K16</f>
        <v>..</v>
      </c>
      <c r="J16" s="32">
        <f ca="1">'S-Leverage'!L16</f>
        <v>0.25228420568456256</v>
      </c>
      <c r="K16" s="32">
        <f ca="1">'S-Leverage'!M16</f>
        <v>0.48950756407958934</v>
      </c>
      <c r="L16" s="32">
        <f ca="1">'S-Leverage'!N16</f>
        <v>0.38857718015255605</v>
      </c>
      <c r="M16" s="32">
        <f ca="1">'S-Leverage'!O16</f>
        <v>-1.41932055606255E-2</v>
      </c>
      <c r="N16" s="32">
        <f ca="1">'S-Leverage'!P16</f>
        <v>0.78555155817539801</v>
      </c>
      <c r="O16" s="32">
        <f ca="1">'S-Leverage'!Q16</f>
        <v>0.41861212740507114</v>
      </c>
      <c r="P16" s="32">
        <f ca="1">'S-Leverage'!R16</f>
        <v>0.15789587364535765</v>
      </c>
      <c r="Q16" s="32" t="str">
        <f ca="1">'S-Leverage'!S16</f>
        <v>..</v>
      </c>
      <c r="R16" s="32" t="str">
        <f ca="1">'S-Leverage'!T16</f>
        <v>..</v>
      </c>
      <c r="S16" s="32" t="str">
        <f ca="1">'S-Leverage'!U16</f>
        <v>..</v>
      </c>
      <c r="T16" s="32" t="str">
        <f ca="1">'S-Leverage'!V16</f>
        <v>..</v>
      </c>
      <c r="U16" s="32" t="str">
        <f ca="1">'S-Leverage'!W16</f>
        <v>..</v>
      </c>
      <c r="V16" s="32" t="str">
        <f ca="1">'S-Leverage'!X16</f>
        <v>..</v>
      </c>
      <c r="W16" s="32" t="str">
        <f ca="1">'S-Leverage'!Y16</f>
        <v>..</v>
      </c>
      <c r="X16" s="32" t="str">
        <f ca="1">'S-Leverage'!Z16</f>
        <v>..</v>
      </c>
      <c r="Y16" s="32" t="str">
        <f ca="1">'S-Leverage'!AA16</f>
        <v>..</v>
      </c>
    </row>
    <row r="17" spans="1:64">
      <c r="A17" s="1">
        <v>14</v>
      </c>
      <c r="B17" s="25" t="str">
        <f>'Bank List'!B15</f>
        <v>8411 JP Equity</v>
      </c>
      <c r="C17" s="26" t="str">
        <f ca="1">IF(ISTEXT(Soundness!C17),Soundness!C17,"")</f>
        <v/>
      </c>
      <c r="D17" s="53" t="str">
        <f ca="1">Soundness!D17</f>
        <v/>
      </c>
      <c r="E17" s="36" t="str">
        <f ca="1">Soundness!E17</f>
        <v/>
      </c>
      <c r="F17" s="54" t="str">
        <f>Soundness!F17</f>
        <v>Y</v>
      </c>
      <c r="G17" s="32" t="str">
        <f ca="1">'S-Leverage'!I17</f>
        <v>..</v>
      </c>
      <c r="H17" s="32" t="str">
        <f ca="1">'S-Leverage'!J17</f>
        <v>..</v>
      </c>
      <c r="I17" s="32" t="str">
        <f ca="1">'S-Leverage'!K17</f>
        <v>..</v>
      </c>
      <c r="J17" s="32" t="str">
        <f ca="1">'S-Leverage'!L17</f>
        <v>..</v>
      </c>
      <c r="K17" s="32">
        <f ca="1">'S-Leverage'!M17</f>
        <v>-0.16067165717975007</v>
      </c>
      <c r="L17" s="32">
        <f ca="1">'S-Leverage'!N17</f>
        <v>-0.87195009520164568</v>
      </c>
      <c r="M17" s="32">
        <f ca="1">'S-Leverage'!O17</f>
        <v>-1.4887138026147688</v>
      </c>
      <c r="N17" s="32">
        <f ca="1">'S-Leverage'!P17</f>
        <v>-0.74745805277486699</v>
      </c>
      <c r="O17" s="32">
        <f ca="1">'S-Leverage'!Q17</f>
        <v>-0.58798762604236221</v>
      </c>
      <c r="P17" s="32">
        <f ca="1">'S-Leverage'!R17</f>
        <v>-0.80469737525459395</v>
      </c>
      <c r="Q17" s="32" t="str">
        <f ca="1">'S-Leverage'!S17</f>
        <v>..</v>
      </c>
      <c r="R17" s="32" t="str">
        <f ca="1">'S-Leverage'!T17</f>
        <v>..</v>
      </c>
      <c r="S17" s="32" t="str">
        <f ca="1">'S-Leverage'!U17</f>
        <v>..</v>
      </c>
      <c r="T17" s="32" t="str">
        <f ca="1">'S-Leverage'!V17</f>
        <v>..</v>
      </c>
      <c r="U17" s="32" t="str">
        <f ca="1">'S-Leverage'!W17</f>
        <v>..</v>
      </c>
      <c r="V17" s="32" t="str">
        <f ca="1">'S-Leverage'!X17</f>
        <v>..</v>
      </c>
      <c r="W17" s="32" t="str">
        <f ca="1">'S-Leverage'!Y17</f>
        <v>..</v>
      </c>
      <c r="X17" s="32" t="str">
        <f ca="1">'S-Leverage'!Z17</f>
        <v>..</v>
      </c>
      <c r="Y17" s="32" t="str">
        <f ca="1">'S-Leverage'!AA17</f>
        <v>..</v>
      </c>
    </row>
    <row r="18" spans="1:64">
      <c r="A18" s="1">
        <v>15</v>
      </c>
      <c r="B18" s="25" t="str">
        <f>'Bank List'!B16</f>
        <v>8316 JP Equity</v>
      </c>
      <c r="C18" s="26" t="str">
        <f ca="1">IF(ISTEXT(Soundness!C18),Soundness!C18,"")</f>
        <v/>
      </c>
      <c r="D18" s="53" t="str">
        <f ca="1">Soundness!D18</f>
        <v/>
      </c>
      <c r="E18" s="36" t="str">
        <f ca="1">Soundness!E18</f>
        <v/>
      </c>
      <c r="F18" s="54" t="str">
        <f>Soundness!F18</f>
        <v>Y</v>
      </c>
      <c r="G18" s="32" t="str">
        <f ca="1">'S-Leverage'!I18</f>
        <v>..</v>
      </c>
      <c r="H18" s="32" t="str">
        <f ca="1">'S-Leverage'!J18</f>
        <v>..</v>
      </c>
      <c r="I18" s="32" t="str">
        <f ca="1">'S-Leverage'!K18</f>
        <v>..</v>
      </c>
      <c r="J18" s="32" t="str">
        <f ca="1">'S-Leverage'!L18</f>
        <v>..</v>
      </c>
      <c r="K18" s="32">
        <f ca="1">'S-Leverage'!M18</f>
        <v>0.20019032140584242</v>
      </c>
      <c r="L18" s="32">
        <f ca="1">'S-Leverage'!N18</f>
        <v>-0.22802430096140125</v>
      </c>
      <c r="M18" s="32">
        <f ca="1">'S-Leverage'!O18</f>
        <v>-0.78004605644086733</v>
      </c>
      <c r="N18" s="32">
        <f ca="1">'S-Leverage'!P18</f>
        <v>0.52845562042255301</v>
      </c>
      <c r="O18" s="32">
        <f ca="1">'S-Leverage'!Q18</f>
        <v>3.0019352215079911E-2</v>
      </c>
      <c r="P18" s="32">
        <f ca="1">'S-Leverage'!R18</f>
        <v>-0.37920649865847794</v>
      </c>
      <c r="Q18" s="32" t="str">
        <f ca="1">'S-Leverage'!S18</f>
        <v>..</v>
      </c>
      <c r="R18" s="32" t="str">
        <f ca="1">'S-Leverage'!T18</f>
        <v>..</v>
      </c>
      <c r="S18" s="32" t="str">
        <f ca="1">'S-Leverage'!U18</f>
        <v>..</v>
      </c>
      <c r="T18" s="32" t="str">
        <f ca="1">'S-Leverage'!V18</f>
        <v>..</v>
      </c>
      <c r="U18" s="32" t="str">
        <f ca="1">'S-Leverage'!W18</f>
        <v>..</v>
      </c>
      <c r="V18" s="32" t="str">
        <f ca="1">'S-Leverage'!X18</f>
        <v>..</v>
      </c>
      <c r="W18" s="32" t="str">
        <f ca="1">'S-Leverage'!Y18</f>
        <v>..</v>
      </c>
      <c r="X18" s="32" t="str">
        <f ca="1">'S-Leverage'!Z18</f>
        <v>..</v>
      </c>
      <c r="Y18" s="32" t="str">
        <f ca="1">'S-Leverage'!AA18</f>
        <v>..</v>
      </c>
    </row>
    <row r="19" spans="1:64">
      <c r="A19" s="1">
        <v>16</v>
      </c>
      <c r="B19" s="25" t="str">
        <f>'Bank List'!B17</f>
        <v>UCG IM Equity</v>
      </c>
      <c r="C19" s="26" t="str">
        <f ca="1">IF(ISTEXT(Soundness!C19),Soundness!C19,"")</f>
        <v/>
      </c>
      <c r="D19" s="53" t="str">
        <f ca="1">Soundness!D19</f>
        <v/>
      </c>
      <c r="E19" s="36" t="str">
        <f ca="1">Soundness!E19</f>
        <v/>
      </c>
      <c r="F19" s="54" t="str">
        <f>Soundness!F19</f>
        <v>Y</v>
      </c>
      <c r="G19" s="32">
        <f ca="1">'S-Leverage'!I19</f>
        <v>0.86217080022618875</v>
      </c>
      <c r="H19" s="32">
        <f ca="1">'S-Leverage'!J19</f>
        <v>0.78668961180644537</v>
      </c>
      <c r="I19" s="32">
        <f ca="1">'S-Leverage'!K19</f>
        <v>-5.8522830539867501</v>
      </c>
      <c r="J19" s="32">
        <f ca="1">'S-Leverage'!L19</f>
        <v>3.5075074538619896E-2</v>
      </c>
      <c r="K19" s="32">
        <f ca="1">'S-Leverage'!M19</f>
        <v>0.11354782261040637</v>
      </c>
      <c r="L19" s="32">
        <f ca="1">'S-Leverage'!N19</f>
        <v>0.19237240880907999</v>
      </c>
      <c r="M19" s="32">
        <f ca="1">'S-Leverage'!O19</f>
        <v>0.20561442654825862</v>
      </c>
      <c r="N19" s="32">
        <f ca="1">'S-Leverage'!P19</f>
        <v>0.8194404660360991</v>
      </c>
      <c r="O19" s="32">
        <f ca="1">'S-Leverage'!Q19</f>
        <v>0.83117156339143017</v>
      </c>
      <c r="P19" s="32">
        <f ca="1">'S-Leverage'!R19</f>
        <v>0.14939883361723696</v>
      </c>
      <c r="Q19" s="32" t="str">
        <f ca="1">'S-Leverage'!S19</f>
        <v>..</v>
      </c>
      <c r="R19" s="32" t="str">
        <f ca="1">'S-Leverage'!T19</f>
        <v>..</v>
      </c>
      <c r="S19" s="32" t="str">
        <f ca="1">'S-Leverage'!U19</f>
        <v>..</v>
      </c>
      <c r="T19" s="32" t="str">
        <f ca="1">'S-Leverage'!V19</f>
        <v>..</v>
      </c>
      <c r="U19" s="32" t="str">
        <f ca="1">'S-Leverage'!W19</f>
        <v>..</v>
      </c>
      <c r="V19" s="32" t="str">
        <f ca="1">'S-Leverage'!X19</f>
        <v>..</v>
      </c>
      <c r="W19" s="32" t="str">
        <f ca="1">'S-Leverage'!Y19</f>
        <v>..</v>
      </c>
      <c r="X19" s="32" t="str">
        <f ca="1">'S-Leverage'!Z19</f>
        <v>..</v>
      </c>
      <c r="Y19" s="32" t="str">
        <f ca="1">'S-Leverage'!AA19</f>
        <v>..</v>
      </c>
    </row>
    <row r="20" spans="1:64">
      <c r="A20" s="1">
        <v>17</v>
      </c>
      <c r="B20" s="25" t="str">
        <f>'Bank List'!B18</f>
        <v>INGA NA Equity</v>
      </c>
      <c r="C20" s="26" t="str">
        <f ca="1">IF(ISTEXT(Soundness!C20),Soundness!C20,"")</f>
        <v/>
      </c>
      <c r="D20" s="53" t="str">
        <f ca="1">Soundness!D20</f>
        <v/>
      </c>
      <c r="E20" s="36" t="str">
        <f ca="1">Soundness!E20</f>
        <v/>
      </c>
      <c r="F20" s="54" t="str">
        <f>Soundness!F20</f>
        <v>Y</v>
      </c>
      <c r="G20" s="32">
        <f ca="1">'S-Leverage'!I20</f>
        <v>-0.67765614483459879</v>
      </c>
      <c r="H20" s="32">
        <f ca="1">'S-Leverage'!J20</f>
        <v>-0.45486454865106307</v>
      </c>
      <c r="I20" s="32">
        <f ca="1">'S-Leverage'!K20</f>
        <v>-0.14461180035925575</v>
      </c>
      <c r="J20" s="32">
        <f ca="1">'S-Leverage'!L20</f>
        <v>-2.7273903756839017E-2</v>
      </c>
      <c r="K20" s="32">
        <f ca="1">'S-Leverage'!M20</f>
        <v>2.6471205301003349E-3</v>
      </c>
      <c r="L20" s="32">
        <f ca="1">'S-Leverage'!N20</f>
        <v>-0.35838557921889069</v>
      </c>
      <c r="M20" s="32">
        <f ca="1">'S-Leverage'!O20</f>
        <v>-0.7540111823355774</v>
      </c>
      <c r="N20" s="32">
        <f ca="1">'S-Leverage'!P20</f>
        <v>0.14181061914094473</v>
      </c>
      <c r="O20" s="32">
        <f ca="1">'S-Leverage'!Q20</f>
        <v>0.1591064502266259</v>
      </c>
      <c r="P20" s="32">
        <f ca="1">'S-Leverage'!R20</f>
        <v>-5.1527413664262285E-2</v>
      </c>
      <c r="Q20" s="32" t="str">
        <f ca="1">'S-Leverage'!S20</f>
        <v>..</v>
      </c>
      <c r="R20" s="32" t="str">
        <f ca="1">'S-Leverage'!T20</f>
        <v>..</v>
      </c>
      <c r="S20" s="32" t="str">
        <f ca="1">'S-Leverage'!U20</f>
        <v>..</v>
      </c>
      <c r="T20" s="32" t="str">
        <f ca="1">'S-Leverage'!V20</f>
        <v>..</v>
      </c>
      <c r="U20" s="32" t="str">
        <f ca="1">'S-Leverage'!W20</f>
        <v>..</v>
      </c>
      <c r="V20" s="32" t="str">
        <f ca="1">'S-Leverage'!X20</f>
        <v>..</v>
      </c>
      <c r="W20" s="32" t="str">
        <f ca="1">'S-Leverage'!Y20</f>
        <v>..</v>
      </c>
      <c r="X20" s="32" t="str">
        <f ca="1">'S-Leverage'!Z20</f>
        <v>..</v>
      </c>
      <c r="Y20" s="32" t="str">
        <f ca="1">'S-Leverage'!AA20</f>
        <v>..</v>
      </c>
    </row>
    <row r="21" spans="1:64">
      <c r="A21" s="1">
        <v>18</v>
      </c>
      <c r="B21" s="25" t="str">
        <f>'Bank List'!B19</f>
        <v>SAN SM Equity</v>
      </c>
      <c r="C21" s="26" t="str">
        <f ca="1">IF(ISTEXT(Soundness!C21),Soundness!C21,"")</f>
        <v/>
      </c>
      <c r="D21" s="53" t="str">
        <f ca="1">Soundness!D21</f>
        <v/>
      </c>
      <c r="E21" s="36" t="str">
        <f ca="1">Soundness!E21</f>
        <v/>
      </c>
      <c r="F21" s="54" t="str">
        <f>Soundness!F21</f>
        <v>Y</v>
      </c>
      <c r="G21" s="32">
        <f ca="1">'S-Leverage'!I21</f>
        <v>0.56365666252932378</v>
      </c>
      <c r="H21" s="32">
        <f ca="1">'S-Leverage'!J21</f>
        <v>1.1913130015013762</v>
      </c>
      <c r="I21" s="32">
        <f ca="1">'S-Leverage'!K21</f>
        <v>-5.0050665263696684E-2</v>
      </c>
      <c r="J21" s="32">
        <f ca="1">'S-Leverage'!L21</f>
        <v>1.6688530243404963E-2</v>
      </c>
      <c r="K21" s="32">
        <f ca="1">'S-Leverage'!M21</f>
        <v>0.24573806673442711</v>
      </c>
      <c r="L21" s="32">
        <f ca="1">'S-Leverage'!N21</f>
        <v>1.0843528839370227</v>
      </c>
      <c r="M21" s="32">
        <f ca="1">'S-Leverage'!O21</f>
        <v>0.81182234559811617</v>
      </c>
      <c r="N21" s="32">
        <f ca="1">'S-Leverage'!P21</f>
        <v>0.9787999036567695</v>
      </c>
      <c r="O21" s="32">
        <f ca="1">'S-Leverage'!Q21</f>
        <v>0.61394041289546608</v>
      </c>
      <c r="P21" s="32">
        <f ca="1">'S-Leverage'!R21</f>
        <v>0.16326242524206538</v>
      </c>
      <c r="Q21" s="32" t="str">
        <f ca="1">'S-Leverage'!S21</f>
        <v>..</v>
      </c>
      <c r="R21" s="32" t="str">
        <f ca="1">'S-Leverage'!T21</f>
        <v>..</v>
      </c>
      <c r="S21" s="32" t="str">
        <f ca="1">'S-Leverage'!U21</f>
        <v>..</v>
      </c>
      <c r="T21" s="32" t="str">
        <f ca="1">'S-Leverage'!V21</f>
        <v>..</v>
      </c>
      <c r="U21" s="32" t="str">
        <f ca="1">'S-Leverage'!W21</f>
        <v>..</v>
      </c>
      <c r="V21" s="32" t="str">
        <f ca="1">'S-Leverage'!X21</f>
        <v>..</v>
      </c>
      <c r="W21" s="32" t="str">
        <f ca="1">'S-Leverage'!Y21</f>
        <v>..</v>
      </c>
      <c r="X21" s="32" t="str">
        <f ca="1">'S-Leverage'!Z21</f>
        <v>..</v>
      </c>
      <c r="Y21" s="32" t="str">
        <f ca="1">'S-Leverage'!AA21</f>
        <v>..</v>
      </c>
    </row>
    <row r="22" spans="1:64">
      <c r="A22" s="1">
        <v>19</v>
      </c>
      <c r="B22" s="25" t="str">
        <f>'Bank List'!B20</f>
        <v>UBSN VX Equity</v>
      </c>
      <c r="C22" s="26" t="str">
        <f ca="1">IF(ISTEXT(Soundness!C22),Soundness!C22,"")</f>
        <v/>
      </c>
      <c r="D22" s="53" t="str">
        <f ca="1">Soundness!D22</f>
        <v/>
      </c>
      <c r="E22" s="36" t="str">
        <f ca="1">Soundness!E22</f>
        <v/>
      </c>
      <c r="F22" s="54" t="str">
        <f>Soundness!F22</f>
        <v>Y</v>
      </c>
      <c r="G22" s="32">
        <f ca="1">'S-Leverage'!I22</f>
        <v>-0.95494131803865168</v>
      </c>
      <c r="H22" s="32">
        <f ca="1">'S-Leverage'!J22</f>
        <v>-1.3242875829721468</v>
      </c>
      <c r="I22" s="32">
        <f ca="1">'S-Leverage'!K22</f>
        <v>-0.71942691951890425</v>
      </c>
      <c r="J22" s="32">
        <f ca="1">'S-Leverage'!L22</f>
        <v>-0.59362078612652447</v>
      </c>
      <c r="K22" s="32">
        <f ca="1">'S-Leverage'!M22</f>
        <v>-0.58069481335694006</v>
      </c>
      <c r="L22" s="32">
        <f ca="1">'S-Leverage'!N22</f>
        <v>-1.4041481724268552</v>
      </c>
      <c r="M22" s="32">
        <f ca="1">'S-Leverage'!O22</f>
        <v>-1.1833957335618244</v>
      </c>
      <c r="N22" s="32">
        <f ca="1">'S-Leverage'!P22</f>
        <v>-0.28843761588703537</v>
      </c>
      <c r="O22" s="32">
        <f ca="1">'S-Leverage'!Q22</f>
        <v>-0.13022440483174358</v>
      </c>
      <c r="P22" s="32">
        <f ca="1">'S-Leverage'!R22</f>
        <v>-0.37741764812624223</v>
      </c>
      <c r="Q22" s="32" t="str">
        <f ca="1">'S-Leverage'!S22</f>
        <v>..</v>
      </c>
      <c r="R22" s="32" t="str">
        <f ca="1">'S-Leverage'!T22</f>
        <v>..</v>
      </c>
      <c r="S22" s="32" t="str">
        <f ca="1">'S-Leverage'!U22</f>
        <v>..</v>
      </c>
      <c r="T22" s="32" t="str">
        <f ca="1">'S-Leverage'!V22</f>
        <v>..</v>
      </c>
      <c r="U22" s="32" t="str">
        <f ca="1">'S-Leverage'!W22</f>
        <v>..</v>
      </c>
      <c r="V22" s="32" t="str">
        <f ca="1">'S-Leverage'!X22</f>
        <v>..</v>
      </c>
      <c r="W22" s="32" t="str">
        <f ca="1">'S-Leverage'!Y22</f>
        <v>..</v>
      </c>
      <c r="X22" s="32" t="str">
        <f ca="1">'S-Leverage'!Z22</f>
        <v>..</v>
      </c>
      <c r="Y22" s="32" t="str">
        <f ca="1">'S-Leverage'!AA22</f>
        <v>..</v>
      </c>
    </row>
    <row r="23" spans="1:64">
      <c r="A23" s="1">
        <v>20</v>
      </c>
      <c r="B23" s="25" t="str">
        <f>'Bank List'!B21</f>
        <v>CSGN VX Equity</v>
      </c>
      <c r="C23" s="26" t="str">
        <f ca="1">IF(ISTEXT(Soundness!C23),Soundness!C23,"")</f>
        <v/>
      </c>
      <c r="D23" s="53" t="str">
        <f ca="1">Soundness!D23</f>
        <v/>
      </c>
      <c r="E23" s="36" t="str">
        <f ca="1">Soundness!E23</f>
        <v/>
      </c>
      <c r="F23" s="54" t="str">
        <f>Soundness!F23</f>
        <v>Y</v>
      </c>
      <c r="G23" s="32">
        <f ca="1">'S-Leverage'!I23</f>
        <v>-2.0579750484665205</v>
      </c>
      <c r="H23" s="32">
        <f ca="1">'S-Leverage'!J23</f>
        <v>-1.151772605154791</v>
      </c>
      <c r="I23" s="32">
        <f ca="1">'S-Leverage'!K23</f>
        <v>-0.43756511144083149</v>
      </c>
      <c r="J23" s="32">
        <f ca="1">'S-Leverage'!L23</f>
        <v>-0.39554192466301885</v>
      </c>
      <c r="K23" s="32">
        <f ca="1">'S-Leverage'!M23</f>
        <v>-0.10888972324473903</v>
      </c>
      <c r="L23" s="32">
        <f ca="1">'S-Leverage'!N23</f>
        <v>-0.3922647814778995</v>
      </c>
      <c r="M23" s="32">
        <f ca="1">'S-Leverage'!O23</f>
        <v>-0.44739518700758923</v>
      </c>
      <c r="N23" s="32">
        <f ca="1">'S-Leverage'!P23</f>
        <v>6.4318477533871529E-2</v>
      </c>
      <c r="O23" s="32">
        <f ca="1">'S-Leverage'!Q23</f>
        <v>-0.42741099870670018</v>
      </c>
      <c r="P23" s="32">
        <f ca="1">'S-Leverage'!R23</f>
        <v>-0.8377911101009583</v>
      </c>
      <c r="Q23" s="32" t="str">
        <f ca="1">'S-Leverage'!S23</f>
        <v>..</v>
      </c>
      <c r="R23" s="32" t="str">
        <f ca="1">'S-Leverage'!T23</f>
        <v>..</v>
      </c>
      <c r="S23" s="32" t="str">
        <f ca="1">'S-Leverage'!U23</f>
        <v>..</v>
      </c>
      <c r="T23" s="32" t="str">
        <f ca="1">'S-Leverage'!V23</f>
        <v>..</v>
      </c>
      <c r="U23" s="32" t="str">
        <f ca="1">'S-Leverage'!W23</f>
        <v>..</v>
      </c>
      <c r="V23" s="32" t="str">
        <f ca="1">'S-Leverage'!X23</f>
        <v>..</v>
      </c>
      <c r="W23" s="32" t="str">
        <f ca="1">'S-Leverage'!Y23</f>
        <v>..</v>
      </c>
      <c r="X23" s="32" t="str">
        <f ca="1">'S-Leverage'!Z23</f>
        <v>..</v>
      </c>
      <c r="Y23" s="32" t="str">
        <f ca="1">'S-Leverage'!AA23</f>
        <v>..</v>
      </c>
    </row>
    <row r="24" spans="1:64">
      <c r="C24" s="26"/>
      <c r="D24" s="27"/>
      <c r="E24" s="36"/>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7"/>
    </row>
    <row r="25" spans="1:64">
      <c r="C25" s="26"/>
      <c r="D25" s="27"/>
      <c r="E25" s="36"/>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7"/>
    </row>
    <row r="26" spans="1:64">
      <c r="C26" s="26"/>
      <c r="D26" s="27"/>
      <c r="E26" s="36"/>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7"/>
    </row>
    <row r="27" spans="1:64">
      <c r="C27" s="26"/>
      <c r="D27" s="27"/>
      <c r="E27" s="36"/>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7"/>
    </row>
    <row r="28" spans="1:64">
      <c r="C28" s="26"/>
      <c r="D28" s="27"/>
      <c r="E28" s="36"/>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7"/>
    </row>
    <row r="29" spans="1:64">
      <c r="C29" s="26"/>
      <c r="D29" s="27"/>
      <c r="E29" s="36"/>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7"/>
    </row>
    <row r="30" spans="1:64">
      <c r="C30" s="26"/>
      <c r="D30" s="27"/>
      <c r="E30" s="36"/>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7"/>
    </row>
    <row r="31" spans="1:64">
      <c r="C31" s="26"/>
      <c r="D31" s="27"/>
      <c r="E31" s="36"/>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7"/>
    </row>
    <row r="32" spans="1:64">
      <c r="C32" s="26"/>
      <c r="D32" s="27"/>
      <c r="E32" s="36"/>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7"/>
    </row>
    <row r="33" spans="3:64">
      <c r="C33" s="26"/>
      <c r="D33" s="27"/>
      <c r="E33" s="36"/>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7"/>
    </row>
    <row r="34" spans="3:64">
      <c r="C34" s="26"/>
      <c r="D34" s="27"/>
      <c r="E34" s="36"/>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7"/>
    </row>
    <row r="35" spans="3:64">
      <c r="C35" s="26"/>
      <c r="D35" s="27"/>
      <c r="E35" s="36"/>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7"/>
    </row>
    <row r="36" spans="3:64">
      <c r="C36" s="26"/>
      <c r="D36" s="27"/>
      <c r="E36" s="36"/>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7"/>
    </row>
    <row r="37" spans="3:64">
      <c r="C37" s="26"/>
      <c r="D37" s="27"/>
      <c r="E37" s="36"/>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7"/>
    </row>
    <row r="38" spans="3:64">
      <c r="C38" s="26"/>
      <c r="D38" s="27"/>
      <c r="E38" s="36"/>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7"/>
    </row>
    <row r="39" spans="3:64">
      <c r="C39" s="26"/>
      <c r="D39" s="27"/>
      <c r="E39" s="36"/>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7"/>
    </row>
    <row r="40" spans="3:64">
      <c r="C40" s="26"/>
      <c r="D40" s="27"/>
      <c r="E40" s="36"/>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7"/>
    </row>
    <row r="41" spans="3:64">
      <c r="C41" s="26"/>
      <c r="D41" s="27"/>
      <c r="E41" s="36"/>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7"/>
    </row>
    <row r="42" spans="3:64">
      <c r="C42" s="26"/>
      <c r="D42" s="27"/>
      <c r="E42" s="36"/>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7"/>
    </row>
    <row r="43" spans="3:64">
      <c r="C43" s="26"/>
      <c r="D43" s="27"/>
      <c r="E43" s="36"/>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7"/>
    </row>
    <row r="44" spans="3:64">
      <c r="C44" s="26"/>
      <c r="D44" s="27"/>
      <c r="E44" s="36"/>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7"/>
    </row>
    <row r="45" spans="3:64">
      <c r="C45" s="26"/>
      <c r="D45" s="27"/>
      <c r="E45" s="36"/>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7"/>
    </row>
    <row r="46" spans="3:64">
      <c r="C46" s="26"/>
      <c r="D46" s="27"/>
      <c r="E46" s="36"/>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7"/>
    </row>
    <row r="47" spans="3:64">
      <c r="C47" s="26"/>
      <c r="D47" s="27"/>
      <c r="E47" s="36"/>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7"/>
    </row>
    <row r="48" spans="3:64">
      <c r="C48" s="26"/>
      <c r="D48" s="27"/>
      <c r="E48" s="36"/>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7"/>
    </row>
    <row r="49" spans="3:64">
      <c r="C49" s="26"/>
      <c r="D49" s="27"/>
      <c r="E49" s="36"/>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7"/>
    </row>
    <row r="50" spans="3:64">
      <c r="C50" s="26"/>
      <c r="D50" s="27"/>
      <c r="E50" s="36"/>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7"/>
    </row>
    <row r="51" spans="3:64">
      <c r="C51" s="26"/>
      <c r="D51" s="27"/>
      <c r="E51" s="36"/>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7"/>
    </row>
    <row r="52" spans="3:64">
      <c r="C52" s="26"/>
      <c r="D52" s="27"/>
      <c r="E52" s="36"/>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7"/>
    </row>
    <row r="53" spans="3:64">
      <c r="C53" s="26"/>
      <c r="D53" s="27"/>
      <c r="E53" s="36"/>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7"/>
    </row>
    <row r="54" spans="3:64">
      <c r="C54" s="26"/>
      <c r="D54" s="27"/>
      <c r="E54" s="36"/>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7"/>
    </row>
    <row r="55" spans="3:64">
      <c r="C55" s="26"/>
      <c r="D55" s="27"/>
      <c r="E55" s="36"/>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7"/>
    </row>
    <row r="56" spans="3:64">
      <c r="C56" s="26"/>
      <c r="D56" s="27"/>
      <c r="E56" s="36"/>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7"/>
    </row>
    <row r="57" spans="3:64">
      <c r="C57" s="26"/>
      <c r="D57" s="27"/>
      <c r="E57" s="36"/>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7"/>
    </row>
    <row r="58" spans="3:64">
      <c r="C58" s="26"/>
      <c r="D58" s="27"/>
      <c r="E58" s="3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7"/>
    </row>
    <row r="59" spans="3:64">
      <c r="C59" s="26"/>
      <c r="D59" s="27"/>
      <c r="E59" s="36"/>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7"/>
    </row>
    <row r="60" spans="3:64">
      <c r="C60" s="26"/>
      <c r="D60" s="27"/>
      <c r="E60" s="36"/>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7"/>
    </row>
    <row r="61" spans="3:64">
      <c r="C61" s="26"/>
      <c r="D61" s="27"/>
      <c r="E61" s="36"/>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7"/>
    </row>
    <row r="62" spans="3:64">
      <c r="C62" s="26"/>
      <c r="D62" s="27"/>
      <c r="E62" s="36"/>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7"/>
    </row>
    <row r="63" spans="3:64">
      <c r="C63" s="26"/>
      <c r="D63" s="27"/>
      <c r="E63" s="36"/>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7"/>
    </row>
    <row r="64" spans="3:64">
      <c r="C64" s="26"/>
      <c r="D64" s="27"/>
      <c r="E64" s="36"/>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7"/>
    </row>
    <row r="65" spans="3:64">
      <c r="C65" s="26"/>
      <c r="D65" s="27"/>
      <c r="E65" s="36"/>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7"/>
    </row>
    <row r="66" spans="3:64">
      <c r="C66" s="26"/>
      <c r="D66" s="27"/>
      <c r="E66" s="36"/>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7"/>
    </row>
    <row r="67" spans="3:64">
      <c r="C67" s="26"/>
      <c r="D67" s="27"/>
      <c r="E67" s="36"/>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7"/>
    </row>
    <row r="68" spans="3:64">
      <c r="C68" s="26"/>
      <c r="D68" s="27"/>
      <c r="E68" s="36"/>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7"/>
    </row>
    <row r="69" spans="3:64">
      <c r="C69" s="26"/>
      <c r="D69" s="27"/>
      <c r="E69" s="36"/>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7"/>
    </row>
    <row r="70" spans="3:64">
      <c r="C70" s="26"/>
      <c r="D70" s="27"/>
      <c r="E70" s="36"/>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7"/>
    </row>
    <row r="71" spans="3:64">
      <c r="C71" s="26"/>
      <c r="D71" s="27"/>
      <c r="E71" s="3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7"/>
    </row>
    <row r="72" spans="3:64">
      <c r="C72" s="26"/>
      <c r="D72" s="27"/>
      <c r="E72" s="36"/>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7"/>
    </row>
    <row r="73" spans="3:64">
      <c r="C73" s="26"/>
      <c r="D73" s="27"/>
      <c r="E73" s="36"/>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7"/>
    </row>
    <row r="74" spans="3:64">
      <c r="C74" s="26"/>
      <c r="D74" s="27"/>
      <c r="E74" s="36"/>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7"/>
    </row>
    <row r="75" spans="3:64">
      <c r="C75" s="26"/>
      <c r="D75" s="27"/>
      <c r="E75" s="36"/>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7"/>
    </row>
    <row r="76" spans="3:64">
      <c r="C76" s="26"/>
      <c r="D76" s="27"/>
      <c r="E76" s="36"/>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7"/>
    </row>
    <row r="77" spans="3:64">
      <c r="C77" s="26"/>
      <c r="D77" s="27"/>
      <c r="E77" s="36"/>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7"/>
    </row>
    <row r="78" spans="3:64">
      <c r="C78" s="26"/>
      <c r="D78" s="27"/>
      <c r="E78" s="36"/>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7"/>
    </row>
    <row r="79" spans="3:64">
      <c r="C79" s="26"/>
      <c r="D79" s="27"/>
      <c r="E79" s="36"/>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7"/>
    </row>
    <row r="80" spans="3:64">
      <c r="C80" s="26"/>
      <c r="D80" s="27"/>
      <c r="E80" s="36"/>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7"/>
    </row>
    <row r="81" spans="3:64">
      <c r="C81" s="26"/>
      <c r="D81" s="27"/>
      <c r="E81" s="36"/>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7"/>
    </row>
    <row r="82" spans="3:64">
      <c r="C82" s="26"/>
      <c r="D82" s="27"/>
      <c r="E82" s="36"/>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7"/>
    </row>
    <row r="83" spans="3:64">
      <c r="C83" s="26"/>
      <c r="D83" s="27"/>
      <c r="E83" s="36"/>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7"/>
    </row>
    <row r="84" spans="3:64">
      <c r="C84" s="26"/>
      <c r="D84" s="27"/>
      <c r="E84" s="36"/>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7"/>
    </row>
    <row r="85" spans="3:64">
      <c r="C85" s="26"/>
      <c r="D85" s="27"/>
      <c r="E85" s="36"/>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7"/>
    </row>
    <row r="86" spans="3:64">
      <c r="C86" s="26"/>
      <c r="D86" s="27"/>
      <c r="E86" s="36"/>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7"/>
    </row>
    <row r="87" spans="3:64">
      <c r="C87" s="26"/>
      <c r="D87" s="27"/>
      <c r="E87" s="36"/>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7"/>
    </row>
    <row r="88" spans="3:64">
      <c r="C88" s="26"/>
      <c r="D88" s="27"/>
      <c r="E88" s="36"/>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7"/>
    </row>
    <row r="89" spans="3:64">
      <c r="C89" s="26"/>
      <c r="D89" s="27"/>
      <c r="E89" s="36"/>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7"/>
    </row>
    <row r="90" spans="3:64">
      <c r="C90" s="26"/>
      <c r="D90" s="27"/>
      <c r="E90" s="36"/>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7"/>
    </row>
    <row r="91" spans="3:64">
      <c r="C91" s="26"/>
      <c r="D91" s="27"/>
      <c r="E91" s="36"/>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7"/>
    </row>
    <row r="92" spans="3:64">
      <c r="C92" s="26"/>
      <c r="D92" s="27"/>
      <c r="E92" s="36"/>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7"/>
    </row>
    <row r="93" spans="3:64">
      <c r="C93" s="26"/>
      <c r="D93" s="27"/>
      <c r="E93" s="36"/>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7"/>
    </row>
    <row r="94" spans="3:64">
      <c r="C94" s="26"/>
      <c r="D94" s="27"/>
      <c r="E94" s="36"/>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7"/>
    </row>
    <row r="95" spans="3:64">
      <c r="C95" s="26"/>
      <c r="D95" s="27"/>
      <c r="E95" s="36"/>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7"/>
    </row>
    <row r="96" spans="3:64">
      <c r="C96" s="26"/>
      <c r="D96" s="27"/>
      <c r="E96" s="36"/>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7"/>
    </row>
    <row r="97" spans="3:64">
      <c r="C97" s="26"/>
      <c r="D97" s="27"/>
      <c r="E97" s="36"/>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7"/>
    </row>
    <row r="98" spans="3:64">
      <c r="C98" s="26"/>
      <c r="D98" s="27"/>
      <c r="E98" s="36"/>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7"/>
    </row>
    <row r="99" spans="3:64">
      <c r="C99" s="26"/>
      <c r="D99" s="27"/>
      <c r="E99" s="36"/>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7"/>
    </row>
    <row r="100" spans="3:64">
      <c r="C100" s="26"/>
      <c r="D100" s="27"/>
      <c r="E100" s="36"/>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7"/>
    </row>
    <row r="101" spans="3:64">
      <c r="C101" s="26"/>
      <c r="D101" s="27"/>
      <c r="E101" s="36"/>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7"/>
    </row>
    <row r="102" spans="3:64">
      <c r="C102" s="26"/>
      <c r="D102" s="27"/>
      <c r="E102" s="36"/>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7"/>
    </row>
    <row r="103" spans="3:64">
      <c r="C103" s="26"/>
      <c r="D103" s="27"/>
      <c r="E103" s="36"/>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7"/>
    </row>
    <row r="104" spans="3:64">
      <c r="C104" s="26"/>
      <c r="D104" s="27"/>
      <c r="E104" s="36"/>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7"/>
    </row>
    <row r="105" spans="3:64">
      <c r="C105" s="26"/>
      <c r="D105" s="27"/>
      <c r="E105" s="36"/>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7"/>
    </row>
    <row r="106" spans="3:64">
      <c r="C106" s="26"/>
      <c r="D106" s="27"/>
      <c r="E106" s="36"/>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7"/>
    </row>
    <row r="107" spans="3:64">
      <c r="C107" s="26"/>
      <c r="D107" s="27"/>
      <c r="E107" s="36"/>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7"/>
    </row>
    <row r="108" spans="3:64">
      <c r="C108" s="26"/>
      <c r="D108" s="27"/>
      <c r="E108" s="36"/>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7"/>
    </row>
    <row r="109" spans="3:64">
      <c r="C109" s="26"/>
      <c r="D109" s="27"/>
      <c r="E109" s="36"/>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7"/>
    </row>
    <row r="110" spans="3:64">
      <c r="C110" s="26"/>
      <c r="D110" s="27"/>
      <c r="E110" s="36"/>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7"/>
    </row>
    <row r="111" spans="3:64">
      <c r="C111" s="26"/>
      <c r="D111" s="27"/>
      <c r="E111" s="36"/>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7"/>
    </row>
    <row r="112" spans="3:64">
      <c r="C112" s="26"/>
      <c r="D112" s="27"/>
      <c r="E112" s="36"/>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7"/>
    </row>
    <row r="113" spans="3:64">
      <c r="C113" s="26"/>
      <c r="D113" s="27"/>
      <c r="E113" s="36"/>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7"/>
    </row>
    <row r="114" spans="3:64">
      <c r="C114" s="26"/>
      <c r="D114" s="27"/>
      <c r="E114" s="36"/>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7"/>
    </row>
    <row r="115" spans="3:64">
      <c r="C115" s="26"/>
      <c r="D115" s="27"/>
      <c r="E115" s="36"/>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7"/>
    </row>
    <row r="116" spans="3:64">
      <c r="C116" s="26"/>
      <c r="D116" s="27"/>
      <c r="E116" s="36"/>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7"/>
    </row>
    <row r="117" spans="3:64">
      <c r="C117" s="26"/>
      <c r="D117" s="27"/>
      <c r="E117" s="36"/>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7"/>
    </row>
    <row r="118" spans="3:64">
      <c r="C118" s="26"/>
      <c r="D118" s="27"/>
      <c r="E118" s="36"/>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7"/>
    </row>
    <row r="119" spans="3:64">
      <c r="C119" s="26"/>
      <c r="D119" s="27"/>
      <c r="E119" s="36"/>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7"/>
    </row>
    <row r="120" spans="3:64">
      <c r="C120" s="26"/>
      <c r="D120" s="27"/>
      <c r="E120" s="36"/>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7"/>
    </row>
    <row r="121" spans="3:64">
      <c r="C121" s="26"/>
      <c r="D121" s="27"/>
      <c r="E121" s="36"/>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7"/>
    </row>
    <row r="122" spans="3:64">
      <c r="C122" s="26"/>
      <c r="D122" s="27"/>
      <c r="E122" s="36"/>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7"/>
    </row>
    <row r="123" spans="3:64">
      <c r="C123" s="26"/>
      <c r="D123" s="27"/>
      <c r="E123" s="36"/>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7"/>
    </row>
    <row r="124" spans="3:64">
      <c r="C124" s="26"/>
      <c r="D124" s="27"/>
      <c r="E124" s="36"/>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7"/>
    </row>
    <row r="125" spans="3:64">
      <c r="C125" s="26"/>
      <c r="D125" s="27"/>
      <c r="E125" s="36"/>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7"/>
    </row>
    <row r="126" spans="3:64">
      <c r="C126" s="26"/>
      <c r="D126" s="27"/>
      <c r="E126" s="36"/>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7"/>
    </row>
    <row r="127" spans="3:64">
      <c r="C127" s="26"/>
      <c r="D127" s="27"/>
      <c r="E127" s="36"/>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27"/>
    </row>
    <row r="128" spans="3:64">
      <c r="C128" s="26"/>
      <c r="D128" s="27"/>
      <c r="E128" s="36"/>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27"/>
    </row>
    <row r="129" spans="3:64">
      <c r="C129" s="26"/>
      <c r="D129" s="27"/>
      <c r="E129" s="36"/>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27"/>
    </row>
    <row r="130" spans="3:64">
      <c r="C130" s="26"/>
      <c r="D130" s="27"/>
      <c r="E130" s="36"/>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27"/>
    </row>
    <row r="131" spans="3:64">
      <c r="C131" s="26"/>
      <c r="D131" s="27"/>
      <c r="E131" s="36"/>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27"/>
    </row>
    <row r="132" spans="3:64">
      <c r="C132" s="26"/>
      <c r="D132" s="27"/>
      <c r="E132" s="36"/>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27"/>
    </row>
    <row r="133" spans="3:64">
      <c r="C133" s="26"/>
      <c r="D133" s="27"/>
      <c r="E133" s="36"/>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row>
    <row r="134" spans="3:64">
      <c r="C134" s="26"/>
      <c r="D134" s="27"/>
      <c r="E134" s="36"/>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row>
    <row r="135" spans="3:64">
      <c r="C135" s="26"/>
      <c r="D135" s="27"/>
      <c r="E135" s="36"/>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row>
    <row r="136" spans="3:64">
      <c r="C136" s="26"/>
      <c r="D136" s="27"/>
      <c r="E136" s="36"/>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row>
    <row r="137" spans="3:64">
      <c r="C137" s="26"/>
      <c r="D137" s="27"/>
      <c r="E137" s="36"/>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row>
    <row r="138" spans="3:64">
      <c r="C138" s="26"/>
      <c r="D138" s="27"/>
      <c r="E138" s="36"/>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row>
    <row r="139" spans="3:64">
      <c r="C139" s="26"/>
      <c r="D139" s="27"/>
      <c r="E139" s="36"/>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row>
    <row r="140" spans="3:64">
      <c r="C140" s="26"/>
      <c r="D140" s="27"/>
      <c r="E140" s="36"/>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row>
    <row r="141" spans="3:64">
      <c r="C141" s="26"/>
      <c r="D141" s="27"/>
      <c r="E141" s="36"/>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row>
    <row r="142" spans="3:64">
      <c r="C142" s="26"/>
      <c r="D142" s="27"/>
      <c r="E142" s="36"/>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row>
    <row r="143" spans="3:64">
      <c r="C143" s="26"/>
      <c r="D143" s="27"/>
      <c r="E143" s="36"/>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row>
    <row r="144" spans="3:64">
      <c r="C144" s="26"/>
      <c r="D144" s="27"/>
      <c r="E144" s="36"/>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row>
    <row r="145" spans="3:63">
      <c r="C145" s="26"/>
      <c r="D145" s="27"/>
      <c r="E145" s="36"/>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row>
    <row r="146" spans="3:63">
      <c r="C146" s="26"/>
      <c r="D146" s="27"/>
      <c r="E146" s="36"/>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row>
    <row r="147" spans="3:63">
      <c r="C147" s="26"/>
      <c r="D147" s="27"/>
      <c r="E147" s="36"/>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row>
    <row r="148" spans="3:63">
      <c r="C148" s="26"/>
      <c r="D148" s="27"/>
      <c r="E148" s="36"/>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row>
    <row r="149" spans="3:63">
      <c r="C149" s="26"/>
      <c r="D149" s="27"/>
      <c r="E149" s="36"/>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row>
    <row r="150" spans="3:63">
      <c r="C150" s="26"/>
      <c r="D150" s="27"/>
      <c r="E150" s="36"/>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row>
    <row r="151" spans="3:63">
      <c r="C151" s="26"/>
      <c r="D151" s="27"/>
      <c r="E151" s="36"/>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row>
    <row r="152" spans="3:63">
      <c r="C152" s="26"/>
      <c r="D152" s="27"/>
      <c r="E152" s="36"/>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row>
    <row r="153" spans="3:63">
      <c r="C153" s="26"/>
      <c r="D153" s="27"/>
      <c r="E153" s="36"/>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row>
    <row r="154" spans="3:63">
      <c r="C154" s="26"/>
      <c r="D154" s="27"/>
      <c r="E154" s="36"/>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row>
    <row r="155" spans="3:63">
      <c r="C155" s="26"/>
      <c r="D155" s="27"/>
      <c r="E155" s="36"/>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row>
    <row r="156" spans="3:63">
      <c r="C156" s="26"/>
      <c r="D156" s="27"/>
      <c r="E156" s="36"/>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row>
    <row r="157" spans="3:63">
      <c r="C157" s="26"/>
      <c r="D157" s="27"/>
      <c r="E157" s="36"/>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row>
    <row r="158" spans="3:63">
      <c r="C158" s="26"/>
      <c r="D158" s="27"/>
      <c r="E158" s="36"/>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row>
    <row r="159" spans="3:63">
      <c r="C159" s="26"/>
      <c r="D159" s="27"/>
      <c r="E159" s="36"/>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row>
    <row r="160" spans="3:63">
      <c r="C160" s="26"/>
      <c r="D160" s="27"/>
      <c r="E160" s="36"/>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row>
    <row r="161" spans="3:63">
      <c r="C161" s="26"/>
      <c r="D161" s="27"/>
      <c r="E161" s="36"/>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row>
    <row r="162" spans="3:63">
      <c r="C162" s="26"/>
      <c r="D162" s="27"/>
      <c r="E162" s="36"/>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row>
    <row r="163" spans="3:63">
      <c r="C163" s="26"/>
      <c r="D163" s="27"/>
      <c r="E163" s="36"/>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row>
    <row r="164" spans="3:63">
      <c r="C164" s="26"/>
      <c r="D164" s="27"/>
      <c r="E164" s="36"/>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row>
    <row r="165" spans="3:63">
      <c r="C165" s="26"/>
      <c r="D165" s="27"/>
      <c r="E165" s="36"/>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row>
    <row r="166" spans="3:63">
      <c r="C166" s="26"/>
      <c r="D166" s="27"/>
      <c r="E166" s="36"/>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row>
    <row r="167" spans="3:63">
      <c r="C167" s="26"/>
      <c r="D167" s="27"/>
      <c r="E167" s="36"/>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row>
    <row r="168" spans="3:63">
      <c r="C168" s="26"/>
      <c r="D168" s="27"/>
      <c r="E168" s="36"/>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row>
    <row r="169" spans="3:63">
      <c r="C169" s="26"/>
      <c r="D169" s="27"/>
      <c r="E169" s="36"/>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row>
    <row r="170" spans="3:63">
      <c r="C170" s="26"/>
      <c r="D170" s="27"/>
      <c r="E170" s="36"/>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row>
    <row r="171" spans="3:63">
      <c r="C171" s="26"/>
      <c r="D171" s="27"/>
      <c r="E171" s="36"/>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row>
    <row r="172" spans="3:63">
      <c r="C172" s="26"/>
      <c r="D172" s="27"/>
      <c r="E172" s="36"/>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row>
    <row r="173" spans="3:63">
      <c r="C173" s="26"/>
      <c r="D173" s="27"/>
      <c r="E173" s="36"/>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row>
    <row r="174" spans="3:63">
      <c r="C174" s="26"/>
      <c r="D174" s="27"/>
      <c r="E174" s="36"/>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row>
    <row r="175" spans="3:63">
      <c r="C175" s="26"/>
      <c r="D175" s="27"/>
      <c r="E175" s="36"/>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row>
    <row r="176" spans="3:63">
      <c r="C176" s="26"/>
      <c r="D176" s="27"/>
      <c r="E176" s="36"/>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row>
    <row r="177" spans="3:63">
      <c r="C177" s="26"/>
      <c r="D177" s="27"/>
      <c r="E177" s="36"/>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row>
    <row r="178" spans="3:63">
      <c r="C178" s="26"/>
      <c r="D178" s="27"/>
      <c r="E178" s="36"/>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row>
  </sheetData>
  <mergeCells count="2">
    <mergeCell ref="G1:Y1"/>
    <mergeCell ref="G2:Y2"/>
  </mergeCells>
  <conditionalFormatting sqref="L24:Y178">
    <cfRule type="colorScale" priority="2">
      <colorScale>
        <cfvo type="percentile" val="5"/>
        <cfvo type="percentile" val="50"/>
        <cfvo type="percentile" val="95"/>
        <color rgb="FFFF0000"/>
        <color rgb="FFFFFF00"/>
        <color rgb="FF00B050"/>
      </colorScale>
    </cfRule>
  </conditionalFormatting>
  <conditionalFormatting sqref="G4:Y100">
    <cfRule type="colorScale" priority="1">
      <colorScale>
        <cfvo type="percentile" val="10"/>
        <cfvo type="percentile" val="50"/>
        <cfvo type="percentile" val="90"/>
        <color rgb="FFFF0000"/>
        <color rgb="FFFFFF00"/>
        <color rgb="FF00B050"/>
      </colorScale>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32</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9</v>
      </c>
      <c r="H7" s="1">
        <v>9</v>
      </c>
      <c r="I7" s="1">
        <v>9</v>
      </c>
      <c r="J7" s="1">
        <v>8.9</v>
      </c>
      <c r="K7" s="1">
        <v>8.9</v>
      </c>
      <c r="L7" s="1">
        <v>9</v>
      </c>
      <c r="M7" s="1">
        <v>9.4</v>
      </c>
      <c r="N7" s="1">
        <v>8.6999999999999993</v>
      </c>
      <c r="O7" s="1">
        <v>8.3000000000000007</v>
      </c>
      <c r="P7" s="1">
        <v>10.8</v>
      </c>
      <c r="Q7" s="1">
        <v>12.1</v>
      </c>
      <c r="R7" s="1">
        <v>11.5</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7.2</v>
      </c>
      <c r="H9" s="1">
        <v>7.8</v>
      </c>
      <c r="I9" s="1">
        <v>8.1999999999999993</v>
      </c>
      <c r="J9" s="1">
        <v>7.9</v>
      </c>
      <c r="K9" s="1">
        <v>7.6</v>
      </c>
      <c r="L9" s="1">
        <v>7</v>
      </c>
      <c r="M9" s="1">
        <v>7.7</v>
      </c>
      <c r="N9" s="1">
        <v>7.8</v>
      </c>
      <c r="O9" s="1">
        <v>8.6</v>
      </c>
      <c r="P9" s="1">
        <v>13</v>
      </c>
      <c r="Q9" s="1">
        <v>13.5</v>
      </c>
      <c r="R9" s="1">
        <v>12.9</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6.9</v>
      </c>
      <c r="H11" s="1">
        <v>7.1</v>
      </c>
      <c r="I11" s="1">
        <v>7.3</v>
      </c>
      <c r="J11" s="1">
        <v>7.4</v>
      </c>
      <c r="K11" s="1">
        <v>7</v>
      </c>
      <c r="L11" s="1">
        <v>7.6</v>
      </c>
      <c r="M11" s="1">
        <v>7.5</v>
      </c>
      <c r="N11" s="1">
        <v>7.3</v>
      </c>
      <c r="O11" s="1">
        <v>10</v>
      </c>
      <c r="P11" s="1">
        <v>14.1</v>
      </c>
      <c r="Q11" s="1">
        <v>12.9</v>
      </c>
      <c r="R11" s="1">
        <v>13</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8.1999999999999993</v>
      </c>
      <c r="H13" s="1">
        <v>8.4</v>
      </c>
      <c r="I13" s="1">
        <v>7.7</v>
      </c>
      <c r="J13" s="1">
        <v>9.5</v>
      </c>
      <c r="K13" s="1">
        <v>8.1999999999999993</v>
      </c>
      <c r="L13" s="1">
        <v>7.9</v>
      </c>
      <c r="M13" s="1">
        <v>8.1999999999999993</v>
      </c>
      <c r="N13" s="1">
        <v>9.5</v>
      </c>
      <c r="O13" s="1">
        <v>8</v>
      </c>
      <c r="P13" s="1">
        <v>9.6</v>
      </c>
      <c r="Q13" s="1">
        <v>11.6</v>
      </c>
      <c r="R13" s="1">
        <v>12.5</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7.8</v>
      </c>
      <c r="H15" s="1">
        <v>8.1</v>
      </c>
      <c r="I15" s="1">
        <v>9.6</v>
      </c>
      <c r="J15" s="1">
        <v>10</v>
      </c>
      <c r="K15" s="1">
        <v>8.6</v>
      </c>
      <c r="L15" s="1">
        <v>8.6999999999999993</v>
      </c>
      <c r="M15" s="1">
        <v>8.5</v>
      </c>
      <c r="N15" s="1">
        <v>8.6</v>
      </c>
      <c r="O15" s="1">
        <v>10.1</v>
      </c>
      <c r="P15" s="1">
        <v>12.6</v>
      </c>
      <c r="Q15" s="1">
        <v>12.3</v>
      </c>
      <c r="R15" s="1">
        <v>12.9</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8.5</v>
      </c>
      <c r="H17" s="1">
        <v>8.2899999999999991</v>
      </c>
      <c r="I17" s="1">
        <v>8.24</v>
      </c>
      <c r="J17" s="1">
        <v>8.5</v>
      </c>
      <c r="K17" s="1">
        <v>8.6999999999999993</v>
      </c>
      <c r="L17" s="1">
        <v>8.5</v>
      </c>
      <c r="M17" s="1">
        <v>8.6999999999999993</v>
      </c>
      <c r="N17" s="1">
        <v>8.4</v>
      </c>
      <c r="O17" s="1">
        <v>10.9</v>
      </c>
      <c r="P17" s="1">
        <v>11.1</v>
      </c>
      <c r="Q17" s="1">
        <v>12.1</v>
      </c>
      <c r="R17" s="1">
        <v>12.3</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7.5</v>
      </c>
      <c r="H19" s="1">
        <v>8.3000000000000007</v>
      </c>
      <c r="I19" s="1">
        <v>8.2200000000000006</v>
      </c>
      <c r="J19" s="1">
        <v>7.85</v>
      </c>
      <c r="K19" s="1">
        <v>8.1999999999999993</v>
      </c>
      <c r="L19" s="1">
        <v>8.25</v>
      </c>
      <c r="M19" s="1">
        <v>8.64</v>
      </c>
      <c r="N19" s="1">
        <v>6.87</v>
      </c>
      <c r="O19" s="1">
        <v>9.15</v>
      </c>
      <c r="P19" s="1">
        <v>10.4</v>
      </c>
      <c r="Q19" s="1">
        <v>11.24</v>
      </c>
      <c r="R19" s="1">
        <v>12.4</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8.3800000000000008</v>
      </c>
      <c r="H21" s="1">
        <v>8.42</v>
      </c>
      <c r="I21" s="1">
        <v>8.4700000000000006</v>
      </c>
      <c r="J21" s="1">
        <v>8.91</v>
      </c>
      <c r="K21" s="1">
        <v>8.74</v>
      </c>
      <c r="L21" s="1">
        <v>8.7899999999999991</v>
      </c>
      <c r="M21" s="1">
        <v>8.59</v>
      </c>
      <c r="N21" s="1">
        <v>7.12</v>
      </c>
      <c r="O21" s="1">
        <v>11.92</v>
      </c>
      <c r="P21" s="1">
        <v>11.67</v>
      </c>
      <c r="Q21" s="1">
        <v>12.91</v>
      </c>
      <c r="R21" s="1">
        <v>13.55</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7.29</v>
      </c>
      <c r="H23" s="1">
        <v>6.99</v>
      </c>
      <c r="I23" s="1">
        <v>7.6</v>
      </c>
      <c r="J23" s="1">
        <v>8.42</v>
      </c>
      <c r="K23" s="1">
        <v>8.41</v>
      </c>
      <c r="L23" s="1">
        <v>8.26</v>
      </c>
      <c r="M23" s="1">
        <v>8.9499999999999993</v>
      </c>
      <c r="N23" s="1">
        <v>7.59</v>
      </c>
      <c r="O23" s="1">
        <v>7.84</v>
      </c>
      <c r="P23" s="1">
        <v>9.25</v>
      </c>
      <c r="Q23" s="1">
        <v>11.16</v>
      </c>
      <c r="R23" s="1">
        <v>11.33</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7.1</v>
      </c>
      <c r="H25" s="1">
        <v>7.3</v>
      </c>
      <c r="I25" s="1">
        <v>8.1</v>
      </c>
      <c r="J25" s="1">
        <v>9.4</v>
      </c>
      <c r="K25" s="1">
        <v>7.5</v>
      </c>
      <c r="L25" s="1">
        <v>7.6</v>
      </c>
      <c r="M25" s="1">
        <v>7.4</v>
      </c>
      <c r="N25" s="1">
        <v>7.3</v>
      </c>
      <c r="O25" s="1">
        <v>7.8</v>
      </c>
      <c r="P25" s="1">
        <v>10.1</v>
      </c>
      <c r="Q25" s="1">
        <v>11.4</v>
      </c>
      <c r="R25" s="1">
        <v>11.6</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t="s">
        <v>31</v>
      </c>
      <c r="H27" s="1">
        <v>10.8</v>
      </c>
      <c r="I27" s="1">
        <v>8.8000000000000007</v>
      </c>
      <c r="J27" s="1">
        <v>7.9</v>
      </c>
      <c r="K27" s="1">
        <v>8</v>
      </c>
      <c r="L27" s="1">
        <v>8.1999999999999993</v>
      </c>
      <c r="M27" s="1">
        <v>8.1999999999999993</v>
      </c>
      <c r="N27" s="1">
        <v>8.1</v>
      </c>
      <c r="O27" s="1">
        <v>8.6</v>
      </c>
      <c r="P27" s="1">
        <v>9.5</v>
      </c>
      <c r="Q27" s="1">
        <v>10.6</v>
      </c>
      <c r="R27" s="1">
        <v>11.2</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8.91</v>
      </c>
      <c r="H29" s="1">
        <v>8.36</v>
      </c>
      <c r="I29" s="1">
        <v>8.14</v>
      </c>
      <c r="J29" s="1">
        <v>8.66</v>
      </c>
      <c r="K29" s="1">
        <v>7.6899999999999995</v>
      </c>
      <c r="L29" s="1">
        <v>7.57</v>
      </c>
      <c r="M29" s="1">
        <v>7.82</v>
      </c>
      <c r="N29" s="1">
        <v>6.62</v>
      </c>
      <c r="O29" s="1">
        <v>8.8000000000000007</v>
      </c>
      <c r="P29" s="1">
        <v>10.7</v>
      </c>
      <c r="Q29" s="1">
        <v>10.6</v>
      </c>
      <c r="R29" s="1">
        <v>10.7</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v>5.2720000000000002</v>
      </c>
      <c r="I31" s="1">
        <v>5.6829999999999998</v>
      </c>
      <c r="J31" s="1">
        <v>7.1470000000000002</v>
      </c>
      <c r="K31" s="1">
        <v>7.6180000000000003</v>
      </c>
      <c r="L31" s="1">
        <v>6.8015999999999996</v>
      </c>
      <c r="M31" s="1">
        <v>7.57</v>
      </c>
      <c r="N31" s="1">
        <v>7.6</v>
      </c>
      <c r="O31" s="1">
        <v>7.76</v>
      </c>
      <c r="P31" s="1">
        <v>10.63</v>
      </c>
      <c r="Q31" s="1">
        <v>11.33</v>
      </c>
      <c r="R31" s="1">
        <v>12.31</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4.8659999999999997</v>
      </c>
      <c r="J33" s="1">
        <v>5.76</v>
      </c>
      <c r="K33" s="1">
        <v>6.1970000000000001</v>
      </c>
      <c r="L33" s="1">
        <v>5.89</v>
      </c>
      <c r="M33" s="1">
        <v>6.96</v>
      </c>
      <c r="N33" s="1">
        <v>7.4</v>
      </c>
      <c r="O33" s="1">
        <v>6.37</v>
      </c>
      <c r="P33" s="1">
        <v>9.09</v>
      </c>
      <c r="Q33" s="1">
        <v>11.93</v>
      </c>
      <c r="R33" s="1">
        <v>12.76</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5.5030000000000001</v>
      </c>
      <c r="J35" s="1">
        <v>6.0330000000000004</v>
      </c>
      <c r="K35" s="1">
        <v>5.3870000000000005</v>
      </c>
      <c r="L35" s="1">
        <v>7.1123000000000003</v>
      </c>
      <c r="M35" s="1">
        <v>6.44</v>
      </c>
      <c r="N35" s="1">
        <v>6.9399999999999995</v>
      </c>
      <c r="O35" s="1">
        <v>8.2200000000000006</v>
      </c>
      <c r="P35" s="1">
        <v>11.15</v>
      </c>
      <c r="Q35" s="1">
        <v>12.47</v>
      </c>
      <c r="R35" s="1">
        <v>12.28</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6.37</v>
      </c>
      <c r="H37" s="1">
        <v>6.79</v>
      </c>
      <c r="I37" s="1">
        <v>7.21</v>
      </c>
      <c r="J37" s="1">
        <v>6.96</v>
      </c>
      <c r="K37" s="1">
        <v>7.9399999999999995</v>
      </c>
      <c r="L37" s="1">
        <v>6.89</v>
      </c>
      <c r="M37" s="1">
        <v>6.96</v>
      </c>
      <c r="N37" s="1">
        <v>6.55</v>
      </c>
      <c r="O37" s="1">
        <v>6.66</v>
      </c>
      <c r="P37" s="1">
        <v>8.6300000000000008</v>
      </c>
      <c r="Q37" s="1">
        <v>9.4600000000000009</v>
      </c>
      <c r="R37" s="1">
        <v>9.32</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v>7.03</v>
      </c>
      <c r="I39" s="1">
        <v>7.31</v>
      </c>
      <c r="J39" s="1">
        <v>7.59</v>
      </c>
      <c r="K39" s="1">
        <v>7.3</v>
      </c>
      <c r="L39" s="1">
        <v>7.32</v>
      </c>
      <c r="M39" s="1">
        <v>7.63</v>
      </c>
      <c r="N39" s="1">
        <v>7.39</v>
      </c>
      <c r="O39" s="1">
        <v>9.32</v>
      </c>
      <c r="P39" s="1">
        <v>10.23</v>
      </c>
      <c r="Q39" s="1">
        <v>12.25</v>
      </c>
      <c r="R39" s="1">
        <v>11.69</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7.64</v>
      </c>
      <c r="H41" s="1">
        <v>8.44</v>
      </c>
      <c r="I41" s="1">
        <v>8.01</v>
      </c>
      <c r="J41" s="1">
        <v>8.26</v>
      </c>
      <c r="K41" s="1">
        <v>7.16</v>
      </c>
      <c r="L41" s="1">
        <v>7.88</v>
      </c>
      <c r="M41" s="1">
        <v>7.42</v>
      </c>
      <c r="N41" s="1">
        <v>7.71</v>
      </c>
      <c r="O41" s="1">
        <v>9.1</v>
      </c>
      <c r="P41" s="1">
        <v>10.1</v>
      </c>
      <c r="Q41" s="1">
        <v>10</v>
      </c>
      <c r="R41" s="1">
        <v>11.01</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11.7</v>
      </c>
      <c r="H43" s="1">
        <v>11.6</v>
      </c>
      <c r="I43" s="1">
        <v>11.3</v>
      </c>
      <c r="J43" s="1">
        <v>11.8</v>
      </c>
      <c r="K43" s="1">
        <v>11.9</v>
      </c>
      <c r="L43" s="1">
        <v>12.8</v>
      </c>
      <c r="M43" s="1">
        <v>11.9</v>
      </c>
      <c r="N43" s="1">
        <v>9.1</v>
      </c>
      <c r="O43" s="1">
        <v>11</v>
      </c>
      <c r="P43" s="1">
        <v>15.4</v>
      </c>
      <c r="Q43" s="1">
        <v>17.8</v>
      </c>
      <c r="R43" s="1">
        <v>15.9</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11.3</v>
      </c>
      <c r="H45" s="1">
        <v>9.5</v>
      </c>
      <c r="I45" s="1">
        <v>9</v>
      </c>
      <c r="J45" s="1">
        <v>11.7</v>
      </c>
      <c r="K45" s="1">
        <v>12.3</v>
      </c>
      <c r="L45" s="1">
        <v>11.3</v>
      </c>
      <c r="M45" s="1">
        <v>13.9</v>
      </c>
      <c r="N45" s="1">
        <v>10</v>
      </c>
      <c r="O45" s="1">
        <v>13.3</v>
      </c>
      <c r="P45" s="1">
        <v>16.3</v>
      </c>
      <c r="Q45" s="1">
        <v>17.2</v>
      </c>
      <c r="R45" s="1">
        <v>15.2</v>
      </c>
      <c r="S45" s="1" t="s">
        <v>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33</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3.4882</v>
      </c>
      <c r="H7" s="1">
        <v>3.0485000000000002</v>
      </c>
      <c r="I7" s="1">
        <v>2.9159000000000002</v>
      </c>
      <c r="J7" s="1">
        <v>2.7778</v>
      </c>
      <c r="K7" s="1">
        <v>2.3622999999999998</v>
      </c>
      <c r="L7" s="1">
        <v>2.0262000000000002</v>
      </c>
      <c r="M7" s="1">
        <v>2.0939000000000001</v>
      </c>
      <c r="N7" s="1">
        <v>2.6619000000000002</v>
      </c>
      <c r="O7" s="1">
        <v>3.6457999999999999</v>
      </c>
      <c r="P7" s="1">
        <v>4.8756000000000004</v>
      </c>
      <c r="Q7" s="1">
        <v>5.0286</v>
      </c>
      <c r="R7" s="1">
        <v>4.5024999999999995</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2.0598000000000001</v>
      </c>
      <c r="H9" s="1">
        <v>2.1126</v>
      </c>
      <c r="I9" s="1">
        <v>2.2035999999999998</v>
      </c>
      <c r="J9" s="1">
        <v>1.8075000000000001</v>
      </c>
      <c r="K9" s="1">
        <v>1.3448</v>
      </c>
      <c r="L9" s="1">
        <v>1.6894</v>
      </c>
      <c r="M9" s="1">
        <v>1.7974000000000001</v>
      </c>
      <c r="N9" s="1">
        <v>2.8393000000000002</v>
      </c>
      <c r="O9" s="1">
        <v>4.0858999999999996</v>
      </c>
      <c r="P9" s="1">
        <v>5.3878000000000004</v>
      </c>
      <c r="Q9" s="1">
        <v>5.6970999999999998</v>
      </c>
      <c r="R9" s="1">
        <v>4.8231999999999999</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0.72950000000000004</v>
      </c>
      <c r="H11" s="1">
        <v>0.8468</v>
      </c>
      <c r="I11" s="1">
        <v>0.79469999999999996</v>
      </c>
      <c r="J11" s="1">
        <v>0.98340000000000005</v>
      </c>
      <c r="K11" s="1">
        <v>1.5565</v>
      </c>
      <c r="L11" s="1">
        <v>1.5926</v>
      </c>
      <c r="M11" s="1">
        <v>1.5278</v>
      </c>
      <c r="N11" s="1">
        <v>1.6461999999999999</v>
      </c>
      <c r="O11" s="1">
        <v>2.5388999999999999</v>
      </c>
      <c r="P11" s="1">
        <v>5.4294000000000002</v>
      </c>
      <c r="Q11" s="1">
        <v>7.4112</v>
      </c>
      <c r="R11" s="1">
        <v>8.6194000000000006</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1.0867</v>
      </c>
      <c r="H13" s="1">
        <v>0.98229999999999995</v>
      </c>
      <c r="I13" s="1">
        <v>1.0374000000000001</v>
      </c>
      <c r="J13" s="1">
        <v>0.88929999999999998</v>
      </c>
      <c r="K13" s="1">
        <v>2.2387999999999999</v>
      </c>
      <c r="L13" s="1">
        <v>2.3285999999999998</v>
      </c>
      <c r="M13" s="1">
        <v>2.1031</v>
      </c>
      <c r="N13" s="1">
        <v>2.5026000000000002</v>
      </c>
      <c r="O13" s="1">
        <v>3.5036</v>
      </c>
      <c r="P13" s="1">
        <v>9.1673000000000009</v>
      </c>
      <c r="Q13" s="1">
        <v>10.628299999999999</v>
      </c>
      <c r="R13" s="1">
        <v>10.6188</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3.6588000000000003</v>
      </c>
      <c r="H15" s="1">
        <v>3.7675999999999998</v>
      </c>
      <c r="I15" s="1">
        <v>5.1986999999999997</v>
      </c>
      <c r="J15" s="1">
        <v>3.5451999999999999</v>
      </c>
      <c r="K15" s="1">
        <v>3.4862000000000002</v>
      </c>
      <c r="L15" s="1">
        <v>2.5253999999999999</v>
      </c>
      <c r="M15" s="1">
        <v>1.8441000000000001</v>
      </c>
      <c r="N15" s="1">
        <v>1.6137000000000001</v>
      </c>
      <c r="O15" s="1">
        <v>1.6795</v>
      </c>
      <c r="P15" s="1">
        <v>2.7542999999999997</v>
      </c>
      <c r="Q15" s="1">
        <v>1.6208</v>
      </c>
      <c r="R15" s="1">
        <v>2.5891000000000002</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0.8901</v>
      </c>
      <c r="H17" s="1">
        <v>1.8028</v>
      </c>
      <c r="I17" s="1">
        <v>2.2092000000000001</v>
      </c>
      <c r="J17" s="1">
        <v>1.4057999999999999</v>
      </c>
      <c r="K17" s="1">
        <v>0.74480000000000002</v>
      </c>
      <c r="L17" s="1">
        <v>0.57699999999999996</v>
      </c>
      <c r="M17" s="1">
        <v>0.48459999999999998</v>
      </c>
      <c r="N17" s="1">
        <v>0.81579999999999997</v>
      </c>
      <c r="O17" s="1">
        <v>1.7067999999999999</v>
      </c>
      <c r="P17" s="1">
        <v>3.1164000000000001</v>
      </c>
      <c r="Q17" s="1">
        <v>2.3894000000000002</v>
      </c>
      <c r="R17" s="1">
        <v>1.5249000000000001</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1.3914</v>
      </c>
      <c r="H19" s="1">
        <v>1.4910999999999999</v>
      </c>
      <c r="I19" s="1">
        <v>1.5352000000000001</v>
      </c>
      <c r="J19" s="1">
        <v>0.86770000000000003</v>
      </c>
      <c r="K19" s="1">
        <v>0.47049999999999997</v>
      </c>
      <c r="L19" s="1">
        <v>0.27939999999999998</v>
      </c>
      <c r="M19" s="1">
        <v>0.26269999999999999</v>
      </c>
      <c r="N19" s="1">
        <v>0.67869999999999997</v>
      </c>
      <c r="O19" s="1">
        <v>1.8934</v>
      </c>
      <c r="P19" s="1">
        <v>3.7867999999999999</v>
      </c>
      <c r="Q19" s="1">
        <v>3.3483999999999998</v>
      </c>
      <c r="R19" s="1">
        <v>2.9478</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1.6667999999999998</v>
      </c>
      <c r="H21" s="1">
        <v>2.3452000000000002</v>
      </c>
      <c r="I21" s="1">
        <v>2.3102</v>
      </c>
      <c r="J21" s="1">
        <v>2.0489999999999999</v>
      </c>
      <c r="K21" s="1">
        <v>1.3588</v>
      </c>
      <c r="L21" s="1">
        <v>0.88560000000000005</v>
      </c>
      <c r="M21" s="1">
        <v>0.80769999999999997</v>
      </c>
      <c r="N21" s="1">
        <v>1.2323999999999999</v>
      </c>
      <c r="O21" s="1">
        <v>3.2239</v>
      </c>
      <c r="P21" s="1">
        <v>5.3998999999999997</v>
      </c>
      <c r="Q21" s="1">
        <v>3.1084999999999998</v>
      </c>
      <c r="R21" s="1">
        <v>1.7471000000000001</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0.83789999999999998</v>
      </c>
      <c r="H23" s="1">
        <v>1.0509999999999999</v>
      </c>
      <c r="I23" s="1">
        <v>0.87849999999999995</v>
      </c>
      <c r="J23" s="1">
        <v>0.65669999999999995</v>
      </c>
      <c r="K23" s="1">
        <v>0.54659999999999997</v>
      </c>
      <c r="L23" s="1">
        <v>0.49249999999999999</v>
      </c>
      <c r="M23" s="1">
        <v>0.7571</v>
      </c>
      <c r="N23" s="1">
        <v>1.012</v>
      </c>
      <c r="O23" s="1">
        <v>1.0417000000000001</v>
      </c>
      <c r="P23" s="1">
        <v>3.5308999999999999</v>
      </c>
      <c r="Q23" s="1">
        <v>3.9948000000000001</v>
      </c>
      <c r="R23" s="1">
        <v>3.3736999999999999</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5.9771999999999998</v>
      </c>
      <c r="H25" s="1">
        <v>6.0719000000000003</v>
      </c>
      <c r="I25" s="1">
        <v>6.4492000000000003</v>
      </c>
      <c r="J25" s="1">
        <v>6.0697000000000001</v>
      </c>
      <c r="K25" s="1">
        <v>4.7857000000000003</v>
      </c>
      <c r="L25" s="1">
        <v>4.0750000000000002</v>
      </c>
      <c r="M25" s="1">
        <v>3.8708999999999998</v>
      </c>
      <c r="N25" s="1">
        <v>3.1048</v>
      </c>
      <c r="O25" s="1">
        <v>3.2294999999999998</v>
      </c>
      <c r="P25" s="1">
        <v>5.6585000000000001</v>
      </c>
      <c r="Q25" s="1">
        <v>6.0590000000000002</v>
      </c>
      <c r="R25" s="1">
        <v>6.3110999999999997</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5.1208999999999998</v>
      </c>
      <c r="H27" s="1">
        <v>5.8639000000000001</v>
      </c>
      <c r="I27" s="1">
        <v>5.5282999999999998</v>
      </c>
      <c r="J27" s="1">
        <v>5.859</v>
      </c>
      <c r="K27" s="1">
        <v>5.3765000000000001</v>
      </c>
      <c r="L27" s="1">
        <v>4.2252999999999998</v>
      </c>
      <c r="M27" s="1">
        <v>3.694</v>
      </c>
      <c r="N27" s="1">
        <v>3.5640000000000001</v>
      </c>
      <c r="O27" s="1">
        <v>4.0693000000000001</v>
      </c>
      <c r="P27" s="1">
        <v>4.9664999999999999</v>
      </c>
      <c r="Q27" s="1">
        <v>6.1304999999999996</v>
      </c>
      <c r="R27" s="1">
        <v>6.8303000000000003</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4.9751000000000003</v>
      </c>
      <c r="H29" s="1">
        <v>4.3849999999999998</v>
      </c>
      <c r="I29" s="1">
        <v>4.8280000000000003</v>
      </c>
      <c r="J29" s="1">
        <v>4.8944000000000001</v>
      </c>
      <c r="K29" s="1" t="s">
        <v>31</v>
      </c>
      <c r="L29" s="1">
        <v>4.1679000000000004</v>
      </c>
      <c r="M29" s="1">
        <v>3.5827</v>
      </c>
      <c r="N29" s="1">
        <v>3.3574000000000002</v>
      </c>
      <c r="O29" s="1">
        <v>3.8458000000000001</v>
      </c>
      <c r="P29" s="1">
        <v>5.4690000000000003</v>
      </c>
      <c r="Q29" s="1">
        <v>5.7373000000000003</v>
      </c>
      <c r="R29" s="1">
        <v>6.0358000000000001</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v>8.6020000000000003</v>
      </c>
      <c r="H31" s="1">
        <v>8.1546000000000003</v>
      </c>
      <c r="I31" s="1">
        <v>5.4024999999999999</v>
      </c>
      <c r="J31" s="1">
        <v>3.0828000000000002</v>
      </c>
      <c r="K31" s="1">
        <v>2.6221999999999999</v>
      </c>
      <c r="L31" s="1">
        <v>2.2761</v>
      </c>
      <c r="M31" s="1">
        <v>1.7762</v>
      </c>
      <c r="N31" s="1">
        <v>1.4219999999999999</v>
      </c>
      <c r="O31" s="1">
        <v>1.6429</v>
      </c>
      <c r="P31" s="1">
        <v>2.0550999999999999</v>
      </c>
      <c r="Q31" s="1">
        <v>2.2092999999999998</v>
      </c>
      <c r="R31" s="1">
        <v>2.1682999999999999</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6.8209999999999997</v>
      </c>
      <c r="J33" s="1">
        <v>4.7610999999999999</v>
      </c>
      <c r="K33" s="1">
        <v>2.4167999999999998</v>
      </c>
      <c r="L33" s="1">
        <v>1.5931</v>
      </c>
      <c r="M33" s="1">
        <v>1.7833999999999999</v>
      </c>
      <c r="N33" s="1">
        <v>1.7553000000000001</v>
      </c>
      <c r="O33" s="1">
        <v>1.8342000000000001</v>
      </c>
      <c r="P33" s="1">
        <v>2.0722999999999998</v>
      </c>
      <c r="Q33" s="1">
        <v>1.9275</v>
      </c>
      <c r="R33" s="1">
        <v>1.9024999999999999</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9.3326999999999991</v>
      </c>
      <c r="J35" s="1">
        <v>5.8760000000000003</v>
      </c>
      <c r="K35" s="1">
        <v>3.9992999999999999</v>
      </c>
      <c r="L35" s="1">
        <v>2.1355</v>
      </c>
      <c r="M35" s="1">
        <v>1.7917999999999998</v>
      </c>
      <c r="N35" s="1">
        <v>1.7332999999999998</v>
      </c>
      <c r="O35" s="1">
        <v>2.4028</v>
      </c>
      <c r="P35" s="1">
        <v>2.3970000000000002</v>
      </c>
      <c r="Q35" s="1">
        <v>2.6372999999999998</v>
      </c>
      <c r="R35" s="1">
        <v>2.8201999999999998</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1.6804999999999999</v>
      </c>
      <c r="H37" s="1">
        <v>1.4985999999999999</v>
      </c>
      <c r="I37" s="1">
        <v>1.7734999999999999</v>
      </c>
      <c r="J37" s="1">
        <v>1.7963</v>
      </c>
      <c r="K37" s="1">
        <v>6.3063000000000002</v>
      </c>
      <c r="L37" s="1">
        <v>6.2685000000000004</v>
      </c>
      <c r="M37" s="1">
        <v>2.4066000000000001</v>
      </c>
      <c r="N37" s="1">
        <v>6.3360000000000003</v>
      </c>
      <c r="O37" s="1">
        <v>6.7583000000000002</v>
      </c>
      <c r="P37" s="1">
        <v>9.9857999999999993</v>
      </c>
      <c r="Q37" s="1">
        <v>11.040800000000001</v>
      </c>
      <c r="R37" s="1">
        <v>12.656599999999999</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t="s">
        <v>31</v>
      </c>
      <c r="I39" s="1" t="s">
        <v>31</v>
      </c>
      <c r="J39" s="1" t="s">
        <v>31</v>
      </c>
      <c r="K39" s="1" t="s">
        <v>31</v>
      </c>
      <c r="L39" s="1" t="s">
        <v>31</v>
      </c>
      <c r="M39" s="1" t="s">
        <v>31</v>
      </c>
      <c r="N39" s="1" t="s">
        <v>31</v>
      </c>
      <c r="O39" s="1" t="s">
        <v>31</v>
      </c>
      <c r="P39" s="1" t="s">
        <v>31</v>
      </c>
      <c r="Q39" s="1" t="s">
        <v>31</v>
      </c>
      <c r="R39" s="1" t="s">
        <v>31</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2.5882000000000001</v>
      </c>
      <c r="H41" s="1">
        <v>2.1743000000000001</v>
      </c>
      <c r="I41" s="1">
        <v>2.1855000000000002</v>
      </c>
      <c r="J41" s="1">
        <v>1.8449</v>
      </c>
      <c r="K41" s="1">
        <v>1.1644000000000001</v>
      </c>
      <c r="L41" s="1">
        <v>1.0577000000000001</v>
      </c>
      <c r="M41" s="1">
        <v>0.92</v>
      </c>
      <c r="N41" s="1">
        <v>1.1851</v>
      </c>
      <c r="O41" s="1">
        <v>2.2378999999999998</v>
      </c>
      <c r="P41" s="1">
        <v>3.6301999999999999</v>
      </c>
      <c r="Q41" s="1">
        <v>3.8344</v>
      </c>
      <c r="R41" s="1">
        <v>4.2681000000000004</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4.1077000000000004</v>
      </c>
      <c r="H43" s="1">
        <v>3.6962999999999999</v>
      </c>
      <c r="I43" s="1">
        <v>2.7852999999999999</v>
      </c>
      <c r="J43" s="1">
        <v>2.2692999999999999</v>
      </c>
      <c r="K43" s="1">
        <v>1.5163</v>
      </c>
      <c r="L43" s="1">
        <v>0.83940000000000003</v>
      </c>
      <c r="M43" s="1">
        <v>0.61129999999999995</v>
      </c>
      <c r="N43" s="1">
        <v>0.43959999999999999</v>
      </c>
      <c r="O43" s="1">
        <v>1.3703000000000001</v>
      </c>
      <c r="P43" s="1">
        <v>1.7455000000000001</v>
      </c>
      <c r="Q43" s="1">
        <v>2.2427000000000001</v>
      </c>
      <c r="R43" s="1">
        <v>1.3775999999999999</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5.9668000000000001</v>
      </c>
      <c r="H45" s="1">
        <v>4.5791000000000004</v>
      </c>
      <c r="I45" s="1">
        <v>4.1273</v>
      </c>
      <c r="J45" s="1">
        <v>3.9660000000000002</v>
      </c>
      <c r="K45" s="1">
        <v>2.4941</v>
      </c>
      <c r="L45" s="1">
        <v>1.5968</v>
      </c>
      <c r="M45" s="1">
        <v>1.0166999999999999</v>
      </c>
      <c r="N45" s="1">
        <v>0.80489999999999995</v>
      </c>
      <c r="O45" s="1">
        <v>1.1476999999999999</v>
      </c>
      <c r="P45" s="1">
        <v>0.96279999999999999</v>
      </c>
      <c r="Q45" s="1">
        <v>0.84740000000000004</v>
      </c>
      <c r="R45" s="1">
        <v>0.73319999999999996</v>
      </c>
      <c r="S45" s="1" t="s">
        <v>31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34</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0.34010000000000001</v>
      </c>
      <c r="H7" s="1">
        <v>0.67769999999999997</v>
      </c>
      <c r="I7" s="1">
        <v>0.3896</v>
      </c>
      <c r="J7" s="1">
        <v>1.3477999999999999</v>
      </c>
      <c r="K7" s="1">
        <v>1.0082</v>
      </c>
      <c r="L7" s="1">
        <v>1.0859000000000001</v>
      </c>
      <c r="M7" s="1">
        <v>1.2948999999999999</v>
      </c>
      <c r="N7" s="1">
        <v>1.8834</v>
      </c>
      <c r="O7" s="1">
        <v>2.6992000000000003</v>
      </c>
      <c r="P7" s="1">
        <v>2.9794</v>
      </c>
      <c r="Q7" s="1">
        <v>1.5497999999999998</v>
      </c>
      <c r="R7" s="1">
        <v>1.3069999999999999</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0.57850000000000001</v>
      </c>
      <c r="H9" s="1">
        <v>0.66190000000000004</v>
      </c>
      <c r="I9" s="1">
        <v>0.76370000000000005</v>
      </c>
      <c r="J9" s="1">
        <v>0.61890000000000001</v>
      </c>
      <c r="K9" s="1">
        <v>0.44159999999999999</v>
      </c>
      <c r="L9" s="1">
        <v>0.58460000000000001</v>
      </c>
      <c r="M9" s="1">
        <v>0.77210000000000001</v>
      </c>
      <c r="N9" s="1">
        <v>0.88060000000000005</v>
      </c>
      <c r="O9" s="1">
        <v>1.3256999999999999</v>
      </c>
      <c r="P9" s="1">
        <v>1.7949999999999999</v>
      </c>
      <c r="Q9" s="1">
        <v>1.302</v>
      </c>
      <c r="R9" s="1">
        <v>0.86129999999999995</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0.56850000000000001</v>
      </c>
      <c r="H11" s="1">
        <v>0.53869999999999996</v>
      </c>
      <c r="I11" s="1">
        <v>0.61040000000000005</v>
      </c>
      <c r="J11" s="1">
        <v>0.60409999999999997</v>
      </c>
      <c r="K11" s="1">
        <v>0.48859999999999998</v>
      </c>
      <c r="L11" s="1">
        <v>0.4718</v>
      </c>
      <c r="M11" s="1">
        <v>0.48149999999999998</v>
      </c>
      <c r="N11" s="1">
        <v>0.35759999999999997</v>
      </c>
      <c r="O11" s="1">
        <v>1.0489999999999999</v>
      </c>
      <c r="P11" s="1">
        <v>1.7925</v>
      </c>
      <c r="Q11" s="1">
        <v>1.5108000000000001</v>
      </c>
      <c r="R11" s="1">
        <v>1.7511000000000001</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0.49170000000000003</v>
      </c>
      <c r="H13" s="1">
        <v>0.62180000000000002</v>
      </c>
      <c r="I13" s="1">
        <v>0.75029999999999997</v>
      </c>
      <c r="J13" s="1">
        <v>0.6492</v>
      </c>
      <c r="K13" s="1">
        <v>0.58919999999999995</v>
      </c>
      <c r="L13" s="1">
        <v>0.77780000000000005</v>
      </c>
      <c r="M13" s="1">
        <v>0.84630000000000005</v>
      </c>
      <c r="N13" s="1">
        <v>0.89200000000000002</v>
      </c>
      <c r="O13" s="1">
        <v>1.321</v>
      </c>
      <c r="P13" s="1">
        <v>3.7654999999999998</v>
      </c>
      <c r="Q13" s="1">
        <v>1.7528000000000001</v>
      </c>
      <c r="R13" s="1">
        <v>1.3772</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0.15079999999999999</v>
      </c>
      <c r="H15" s="1">
        <v>0.3745</v>
      </c>
      <c r="I15" s="1">
        <v>0.95689999999999997</v>
      </c>
      <c r="J15" s="1">
        <v>0.69599999999999995</v>
      </c>
      <c r="K15" s="1">
        <v>0.25929999999999997</v>
      </c>
      <c r="L15" s="1">
        <v>0.25619999999999998</v>
      </c>
      <c r="M15" s="1">
        <v>0.1787</v>
      </c>
      <c r="N15" s="1">
        <v>0.32140000000000002</v>
      </c>
      <c r="O15" s="1">
        <v>0.45610000000000001</v>
      </c>
      <c r="P15" s="1">
        <v>0.98750000000000004</v>
      </c>
      <c r="Q15" s="1">
        <v>0.37890000000000001</v>
      </c>
      <c r="R15" s="1">
        <v>0.44440000000000002</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0.65720000000000001</v>
      </c>
      <c r="H17" s="1">
        <v>1.4695</v>
      </c>
      <c r="I17" s="1">
        <v>1.9967000000000001</v>
      </c>
      <c r="J17" s="1">
        <v>0.70660000000000001</v>
      </c>
      <c r="K17" s="1">
        <v>0.77880000000000005</v>
      </c>
      <c r="L17" s="1">
        <v>0.78910000000000002</v>
      </c>
      <c r="M17" s="1">
        <v>0.70169999999999999</v>
      </c>
      <c r="N17" s="1">
        <v>1.3694</v>
      </c>
      <c r="O17" s="1">
        <v>3.3186999999999998</v>
      </c>
      <c r="P17" s="1">
        <v>4.6454000000000004</v>
      </c>
      <c r="Q17" s="1">
        <v>2.5089000000000001</v>
      </c>
      <c r="R17" s="1">
        <v>1.0692999999999999</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0.66459999999999997</v>
      </c>
      <c r="H19" s="1">
        <v>1.0790999999999999</v>
      </c>
      <c r="I19" s="1">
        <v>1.1004</v>
      </c>
      <c r="J19" s="1">
        <v>0.79500000000000004</v>
      </c>
      <c r="K19" s="1">
        <v>0.62</v>
      </c>
      <c r="L19" s="1">
        <v>0.73270000000000002</v>
      </c>
      <c r="M19" s="1">
        <v>0.78259999999999996</v>
      </c>
      <c r="N19" s="1">
        <v>1.0594999999999999</v>
      </c>
      <c r="O19" s="1">
        <v>2.9169999999999998</v>
      </c>
      <c r="P19" s="1">
        <v>5.0941000000000001</v>
      </c>
      <c r="Q19" s="1">
        <v>2.9628000000000001</v>
      </c>
      <c r="R19" s="1">
        <v>1.4001999999999999</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1.4631000000000001</v>
      </c>
      <c r="H21" s="1">
        <v>1.6589</v>
      </c>
      <c r="I21" s="1">
        <v>2.2204999999999999</v>
      </c>
      <c r="J21" s="1">
        <v>1.6459999999999999</v>
      </c>
      <c r="K21" s="1">
        <v>1.141</v>
      </c>
      <c r="L21" s="1">
        <v>1.3058000000000001</v>
      </c>
      <c r="M21" s="1">
        <v>0.99819999999999998</v>
      </c>
      <c r="N21" s="1">
        <v>2.1593</v>
      </c>
      <c r="O21" s="1">
        <v>4.2792000000000003</v>
      </c>
      <c r="P21" s="1">
        <v>5.6848000000000001</v>
      </c>
      <c r="Q21" s="1">
        <v>3.8607</v>
      </c>
      <c r="R21" s="1">
        <v>1.7377</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0.90369999999999995</v>
      </c>
      <c r="H23" s="1">
        <v>1.0670999999999999</v>
      </c>
      <c r="I23" s="1">
        <v>0.92279999999999995</v>
      </c>
      <c r="J23" s="1">
        <v>0.77300000000000002</v>
      </c>
      <c r="K23" s="1">
        <v>0.63519999999999999</v>
      </c>
      <c r="L23" s="1">
        <v>0.7964</v>
      </c>
      <c r="M23" s="1">
        <v>0.69969999999999999</v>
      </c>
      <c r="N23" s="1">
        <v>1.4085000000000001</v>
      </c>
      <c r="O23" s="1">
        <v>2.5627</v>
      </c>
      <c r="P23" s="1">
        <v>2.6303000000000001</v>
      </c>
      <c r="Q23" s="1">
        <v>1.9777</v>
      </c>
      <c r="R23" s="1">
        <v>0.99990000000000001</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0.47649999999999998</v>
      </c>
      <c r="H25" s="1">
        <v>0.65880000000000005</v>
      </c>
      <c r="I25" s="1">
        <v>0.64600000000000002</v>
      </c>
      <c r="J25" s="1">
        <v>0.52400000000000002</v>
      </c>
      <c r="K25" s="1">
        <v>0.2475</v>
      </c>
      <c r="L25" s="1">
        <v>0.1416</v>
      </c>
      <c r="M25" s="1">
        <v>0.157</v>
      </c>
      <c r="N25" s="1">
        <v>0.26490000000000002</v>
      </c>
      <c r="O25" s="1">
        <v>0.71179999999999999</v>
      </c>
      <c r="P25" s="1">
        <v>1.2475000000000001</v>
      </c>
      <c r="Q25" s="1">
        <v>0.6119</v>
      </c>
      <c r="R25" s="1">
        <v>0.80320000000000003</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0.36299999999999999</v>
      </c>
      <c r="H27" s="1">
        <v>0.31840000000000002</v>
      </c>
      <c r="I27" s="1">
        <v>0.70809999999999995</v>
      </c>
      <c r="J27" s="1">
        <v>0.59760000000000002</v>
      </c>
      <c r="K27" s="1">
        <v>0.1953</v>
      </c>
      <c r="L27" s="1">
        <v>0.27950000000000003</v>
      </c>
      <c r="M27" s="1">
        <v>0.3493</v>
      </c>
      <c r="N27" s="1">
        <v>0.77559999999999996</v>
      </c>
      <c r="O27" s="1">
        <v>0.89059999999999995</v>
      </c>
      <c r="P27" s="1">
        <v>1.3496000000000001</v>
      </c>
      <c r="Q27" s="1">
        <v>0.92559999999999998</v>
      </c>
      <c r="R27" s="1">
        <v>1.022</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0.35449999999999998</v>
      </c>
      <c r="H29" s="1">
        <v>0.52010000000000001</v>
      </c>
      <c r="I29" s="1">
        <v>0.64500000000000002</v>
      </c>
      <c r="J29" s="1">
        <v>0.51049999999999995</v>
      </c>
      <c r="K29" s="1" t="s">
        <v>31</v>
      </c>
      <c r="L29" s="1" t="s">
        <v>31</v>
      </c>
      <c r="M29" s="1">
        <v>0.1802</v>
      </c>
      <c r="N29" s="1">
        <v>0.21429999999999999</v>
      </c>
      <c r="O29" s="1">
        <v>0.6542</v>
      </c>
      <c r="P29" s="1">
        <v>1.4361999999999999</v>
      </c>
      <c r="Q29" s="1">
        <v>0.92279999999999995</v>
      </c>
      <c r="R29" s="1">
        <v>0.93100000000000005</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v>1.2314000000000001</v>
      </c>
      <c r="I31" s="1">
        <v>0.64380000000000004</v>
      </c>
      <c r="J31" s="1">
        <v>9.2999999999999999E-2</v>
      </c>
      <c r="K31" s="1">
        <v>2.6700000000000002E-2</v>
      </c>
      <c r="L31" s="1">
        <v>-0.61950000000000005</v>
      </c>
      <c r="M31" s="1">
        <v>-0.13919999999999999</v>
      </c>
      <c r="N31" s="1">
        <v>-1.26E-2</v>
      </c>
      <c r="O31" s="1">
        <v>0.16839999999999999</v>
      </c>
      <c r="P31" s="1">
        <v>0.32990000000000003</v>
      </c>
      <c r="Q31" s="1">
        <v>0.12130000000000001</v>
      </c>
      <c r="R31" s="1">
        <v>1.77E-2</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t="s">
        <v>31</v>
      </c>
      <c r="J33" s="1">
        <v>9.1999999999999998E-2</v>
      </c>
      <c r="K33" s="1">
        <v>-0.23039999999999999</v>
      </c>
      <c r="L33" s="1">
        <v>-0.2273</v>
      </c>
      <c r="M33" s="1">
        <v>-1.14E-2</v>
      </c>
      <c r="N33" s="1">
        <v>-0.17349999999999999</v>
      </c>
      <c r="O33" s="1">
        <v>0.37890000000000001</v>
      </c>
      <c r="P33" s="1">
        <v>0.10580000000000001</v>
      </c>
      <c r="Q33" s="1">
        <v>-8.9700000000000002E-2</v>
      </c>
      <c r="R33" s="1">
        <v>-0.1162</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t="s">
        <v>31</v>
      </c>
      <c r="J35" s="1">
        <v>1.0933999999999999</v>
      </c>
      <c r="K35" s="1">
        <v>1.8731</v>
      </c>
      <c r="L35" s="1">
        <v>0.35349999999999998</v>
      </c>
      <c r="M35" s="1">
        <v>3.8100000000000002E-2</v>
      </c>
      <c r="N35" s="1">
        <v>0.11409999999999999</v>
      </c>
      <c r="O35" s="1">
        <v>0.62160000000000004</v>
      </c>
      <c r="P35" s="1">
        <v>0.30909999999999999</v>
      </c>
      <c r="Q35" s="1">
        <v>7.2700000000000001E-2</v>
      </c>
      <c r="R35" s="1">
        <v>6.7000000000000002E-3</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0.72640000000000005</v>
      </c>
      <c r="H37" s="1">
        <v>0.65649999999999997</v>
      </c>
      <c r="I37" s="1">
        <v>0.81659999999999999</v>
      </c>
      <c r="J37" s="1">
        <v>0.7732</v>
      </c>
      <c r="K37" s="1">
        <v>0.63700000000000001</v>
      </c>
      <c r="L37" s="1">
        <v>0.30659999999999998</v>
      </c>
      <c r="M37" s="1">
        <v>0.503</v>
      </c>
      <c r="N37" s="1">
        <v>0.41949999999999998</v>
      </c>
      <c r="O37" s="1">
        <v>0.58679999999999999</v>
      </c>
      <c r="P37" s="1">
        <v>1.3517999999999999</v>
      </c>
      <c r="Q37" s="1">
        <v>1.1588000000000001</v>
      </c>
      <c r="R37" s="1">
        <v>1.0109999999999999</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t="s">
        <v>31</v>
      </c>
      <c r="I39" s="1" t="s">
        <v>31</v>
      </c>
      <c r="J39" s="1" t="s">
        <v>31</v>
      </c>
      <c r="K39" s="1" t="s">
        <v>31</v>
      </c>
      <c r="L39" s="1" t="s">
        <v>31</v>
      </c>
      <c r="M39" s="1" t="s">
        <v>31</v>
      </c>
      <c r="N39" s="1" t="s">
        <v>31</v>
      </c>
      <c r="O39" s="1" t="s">
        <v>31</v>
      </c>
      <c r="P39" s="1" t="s">
        <v>31</v>
      </c>
      <c r="Q39" s="1" t="s">
        <v>31</v>
      </c>
      <c r="R39" s="1" t="s">
        <v>31</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0.68630000000000002</v>
      </c>
      <c r="H41" s="1">
        <v>0.89690000000000003</v>
      </c>
      <c r="I41" s="1">
        <v>0.94989999999999997</v>
      </c>
      <c r="J41" s="1">
        <v>0.86570000000000003</v>
      </c>
      <c r="K41" s="1">
        <v>0.59570000000000001</v>
      </c>
      <c r="L41" s="1">
        <v>0.4597</v>
      </c>
      <c r="M41" s="1">
        <v>0.54500000000000004</v>
      </c>
      <c r="N41" s="1">
        <v>0.68400000000000005</v>
      </c>
      <c r="O41" s="1">
        <v>1.0206999999999999</v>
      </c>
      <c r="P41" s="1">
        <v>1.6922000000000001</v>
      </c>
      <c r="Q41" s="1">
        <v>1.4458</v>
      </c>
      <c r="R41" s="1">
        <v>1.4775</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-5.1799999999999999E-2</v>
      </c>
      <c r="H43" s="1">
        <v>0.20399999999999999</v>
      </c>
      <c r="I43" s="1">
        <v>5.11E-2</v>
      </c>
      <c r="J43" s="1">
        <v>3.3300000000000003E-2</v>
      </c>
      <c r="K43" s="1">
        <v>-0.107</v>
      </c>
      <c r="L43" s="1">
        <v>-0.1454</v>
      </c>
      <c r="M43" s="1">
        <v>-5.2400000000000002E-2</v>
      </c>
      <c r="N43" s="1">
        <v>7.3200000000000001E-2</v>
      </c>
      <c r="O43" s="1">
        <v>0.88109999999999999</v>
      </c>
      <c r="P43" s="1">
        <v>0.56140000000000001</v>
      </c>
      <c r="Q43" s="1">
        <v>2.3E-2</v>
      </c>
      <c r="R43" s="1">
        <v>3.1600000000000003E-2</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0.5363</v>
      </c>
      <c r="H45" s="1">
        <v>0.59119999999999995</v>
      </c>
      <c r="I45" s="1">
        <v>1.4703999999999999</v>
      </c>
      <c r="J45" s="1">
        <v>0.24929999999999999</v>
      </c>
      <c r="K45" s="1">
        <v>4.2299999999999997E-2</v>
      </c>
      <c r="L45" s="1">
        <v>-7.2900000000000006E-2</v>
      </c>
      <c r="M45" s="1">
        <v>-5.3199999999999997E-2</v>
      </c>
      <c r="N45" s="1">
        <v>0.10630000000000001</v>
      </c>
      <c r="O45" s="1">
        <v>0.33929999999999999</v>
      </c>
      <c r="P45" s="1">
        <v>0.21260000000000001</v>
      </c>
      <c r="Q45" s="1">
        <v>-3.4500000000000003E-2</v>
      </c>
      <c r="R45" s="1">
        <v>8.2299999999999998E-2</v>
      </c>
      <c r="S45" s="1" t="s">
        <v>31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35</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1.0881000000000001</v>
      </c>
      <c r="H7" s="1">
        <v>0.74539999999999995</v>
      </c>
      <c r="I7" s="1">
        <v>0.85780000000000001</v>
      </c>
      <c r="J7" s="1">
        <v>0.9788</v>
      </c>
      <c r="K7" s="1">
        <v>1.1164000000000001</v>
      </c>
      <c r="L7" s="1">
        <v>1.0842000000000001</v>
      </c>
      <c r="M7" s="1">
        <v>0.93910000000000005</v>
      </c>
      <c r="N7" s="1">
        <v>0.90780000000000005</v>
      </c>
      <c r="O7" s="1">
        <v>0.23469999999999999</v>
      </c>
      <c r="P7" s="1">
        <v>0.23849999999999999</v>
      </c>
      <c r="Q7" s="1">
        <v>0.54610000000000003</v>
      </c>
      <c r="R7" s="1">
        <v>0.67049999999999998</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0.86619999999999997</v>
      </c>
      <c r="H9" s="1">
        <v>0.72709999999999997</v>
      </c>
      <c r="I9" s="1">
        <v>0.58709999999999996</v>
      </c>
      <c r="J9" s="1">
        <v>0.64839999999999998</v>
      </c>
      <c r="K9" s="1">
        <v>0.66300000000000003</v>
      </c>
      <c r="L9" s="1">
        <v>0.47139999999999999</v>
      </c>
      <c r="M9" s="1">
        <v>0.47589999999999999</v>
      </c>
      <c r="N9" s="1">
        <v>0.3972</v>
      </c>
      <c r="O9" s="1">
        <v>0.26719999999999999</v>
      </c>
      <c r="P9" s="1">
        <v>0.5474</v>
      </c>
      <c r="Q9" s="1">
        <v>0.2485</v>
      </c>
      <c r="R9" s="1">
        <v>0.19700000000000001</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0.90349999999999997</v>
      </c>
      <c r="H11" s="1">
        <v>0.53569999999999995</v>
      </c>
      <c r="I11" s="1">
        <v>0.50480000000000003</v>
      </c>
      <c r="J11" s="1">
        <v>0.52029999999999998</v>
      </c>
      <c r="K11" s="1">
        <v>0.98070000000000002</v>
      </c>
      <c r="L11" s="1">
        <v>0.79010000000000002</v>
      </c>
      <c r="M11" s="1">
        <v>0.75260000000000005</v>
      </c>
      <c r="N11" s="1">
        <v>0.55669999999999997</v>
      </c>
      <c r="O11" s="1">
        <v>-1.1176999999999999</v>
      </c>
      <c r="P11" s="1">
        <v>-0.13039999999999999</v>
      </c>
      <c r="Q11" s="1">
        <v>-6.3600000000000004E-2</v>
      </c>
      <c r="R11" s="1">
        <v>-0.13489999999999999</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1.3698000000000001</v>
      </c>
      <c r="H13" s="1">
        <v>0.98</v>
      </c>
      <c r="I13" s="1">
        <v>0.73309999999999997</v>
      </c>
      <c r="J13" s="1">
        <v>1.2898000000000001</v>
      </c>
      <c r="K13" s="1">
        <v>0.89180000000000004</v>
      </c>
      <c r="L13" s="1">
        <v>0.83909999999999996</v>
      </c>
      <c r="M13" s="1">
        <v>0.85799999999999998</v>
      </c>
      <c r="N13" s="1">
        <v>0.94379999999999997</v>
      </c>
      <c r="O13" s="1">
        <v>0.1956</v>
      </c>
      <c r="P13" s="1">
        <v>0.38640000000000002</v>
      </c>
      <c r="Q13" s="1">
        <v>-3.1699999999999999E-2</v>
      </c>
      <c r="R13" s="1">
        <v>-0.28410000000000002</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1.538</v>
      </c>
      <c r="H15" s="1">
        <v>1.8100000000000002E-2</v>
      </c>
      <c r="I15" s="1">
        <v>4.7399999999999998E-2</v>
      </c>
      <c r="J15" s="1">
        <v>0.17480000000000001</v>
      </c>
      <c r="K15" s="1">
        <v>0.30080000000000001</v>
      </c>
      <c r="L15" s="1">
        <v>0.38519999999999999</v>
      </c>
      <c r="M15" s="1">
        <v>0.47120000000000001</v>
      </c>
      <c r="N15" s="1">
        <v>0.35920000000000002</v>
      </c>
      <c r="O15" s="1">
        <v>-0.18160000000000001</v>
      </c>
      <c r="P15" s="1">
        <v>0.26860000000000001</v>
      </c>
      <c r="Q15" s="1">
        <v>0.1356</v>
      </c>
      <c r="R15" s="1">
        <v>0.2031</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0.8286</v>
      </c>
      <c r="H17" s="1">
        <v>0.24049999999999999</v>
      </c>
      <c r="I17" s="1">
        <v>0.22900000000000001</v>
      </c>
      <c r="J17" s="1">
        <v>0.87849999999999995</v>
      </c>
      <c r="K17" s="1">
        <v>0.4632</v>
      </c>
      <c r="L17" s="1">
        <v>0.72009999999999996</v>
      </c>
      <c r="M17" s="1">
        <v>1.1327</v>
      </c>
      <c r="N17" s="1">
        <v>1.0547</v>
      </c>
      <c r="O17" s="1">
        <v>0.3</v>
      </c>
      <c r="P17" s="1">
        <v>0.5575</v>
      </c>
      <c r="Q17" s="1">
        <v>0.83720000000000006</v>
      </c>
      <c r="R17" s="1">
        <v>0.86580000000000001</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1.1794</v>
      </c>
      <c r="H19" s="1">
        <v>1.0747</v>
      </c>
      <c r="I19" s="1">
        <v>1.4426999999999999</v>
      </c>
      <c r="J19" s="1">
        <v>1.5476999999999999</v>
      </c>
      <c r="K19" s="1">
        <v>1.5103</v>
      </c>
      <c r="L19" s="1">
        <v>1.3708</v>
      </c>
      <c r="M19" s="1">
        <v>1.5361</v>
      </c>
      <c r="N19" s="1">
        <v>0.94359999999999999</v>
      </c>
      <c r="O19" s="1">
        <v>0.2268</v>
      </c>
      <c r="P19" s="1">
        <v>0.31009999999999999</v>
      </c>
      <c r="Q19" s="1">
        <v>-9.9599999999999994E-2</v>
      </c>
      <c r="R19" s="1">
        <v>6.5799999999999997E-2</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1.5925</v>
      </c>
      <c r="H21" s="1">
        <v>1.4460999999999999</v>
      </c>
      <c r="I21" s="1">
        <v>1.4218999999999999</v>
      </c>
      <c r="J21" s="1">
        <v>1.5122</v>
      </c>
      <c r="K21" s="1">
        <v>1.2405999999999999</v>
      </c>
      <c r="L21" s="1">
        <v>1.6513</v>
      </c>
      <c r="M21" s="1">
        <v>1.2751000000000001</v>
      </c>
      <c r="N21" s="1">
        <v>0.1777</v>
      </c>
      <c r="O21" s="1">
        <v>-1.3418999999999999</v>
      </c>
      <c r="P21" s="1">
        <v>-8.4599999999999995E-2</v>
      </c>
      <c r="Q21" s="1">
        <v>0.56240000000000001</v>
      </c>
      <c r="R21" s="1">
        <v>0.58440000000000003</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1.5681</v>
      </c>
      <c r="H23" s="1">
        <v>1.1804000000000001</v>
      </c>
      <c r="I23" s="1">
        <v>1.6548</v>
      </c>
      <c r="J23" s="1">
        <v>1.6831</v>
      </c>
      <c r="K23" s="1">
        <v>1.7199</v>
      </c>
      <c r="L23" s="1">
        <v>1.6867000000000001</v>
      </c>
      <c r="M23" s="1">
        <v>1.7602</v>
      </c>
      <c r="N23" s="1">
        <v>1.5239</v>
      </c>
      <c r="O23" s="1">
        <v>0.28170000000000001</v>
      </c>
      <c r="P23" s="1">
        <v>0.96150000000000002</v>
      </c>
      <c r="Q23" s="1">
        <v>0.98829999999999996</v>
      </c>
      <c r="R23" s="1">
        <v>1.234</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0.59260000000000002</v>
      </c>
      <c r="H25" s="1">
        <v>0.5292</v>
      </c>
      <c r="I25" s="1">
        <v>0.42920000000000003</v>
      </c>
      <c r="J25" s="1">
        <v>0.50370000000000004</v>
      </c>
      <c r="K25" s="1">
        <v>0.55320000000000003</v>
      </c>
      <c r="L25" s="1">
        <v>0.51770000000000005</v>
      </c>
      <c r="M25" s="1">
        <v>0.54159999999999997</v>
      </c>
      <c r="N25" s="1">
        <v>0.499</v>
      </c>
      <c r="O25" s="1">
        <v>0.1603</v>
      </c>
      <c r="P25" s="1">
        <v>0.28220000000000001</v>
      </c>
      <c r="Q25" s="1">
        <v>0.38669999999999999</v>
      </c>
      <c r="R25" s="1">
        <v>0.30530000000000002</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0.52680000000000005</v>
      </c>
      <c r="H27" s="1">
        <v>0.20699999999999999</v>
      </c>
      <c r="I27" s="1">
        <v>0.21260000000000001</v>
      </c>
      <c r="J27" s="1">
        <v>0.15890000000000001</v>
      </c>
      <c r="K27" s="1">
        <v>0.33979999999999999</v>
      </c>
      <c r="L27" s="1">
        <v>0.41420000000000001</v>
      </c>
      <c r="M27" s="1">
        <v>0.42359999999999998</v>
      </c>
      <c r="N27" s="1">
        <v>0.30230000000000001</v>
      </c>
      <c r="O27" s="1">
        <v>6.6799999999999998E-2</v>
      </c>
      <c r="P27" s="1">
        <v>7.0099999999999996E-2</v>
      </c>
      <c r="Q27" s="1">
        <v>8.0199999999999994E-2</v>
      </c>
      <c r="R27" s="1">
        <v>-8.8599999999999998E-2</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0.62570000000000003</v>
      </c>
      <c r="H29" s="1">
        <v>0.44490000000000002</v>
      </c>
      <c r="I29" s="1">
        <v>0.27560000000000001</v>
      </c>
      <c r="J29" s="1">
        <v>0.47899999999999998</v>
      </c>
      <c r="K29" s="1">
        <v>0.57530000000000003</v>
      </c>
      <c r="L29" s="1">
        <v>0.6129</v>
      </c>
      <c r="M29" s="1">
        <v>0.5827</v>
      </c>
      <c r="N29" s="1">
        <v>9.3399999999999997E-2</v>
      </c>
      <c r="O29" s="1">
        <v>0.18260000000000001</v>
      </c>
      <c r="P29" s="1">
        <v>6.3E-2</v>
      </c>
      <c r="Q29" s="1">
        <v>0.3634</v>
      </c>
      <c r="R29" s="1">
        <v>0.20619999999999999</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v>-0.15790000000000001</v>
      </c>
      <c r="I31" s="1">
        <v>-0.16259999999999999</v>
      </c>
      <c r="J31" s="1">
        <v>0.54500000000000004</v>
      </c>
      <c r="K31" s="1">
        <v>0.312</v>
      </c>
      <c r="L31" s="1">
        <v>0.51839999999999997</v>
      </c>
      <c r="M31" s="1">
        <v>0.47070000000000001</v>
      </c>
      <c r="N31" s="1">
        <v>0.33479999999999999</v>
      </c>
      <c r="O31" s="1">
        <v>-0.13120000000000001</v>
      </c>
      <c r="P31" s="1">
        <v>0.193</v>
      </c>
      <c r="Q31" s="1">
        <v>0.28420000000000001</v>
      </c>
      <c r="R31" s="1">
        <v>0.4617</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t="s">
        <v>31</v>
      </c>
      <c r="J33" s="1">
        <v>0.29949999999999999</v>
      </c>
      <c r="K33" s="1">
        <v>0.44679999999999997</v>
      </c>
      <c r="L33" s="1">
        <v>0.44409999999999999</v>
      </c>
      <c r="M33" s="1">
        <v>0.41470000000000001</v>
      </c>
      <c r="N33" s="1">
        <v>0.2046</v>
      </c>
      <c r="O33" s="1">
        <v>-0.38340000000000002</v>
      </c>
      <c r="P33" s="1">
        <v>0.155</v>
      </c>
      <c r="Q33" s="1">
        <v>0.26069999999999999</v>
      </c>
      <c r="R33" s="1">
        <v>0.29709999999999998</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t="s">
        <v>31</v>
      </c>
      <c r="J35" s="1">
        <v>0.31950000000000001</v>
      </c>
      <c r="K35" s="1">
        <v>-0.2319</v>
      </c>
      <c r="L35" s="1">
        <v>0.66439999999999999</v>
      </c>
      <c r="M35" s="1">
        <v>0.42459999999999998</v>
      </c>
      <c r="N35" s="1">
        <v>0.43369999999999997</v>
      </c>
      <c r="O35" s="1">
        <v>-0.32250000000000001</v>
      </c>
      <c r="P35" s="1">
        <v>0.22370000000000001</v>
      </c>
      <c r="Q35" s="1">
        <v>0.36470000000000002</v>
      </c>
      <c r="R35" s="1">
        <v>0.36930000000000002</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0.73329999999999995</v>
      </c>
      <c r="H37" s="1">
        <v>0.70730000000000004</v>
      </c>
      <c r="I37" s="1">
        <v>0.85409999999999997</v>
      </c>
      <c r="J37" s="1">
        <v>0.86829999999999996</v>
      </c>
      <c r="K37" s="1">
        <v>0.82150000000000001</v>
      </c>
      <c r="L37" s="1">
        <v>0.46939999999999998</v>
      </c>
      <c r="M37" s="1">
        <v>0.67659999999999998</v>
      </c>
      <c r="N37" s="1">
        <v>0.63970000000000005</v>
      </c>
      <c r="O37" s="1">
        <v>0.3881</v>
      </c>
      <c r="P37" s="1">
        <v>0.1724</v>
      </c>
      <c r="Q37" s="1">
        <v>0.1424</v>
      </c>
      <c r="R37" s="1">
        <v>-0.9919</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v>2.097</v>
      </c>
      <c r="H39" s="1">
        <v>0.6754</v>
      </c>
      <c r="I39" s="1">
        <v>0.6331</v>
      </c>
      <c r="J39" s="1">
        <v>0.54079999999999995</v>
      </c>
      <c r="K39" s="1">
        <v>0.69540000000000002</v>
      </c>
      <c r="L39" s="1">
        <v>0.70860000000000001</v>
      </c>
      <c r="M39" s="1">
        <v>0.64500000000000002</v>
      </c>
      <c r="N39" s="1">
        <v>0.72799999999999998</v>
      </c>
      <c r="O39" s="1">
        <v>-5.5100000000000003E-2</v>
      </c>
      <c r="P39" s="1">
        <v>-7.4899999999999994E-2</v>
      </c>
      <c r="Q39" s="1">
        <v>0.2331</v>
      </c>
      <c r="R39" s="1">
        <v>0.45650000000000002</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0.74619999999999997</v>
      </c>
      <c r="H41" s="1">
        <v>0.70340000000000003</v>
      </c>
      <c r="I41" s="1">
        <v>0.65869999999999995</v>
      </c>
      <c r="J41" s="1">
        <v>0.77239999999999998</v>
      </c>
      <c r="K41" s="1">
        <v>0.70960000000000001</v>
      </c>
      <c r="L41" s="1">
        <v>0.84419999999999995</v>
      </c>
      <c r="M41" s="1">
        <v>0.92469999999999997</v>
      </c>
      <c r="N41" s="1">
        <v>1.0374000000000001</v>
      </c>
      <c r="O41" s="1">
        <v>0.90459999999999996</v>
      </c>
      <c r="P41" s="1">
        <v>0.82799999999999996</v>
      </c>
      <c r="Q41" s="1">
        <v>0.70279999999999998</v>
      </c>
      <c r="R41" s="1">
        <v>0.4335</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0.75319999999999998</v>
      </c>
      <c r="H43" s="1">
        <v>0.4249</v>
      </c>
      <c r="I43" s="1">
        <v>0.28999999999999998</v>
      </c>
      <c r="J43" s="1">
        <v>0.45689999999999997</v>
      </c>
      <c r="K43" s="1">
        <v>0.48770000000000002</v>
      </c>
      <c r="L43" s="1">
        <v>0.73929999999999996</v>
      </c>
      <c r="M43" s="1">
        <v>0.55030000000000001</v>
      </c>
      <c r="N43" s="1">
        <v>-0.22459999999999999</v>
      </c>
      <c r="O43" s="1">
        <v>-0.99270000000000003</v>
      </c>
      <c r="P43" s="1">
        <v>-0.16309999999999999</v>
      </c>
      <c r="Q43" s="1">
        <v>0.56689999999999996</v>
      </c>
      <c r="R43" s="1">
        <v>0.30399999999999999</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0.67879999999999996</v>
      </c>
      <c r="H45" s="1">
        <v>-5.6399999999999999E-2</v>
      </c>
      <c r="I45" s="1">
        <v>-0.33629999999999999</v>
      </c>
      <c r="J45" s="1">
        <v>7.8700000000000006E-2</v>
      </c>
      <c r="K45" s="1">
        <v>0.53759999999999997</v>
      </c>
      <c r="L45" s="1">
        <v>0.48180000000000001</v>
      </c>
      <c r="M45" s="1">
        <v>0.873</v>
      </c>
      <c r="N45" s="1">
        <v>0.59309999999999996</v>
      </c>
      <c r="O45" s="1">
        <v>-0.64939999999999998</v>
      </c>
      <c r="P45" s="1">
        <v>0.61080000000000001</v>
      </c>
      <c r="Q45" s="1">
        <v>0.49409999999999998</v>
      </c>
      <c r="R45" s="1">
        <v>0.18770000000000001</v>
      </c>
      <c r="S45" s="1" t="s">
        <v>31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18</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152374.40179999999</v>
      </c>
      <c r="H7" s="1">
        <v>134244.10939999999</v>
      </c>
      <c r="I7" s="1">
        <v>108806</v>
      </c>
      <c r="J7" s="1">
        <v>131462</v>
      </c>
      <c r="K7" s="1">
        <v>159731</v>
      </c>
      <c r="L7" s="1">
        <v>150977</v>
      </c>
      <c r="M7" s="1">
        <v>212081</v>
      </c>
      <c r="N7" s="1">
        <v>188432</v>
      </c>
      <c r="O7" s="1">
        <v>163977</v>
      </c>
      <c r="P7" s="1">
        <v>196474</v>
      </c>
      <c r="Q7" s="1">
        <v>225955</v>
      </c>
      <c r="R7" s="1">
        <v>273607</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81391.713000000003</v>
      </c>
      <c r="H9" s="1">
        <v>75057.078800000003</v>
      </c>
      <c r="I9" s="1">
        <v>100722.28049999999</v>
      </c>
      <c r="J9" s="1">
        <v>117090.91039999999</v>
      </c>
      <c r="K9" s="1">
        <v>161227.98060000001</v>
      </c>
      <c r="L9" s="1">
        <v>63440.654399999999</v>
      </c>
      <c r="M9" s="1">
        <v>79604.735100000005</v>
      </c>
      <c r="N9" s="1">
        <v>94687.803899999999</v>
      </c>
      <c r="O9" s="1">
        <v>115756.1075</v>
      </c>
      <c r="P9" s="1">
        <v>200575.9228</v>
      </c>
      <c r="Q9" s="1">
        <v>213305.1483</v>
      </c>
      <c r="R9" s="1">
        <v>242176.13680000001</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69616.875899999999</v>
      </c>
      <c r="H11" s="1">
        <v>81199.619600000005</v>
      </c>
      <c r="I11" s="1">
        <v>100200.4785</v>
      </c>
      <c r="J11" s="1">
        <v>103818.84759999999</v>
      </c>
      <c r="K11" s="1">
        <v>125228.1828</v>
      </c>
      <c r="L11" s="1">
        <v>57648.635399999999</v>
      </c>
      <c r="M11" s="1">
        <v>67659.817500000005</v>
      </c>
      <c r="N11" s="1">
        <v>121708.0395</v>
      </c>
      <c r="O11" s="1">
        <v>133836.39499999999</v>
      </c>
      <c r="P11" s="1">
        <v>175879.1716</v>
      </c>
      <c r="Q11" s="1">
        <v>179179.5675</v>
      </c>
      <c r="R11" s="1">
        <v>190976.2751</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31351.2693</v>
      </c>
      <c r="H13" s="1">
        <v>33493.134400000003</v>
      </c>
      <c r="I13" s="1">
        <v>32896.072999999997</v>
      </c>
      <c r="J13" s="1">
        <v>32438.262599999998</v>
      </c>
      <c r="K13" s="1">
        <v>65880.530400000003</v>
      </c>
      <c r="L13" s="1">
        <v>58643.762699999999</v>
      </c>
      <c r="M13" s="1">
        <v>86039.022299999997</v>
      </c>
      <c r="N13" s="1">
        <v>80134.785900000003</v>
      </c>
      <c r="O13" s="1">
        <v>65131.302499999998</v>
      </c>
      <c r="P13" s="1">
        <v>122618.22319999999</v>
      </c>
      <c r="Q13" s="1">
        <v>102206.8005</v>
      </c>
      <c r="R13" s="1">
        <v>146150.61240000001</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52118.762499999997</v>
      </c>
      <c r="H15" s="1">
        <v>43070.933400000002</v>
      </c>
      <c r="I15" s="1">
        <v>36417.368000000002</v>
      </c>
      <c r="J15" s="1">
        <v>26742.473999999998</v>
      </c>
      <c r="K15" s="1">
        <v>34795.540800000002</v>
      </c>
      <c r="L15" s="1">
        <v>21931.282200000001</v>
      </c>
      <c r="M15" s="1">
        <v>34564.412300000004</v>
      </c>
      <c r="N15" s="1">
        <v>44109.200100000002</v>
      </c>
      <c r="O15" s="1">
        <v>104040.5445</v>
      </c>
      <c r="P15" s="1">
        <v>81083.3649</v>
      </c>
      <c r="Q15" s="1">
        <v>146403.14439999999</v>
      </c>
      <c r="R15" s="1">
        <v>230594.68799999999</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101779</v>
      </c>
      <c r="H17" s="1">
        <v>99070</v>
      </c>
      <c r="I17" s="1">
        <v>93969</v>
      </c>
      <c r="J17" s="1">
        <v>107311</v>
      </c>
      <c r="K17" s="1">
        <v>158202</v>
      </c>
      <c r="L17" s="1">
        <v>192312</v>
      </c>
      <c r="M17" s="1">
        <v>194483</v>
      </c>
      <c r="N17" s="1">
        <v>222507</v>
      </c>
      <c r="O17" s="1">
        <v>368149</v>
      </c>
      <c r="P17" s="1">
        <v>284840</v>
      </c>
      <c r="Q17" s="1">
        <v>271794</v>
      </c>
      <c r="R17" s="1">
        <v>380195</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61016</v>
      </c>
      <c r="H19" s="1">
        <v>60877</v>
      </c>
      <c r="I19" s="1">
        <v>76664</v>
      </c>
      <c r="J19" s="1">
        <v>111627</v>
      </c>
      <c r="K19" s="1">
        <v>132657</v>
      </c>
      <c r="L19" s="1">
        <v>199584</v>
      </c>
      <c r="M19" s="1">
        <v>185859</v>
      </c>
      <c r="N19" s="1">
        <v>183856</v>
      </c>
      <c r="O19" s="1">
        <v>124905</v>
      </c>
      <c r="P19" s="1">
        <v>335474</v>
      </c>
      <c r="Q19" s="1">
        <v>344476</v>
      </c>
      <c r="R19" s="1">
        <v>357289</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14621</v>
      </c>
      <c r="H21" s="1">
        <v>18515</v>
      </c>
      <c r="I21" s="1">
        <v>17326</v>
      </c>
      <c r="J21" s="1">
        <v>21149</v>
      </c>
      <c r="K21" s="1">
        <v>23556</v>
      </c>
      <c r="L21" s="1">
        <v>23632</v>
      </c>
      <c r="M21" s="1">
        <v>26514</v>
      </c>
      <c r="N21" s="1">
        <v>38206</v>
      </c>
      <c r="O21" s="1">
        <v>29253</v>
      </c>
      <c r="P21" s="1">
        <v>25472</v>
      </c>
      <c r="Q21" s="1">
        <v>27972</v>
      </c>
      <c r="R21" s="1">
        <v>28701</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18576</v>
      </c>
      <c r="H23" s="1">
        <v>19498</v>
      </c>
      <c r="I23" s="1">
        <v>20994</v>
      </c>
      <c r="J23" s="1">
        <v>18292</v>
      </c>
      <c r="K23" s="1">
        <v>17923</v>
      </c>
      <c r="L23" s="1">
        <v>20703</v>
      </c>
      <c r="M23" s="1">
        <v>21106</v>
      </c>
      <c r="N23" s="1">
        <v>17511</v>
      </c>
      <c r="O23" s="1">
        <v>73196</v>
      </c>
      <c r="P23" s="1">
        <v>67965</v>
      </c>
      <c r="Q23" s="1">
        <v>96681</v>
      </c>
      <c r="R23" s="1">
        <v>63807</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130358.44349999999</v>
      </c>
      <c r="H25" s="1">
        <v>169256.71359999999</v>
      </c>
      <c r="I25" s="1">
        <v>164278.3584</v>
      </c>
      <c r="J25" s="1">
        <v>211372.96679999999</v>
      </c>
      <c r="K25" s="1">
        <v>64893.927600000003</v>
      </c>
      <c r="L25" s="1">
        <v>61678.3292</v>
      </c>
      <c r="M25" s="1">
        <v>101784.7886</v>
      </c>
      <c r="N25" s="1">
        <v>120872.6538</v>
      </c>
      <c r="O25" s="1">
        <v>142736.39939999999</v>
      </c>
      <c r="P25" s="1">
        <v>166916.0232</v>
      </c>
      <c r="Q25" s="1">
        <v>119224.72</v>
      </c>
      <c r="R25" s="1">
        <v>135955.584</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66886.231799999994</v>
      </c>
      <c r="H27" s="1">
        <v>186413.68489999999</v>
      </c>
      <c r="I27" s="1">
        <v>238172.948</v>
      </c>
      <c r="J27" s="1">
        <v>332156.98080000002</v>
      </c>
      <c r="K27" s="1">
        <v>381122.87319999997</v>
      </c>
      <c r="L27" s="1">
        <v>290787.69189999998</v>
      </c>
      <c r="M27" s="1">
        <v>349033.696</v>
      </c>
      <c r="N27" s="1">
        <v>450868.44420000003</v>
      </c>
      <c r="O27" s="1">
        <v>475881.01799999998</v>
      </c>
      <c r="P27" s="1">
        <v>480418.11300000001</v>
      </c>
      <c r="Q27" s="1">
        <v>460755.4252</v>
      </c>
      <c r="R27" s="1">
        <v>482257.152</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53974.275000000001</v>
      </c>
      <c r="H29" s="1">
        <v>62790.188099999999</v>
      </c>
      <c r="I29" s="1">
        <v>62439.977599999998</v>
      </c>
      <c r="J29" s="1">
        <v>84225.286800000002</v>
      </c>
      <c r="K29" s="1">
        <v>96685.458799999993</v>
      </c>
      <c r="L29" s="1">
        <v>70568.462100000004</v>
      </c>
      <c r="M29" s="1">
        <v>102234.53350000001</v>
      </c>
      <c r="N29" s="1">
        <v>123032.3961</v>
      </c>
      <c r="O29" s="1">
        <v>80821.357199999999</v>
      </c>
      <c r="P29" s="1">
        <v>79486.891499999998</v>
      </c>
      <c r="Q29" s="1">
        <v>75480.475200000001</v>
      </c>
      <c r="R29" s="1">
        <v>105551.424</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v>76269.295700000002</v>
      </c>
      <c r="H31" s="1">
        <v>55340.337699999996</v>
      </c>
      <c r="I31" s="1">
        <v>74412.639800000004</v>
      </c>
      <c r="J31" s="1">
        <v>71063.015899999999</v>
      </c>
      <c r="K31" s="1">
        <v>89409.095100000006</v>
      </c>
      <c r="L31" s="1">
        <v>126050.21279999999</v>
      </c>
      <c r="M31" s="1">
        <v>90624.517399999997</v>
      </c>
      <c r="N31" s="1">
        <v>115894.0917</v>
      </c>
      <c r="O31" s="1">
        <v>68988.263699999996</v>
      </c>
      <c r="P31" s="1">
        <v>85376.669500000004</v>
      </c>
      <c r="Q31" s="1">
        <v>129991.2592</v>
      </c>
      <c r="R31" s="1">
        <v>113567.058</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71938.537800000006</v>
      </c>
      <c r="J33" s="1">
        <v>75083.758900000001</v>
      </c>
      <c r="K33" s="1">
        <v>67224.552200000006</v>
      </c>
      <c r="L33" s="1">
        <v>50677.880899999996</v>
      </c>
      <c r="M33" s="1">
        <v>36531.150600000001</v>
      </c>
      <c r="N33" s="1">
        <v>37377.628700000001</v>
      </c>
      <c r="O33" s="1">
        <v>58998.983399999997</v>
      </c>
      <c r="P33" s="1">
        <v>62249.411399999997</v>
      </c>
      <c r="Q33" s="1">
        <v>124671.00079999999</v>
      </c>
      <c r="R33" s="1">
        <v>91098.983399999997</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30753.015899999999</v>
      </c>
      <c r="J35" s="1">
        <v>54611.816099999996</v>
      </c>
      <c r="K35" s="1">
        <v>55917.220099999999</v>
      </c>
      <c r="L35" s="1">
        <v>66037.2255</v>
      </c>
      <c r="M35" s="1">
        <v>43744.655200000001</v>
      </c>
      <c r="N35" s="1">
        <v>54620.9493</v>
      </c>
      <c r="O35" s="1">
        <v>55716.165099999998</v>
      </c>
      <c r="P35" s="1">
        <v>74495.044899999994</v>
      </c>
      <c r="Q35" s="1">
        <v>121727.42969999999</v>
      </c>
      <c r="R35" s="1">
        <v>109017.41499999999</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24538.799800000001</v>
      </c>
      <c r="H37" s="1">
        <v>23865.827300000001</v>
      </c>
      <c r="I37" s="1">
        <v>31205.703000000001</v>
      </c>
      <c r="J37" s="1">
        <v>43641.934500000003</v>
      </c>
      <c r="K37" s="1">
        <v>52333.618499999997</v>
      </c>
      <c r="L37" s="1">
        <v>94142.0239</v>
      </c>
      <c r="M37" s="1">
        <v>117904.5677</v>
      </c>
      <c r="N37" s="1">
        <v>129722.9613</v>
      </c>
      <c r="O37" s="1">
        <v>104538.96520000001</v>
      </c>
      <c r="P37" s="1">
        <v>107199.4284</v>
      </c>
      <c r="Q37" s="1">
        <v>75405.840800000005</v>
      </c>
      <c r="R37" s="1">
        <v>72855.339800000002</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v>5953.6115</v>
      </c>
      <c r="H39" s="1">
        <v>8247.7392</v>
      </c>
      <c r="I39" s="1">
        <v>11996.618399999999</v>
      </c>
      <c r="J39" s="1">
        <v>14747.6232</v>
      </c>
      <c r="K39" s="1">
        <v>12353.5828</v>
      </c>
      <c r="L39" s="1">
        <v>15482.297200000001</v>
      </c>
      <c r="M39" s="1">
        <v>18894.561399999999</v>
      </c>
      <c r="N39" s="1">
        <v>18091.6698</v>
      </c>
      <c r="O39" s="1">
        <v>30759.388500000001</v>
      </c>
      <c r="P39" s="1">
        <v>22055.409</v>
      </c>
      <c r="Q39" s="1">
        <v>17472.035199999998</v>
      </c>
      <c r="R39" s="1">
        <v>40427.423999999999</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42405.0481</v>
      </c>
      <c r="H41" s="1">
        <v>46982.455999999998</v>
      </c>
      <c r="I41" s="1">
        <v>25515.789499999999</v>
      </c>
      <c r="J41" s="1">
        <v>30701.805100000001</v>
      </c>
      <c r="K41" s="1">
        <v>96368.371799999994</v>
      </c>
      <c r="L41" s="1">
        <v>89797.159299999999</v>
      </c>
      <c r="M41" s="1">
        <v>78318.852499999994</v>
      </c>
      <c r="N41" s="1">
        <v>101625.59480000001</v>
      </c>
      <c r="O41" s="1">
        <v>173817.5748</v>
      </c>
      <c r="P41" s="1">
        <v>164413.85930000001</v>
      </c>
      <c r="Q41" s="1">
        <v>210702.46470000001</v>
      </c>
      <c r="R41" s="1">
        <v>192132</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1844.6963000000001</v>
      </c>
      <c r="H43" s="1">
        <v>12646.1019</v>
      </c>
      <c r="I43" s="1">
        <v>3091.1196</v>
      </c>
      <c r="J43" s="1">
        <v>2885.2037</v>
      </c>
      <c r="K43" s="1">
        <v>5291.9516000000003</v>
      </c>
      <c r="L43" s="1">
        <v>4074.6655000000001</v>
      </c>
      <c r="M43" s="1">
        <v>2864.7541000000001</v>
      </c>
      <c r="N43" s="1">
        <v>16543.1338</v>
      </c>
      <c r="O43" s="1">
        <v>30636.227500000001</v>
      </c>
      <c r="P43" s="1">
        <v>20198.125100000001</v>
      </c>
      <c r="Q43" s="1">
        <v>28845.700799999999</v>
      </c>
      <c r="R43" s="1">
        <v>43291.786500000002</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152715.33840000001</v>
      </c>
      <c r="H45" s="1">
        <v>124639.7156</v>
      </c>
      <c r="I45" s="1">
        <v>143539.84220000001</v>
      </c>
      <c r="J45" s="1">
        <v>229330.2206</v>
      </c>
      <c r="K45" s="1">
        <v>261059.09169999999</v>
      </c>
      <c r="L45" s="1">
        <v>25638.686099999999</v>
      </c>
      <c r="M45" s="1">
        <v>30465.573799999998</v>
      </c>
      <c r="N45" s="1">
        <v>37163.732400000001</v>
      </c>
      <c r="O45" s="1">
        <v>86121.818899999998</v>
      </c>
      <c r="P45" s="1">
        <v>51255.436399999999</v>
      </c>
      <c r="Q45" s="1">
        <v>71732.519499999995</v>
      </c>
      <c r="R45" s="1">
        <v>120214.1259</v>
      </c>
      <c r="S45" s="1" t="s">
        <v>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36</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0</v>
      </c>
      <c r="H7" s="1">
        <v>0</v>
      </c>
      <c r="I7" s="1" t="s">
        <v>31</v>
      </c>
      <c r="J7" s="1" t="s">
        <v>31</v>
      </c>
      <c r="K7" s="1">
        <v>0</v>
      </c>
      <c r="L7" s="1">
        <v>0</v>
      </c>
      <c r="M7" s="1">
        <v>0</v>
      </c>
      <c r="N7" s="1">
        <v>132019</v>
      </c>
      <c r="O7" s="1">
        <v>106473</v>
      </c>
      <c r="P7" s="1">
        <v>92529</v>
      </c>
      <c r="Q7" s="1">
        <v>92137</v>
      </c>
      <c r="R7" s="1">
        <v>79848</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0</v>
      </c>
      <c r="H9" s="1" t="s">
        <v>31</v>
      </c>
      <c r="I9" s="1" t="s">
        <v>31</v>
      </c>
      <c r="J9" s="1" t="s">
        <v>31</v>
      </c>
      <c r="K9" s="1" t="s">
        <v>31</v>
      </c>
      <c r="L9" s="1">
        <v>275676.04259999999</v>
      </c>
      <c r="M9" s="1">
        <v>340676.72100000002</v>
      </c>
      <c r="N9" s="1">
        <v>362982.80249999999</v>
      </c>
      <c r="O9" s="1">
        <v>189990.95499999999</v>
      </c>
      <c r="P9" s="1">
        <v>231612.37880000001</v>
      </c>
      <c r="Q9" s="1">
        <v>320819.12520000001</v>
      </c>
      <c r="R9" s="1">
        <v>238319.0485</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0</v>
      </c>
      <c r="H11" s="1">
        <v>0</v>
      </c>
      <c r="I11" s="1">
        <v>0</v>
      </c>
      <c r="J11" s="1">
        <v>0</v>
      </c>
      <c r="K11" s="1" t="s">
        <v>31</v>
      </c>
      <c r="L11" s="1">
        <v>155870.62169999999</v>
      </c>
      <c r="M11" s="1">
        <v>229074.71400000001</v>
      </c>
      <c r="N11" s="1">
        <v>631089.44460000005</v>
      </c>
      <c r="O11" s="1">
        <v>142957.43</v>
      </c>
      <c r="P11" s="1">
        <v>122946.0276</v>
      </c>
      <c r="Q11" s="1">
        <v>148300.03289999999</v>
      </c>
      <c r="R11" s="1">
        <v>156538.54060000001</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0</v>
      </c>
      <c r="H13" s="1">
        <v>0</v>
      </c>
      <c r="I13" s="1">
        <v>0</v>
      </c>
      <c r="J13" s="1">
        <v>0</v>
      </c>
      <c r="K13" s="1">
        <v>0</v>
      </c>
      <c r="L13" s="1">
        <v>0</v>
      </c>
      <c r="M13" s="1">
        <v>0</v>
      </c>
      <c r="N13" s="1">
        <v>0</v>
      </c>
      <c r="O13" s="1">
        <v>4707.7250000000004</v>
      </c>
      <c r="P13" s="1">
        <v>1789.1984</v>
      </c>
      <c r="Q13" s="1">
        <v>11381.43</v>
      </c>
      <c r="R13" s="1">
        <v>26830.57</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121140.0695</v>
      </c>
      <c r="H15" s="1">
        <v>128202.3097</v>
      </c>
      <c r="I15" s="1">
        <v>163083.00320000001</v>
      </c>
      <c r="J15" s="1">
        <v>232704.12599999999</v>
      </c>
      <c r="K15" s="1">
        <v>256955.33559999999</v>
      </c>
      <c r="L15" s="1">
        <v>274665.22940000001</v>
      </c>
      <c r="M15" s="1">
        <v>101829.6312</v>
      </c>
      <c r="N15" s="1">
        <v>101436.4314</v>
      </c>
      <c r="O15" s="1">
        <v>61796.441700000003</v>
      </c>
      <c r="P15" s="1">
        <v>72126.4899</v>
      </c>
      <c r="Q15" s="1">
        <v>65868.984599999996</v>
      </c>
      <c r="R15" s="1">
        <v>74014.559999999998</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t="s">
        <v>31</v>
      </c>
      <c r="H17" s="1" t="s">
        <v>31</v>
      </c>
      <c r="I17" s="1" t="s">
        <v>31</v>
      </c>
      <c r="J17" s="1" t="s">
        <v>31</v>
      </c>
      <c r="K17" s="1" t="s">
        <v>31</v>
      </c>
      <c r="L17" s="1" t="s">
        <v>31</v>
      </c>
      <c r="M17" s="1" t="s">
        <v>31</v>
      </c>
      <c r="N17" s="1" t="s">
        <v>31</v>
      </c>
      <c r="O17" s="1" t="s">
        <v>31</v>
      </c>
      <c r="P17" s="1" t="s">
        <v>31</v>
      </c>
      <c r="Q17" s="1" t="s">
        <v>31</v>
      </c>
      <c r="R17" s="1" t="s">
        <v>31</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t="s">
        <v>31</v>
      </c>
      <c r="H19" s="1" t="s">
        <v>31</v>
      </c>
      <c r="I19" s="1" t="s">
        <v>31</v>
      </c>
      <c r="J19" s="1" t="s">
        <v>31</v>
      </c>
      <c r="K19" s="1" t="s">
        <v>31</v>
      </c>
      <c r="L19" s="1" t="s">
        <v>31</v>
      </c>
      <c r="M19" s="1" t="s">
        <v>31</v>
      </c>
      <c r="N19" s="1" t="s">
        <v>31</v>
      </c>
      <c r="O19" s="1" t="s">
        <v>31</v>
      </c>
      <c r="P19" s="1" t="s">
        <v>31</v>
      </c>
      <c r="Q19" s="1" t="s">
        <v>31</v>
      </c>
      <c r="R19" s="1" t="s">
        <v>31</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t="s">
        <v>31</v>
      </c>
      <c r="H21" s="1" t="s">
        <v>31</v>
      </c>
      <c r="I21" s="1" t="s">
        <v>31</v>
      </c>
      <c r="J21" s="1" t="s">
        <v>31</v>
      </c>
      <c r="K21" s="1" t="s">
        <v>31</v>
      </c>
      <c r="L21" s="1" t="s">
        <v>31</v>
      </c>
      <c r="M21" s="1" t="s">
        <v>31</v>
      </c>
      <c r="N21" s="1" t="s">
        <v>31</v>
      </c>
      <c r="O21" s="1" t="s">
        <v>31</v>
      </c>
      <c r="P21" s="1" t="s">
        <v>31</v>
      </c>
      <c r="Q21" s="1" t="s">
        <v>31</v>
      </c>
      <c r="R21" s="1" t="s">
        <v>31</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t="s">
        <v>31</v>
      </c>
      <c r="H23" s="1" t="s">
        <v>31</v>
      </c>
      <c r="I23" s="1" t="s">
        <v>31</v>
      </c>
      <c r="J23" s="1" t="s">
        <v>31</v>
      </c>
      <c r="K23" s="1" t="s">
        <v>31</v>
      </c>
      <c r="L23" s="1" t="s">
        <v>31</v>
      </c>
      <c r="M23" s="1" t="s">
        <v>31</v>
      </c>
      <c r="N23" s="1" t="s">
        <v>31</v>
      </c>
      <c r="O23" s="1" t="s">
        <v>31</v>
      </c>
      <c r="P23" s="1" t="s">
        <v>31</v>
      </c>
      <c r="Q23" s="1" t="s">
        <v>31</v>
      </c>
      <c r="R23" s="1" t="s">
        <v>31</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0</v>
      </c>
      <c r="H25" s="1">
        <v>0</v>
      </c>
      <c r="I25" s="1">
        <v>0</v>
      </c>
      <c r="J25" s="1">
        <v>0</v>
      </c>
      <c r="K25" s="1">
        <v>0</v>
      </c>
      <c r="L25" s="1">
        <v>6398.1031000000003</v>
      </c>
      <c r="M25" s="1">
        <v>11478.386699999999</v>
      </c>
      <c r="N25" s="1">
        <v>10235.807699999999</v>
      </c>
      <c r="O25" s="1">
        <v>9709.8927000000003</v>
      </c>
      <c r="P25" s="1">
        <v>77946.308999999994</v>
      </c>
      <c r="Q25" s="1">
        <v>31555.789400000001</v>
      </c>
      <c r="R25" s="1">
        <v>5531.3280000000004</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0</v>
      </c>
      <c r="H27" s="1">
        <v>0</v>
      </c>
      <c r="I27" s="1">
        <v>0</v>
      </c>
      <c r="J27" s="1">
        <v>0</v>
      </c>
      <c r="K27" s="1">
        <v>0</v>
      </c>
      <c r="L27" s="1">
        <v>28027.643800000002</v>
      </c>
      <c r="M27" s="1">
        <v>71062.331999999995</v>
      </c>
      <c r="N27" s="1">
        <v>62162.954100000003</v>
      </c>
      <c r="O27" s="1">
        <v>84418.440600000002</v>
      </c>
      <c r="P27" s="1">
        <v>107304.7956</v>
      </c>
      <c r="Q27" s="1">
        <v>121120.01880000001</v>
      </c>
      <c r="R27" s="1">
        <v>116021.808</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0</v>
      </c>
      <c r="H29" s="1">
        <v>0</v>
      </c>
      <c r="I29" s="1">
        <v>0</v>
      </c>
      <c r="J29" s="1">
        <v>0</v>
      </c>
      <c r="K29" s="1" t="s">
        <v>31</v>
      </c>
      <c r="L29" s="1">
        <v>0</v>
      </c>
      <c r="M29" s="1">
        <v>0</v>
      </c>
      <c r="N29" s="1">
        <v>0</v>
      </c>
      <c r="O29" s="1">
        <v>43202.673900000002</v>
      </c>
      <c r="P29" s="1">
        <v>48047.543700000002</v>
      </c>
      <c r="Q29" s="1">
        <v>54519.913999999997</v>
      </c>
      <c r="R29" s="1">
        <v>82006.991999999998</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t="s">
        <v>31</v>
      </c>
      <c r="I31" s="1" t="s">
        <v>31</v>
      </c>
      <c r="J31" s="1" t="s">
        <v>31</v>
      </c>
      <c r="K31" s="1" t="s">
        <v>31</v>
      </c>
      <c r="L31" s="1" t="s">
        <v>31</v>
      </c>
      <c r="M31" s="1" t="s">
        <v>31</v>
      </c>
      <c r="N31" s="1" t="s">
        <v>31</v>
      </c>
      <c r="O31" s="1" t="s">
        <v>31</v>
      </c>
      <c r="P31" s="1" t="s">
        <v>31</v>
      </c>
      <c r="Q31" s="1" t="s">
        <v>31</v>
      </c>
      <c r="R31" s="1" t="s">
        <v>31</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t="s">
        <v>31</v>
      </c>
      <c r="J33" s="1" t="s">
        <v>31</v>
      </c>
      <c r="K33" s="1" t="s">
        <v>31</v>
      </c>
      <c r="L33" s="1" t="s">
        <v>31</v>
      </c>
      <c r="M33" s="1" t="s">
        <v>31</v>
      </c>
      <c r="N33" s="1" t="s">
        <v>31</v>
      </c>
      <c r="O33" s="1" t="s">
        <v>31</v>
      </c>
      <c r="P33" s="1" t="s">
        <v>31</v>
      </c>
      <c r="Q33" s="1" t="s">
        <v>31</v>
      </c>
      <c r="R33" s="1" t="s">
        <v>31</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t="s">
        <v>31</v>
      </c>
      <c r="J35" s="1" t="s">
        <v>31</v>
      </c>
      <c r="K35" s="1" t="s">
        <v>31</v>
      </c>
      <c r="L35" s="1" t="s">
        <v>31</v>
      </c>
      <c r="M35" s="1" t="s">
        <v>31</v>
      </c>
      <c r="N35" s="1" t="s">
        <v>31</v>
      </c>
      <c r="O35" s="1" t="s">
        <v>31</v>
      </c>
      <c r="P35" s="1" t="s">
        <v>31</v>
      </c>
      <c r="Q35" s="1" t="s">
        <v>31</v>
      </c>
      <c r="R35" s="1" t="s">
        <v>31</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0</v>
      </c>
      <c r="H37" s="1">
        <v>0</v>
      </c>
      <c r="I37" s="1">
        <v>0</v>
      </c>
      <c r="J37" s="1">
        <v>0</v>
      </c>
      <c r="K37" s="1">
        <v>0</v>
      </c>
      <c r="L37" s="1">
        <v>4071.9908999999998</v>
      </c>
      <c r="M37" s="1">
        <v>38972.846100000002</v>
      </c>
      <c r="N37" s="1">
        <v>38909.854599999999</v>
      </c>
      <c r="O37" s="1">
        <v>32474.6587</v>
      </c>
      <c r="P37" s="1">
        <v>45003.596299999997</v>
      </c>
      <c r="Q37" s="1">
        <v>39800.498200000002</v>
      </c>
      <c r="R37" s="1">
        <v>30580.044000000002</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t="s">
        <v>31</v>
      </c>
      <c r="I39" s="1" t="s">
        <v>31</v>
      </c>
      <c r="J39" s="1" t="s">
        <v>31</v>
      </c>
      <c r="K39" s="1" t="s">
        <v>31</v>
      </c>
      <c r="L39" s="1" t="s">
        <v>31</v>
      </c>
      <c r="M39" s="1" t="s">
        <v>31</v>
      </c>
      <c r="N39" s="1" t="s">
        <v>31</v>
      </c>
      <c r="O39" s="1" t="s">
        <v>31</v>
      </c>
      <c r="P39" s="1" t="s">
        <v>31</v>
      </c>
      <c r="Q39" s="1" t="s">
        <v>31</v>
      </c>
      <c r="R39" s="1" t="s">
        <v>31</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0</v>
      </c>
      <c r="H41" s="1">
        <v>0</v>
      </c>
      <c r="I41" s="1">
        <v>22408.035500000002</v>
      </c>
      <c r="J41" s="1">
        <v>26874.7101</v>
      </c>
      <c r="K41" s="1">
        <v>0</v>
      </c>
      <c r="L41" s="1" t="s">
        <v>31</v>
      </c>
      <c r="M41" s="1">
        <v>40.229100000000003</v>
      </c>
      <c r="N41" s="1">
        <v>42420.488700000002</v>
      </c>
      <c r="O41" s="1">
        <v>7294.6283999999996</v>
      </c>
      <c r="P41" s="1">
        <v>20003.209800000001</v>
      </c>
      <c r="Q41" s="1">
        <v>8241.4755999999998</v>
      </c>
      <c r="R41" s="1">
        <v>23895.648000000001</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120008.05</v>
      </c>
      <c r="H43" s="1">
        <v>162221.95449999999</v>
      </c>
      <c r="I43" s="1">
        <v>212843.59849999999</v>
      </c>
      <c r="J43" s="1">
        <v>258009.17730000001</v>
      </c>
      <c r="K43" s="1">
        <v>313136.94549999997</v>
      </c>
      <c r="L43" s="1">
        <v>307506.08270000003</v>
      </c>
      <c r="M43" s="1">
        <v>332650.81969999999</v>
      </c>
      <c r="N43" s="1">
        <v>331802.81689999998</v>
      </c>
      <c r="O43" s="1">
        <v>210187.1257</v>
      </c>
      <c r="P43" s="1">
        <v>112775.6838</v>
      </c>
      <c r="Q43" s="1">
        <v>152896.45569999999</v>
      </c>
      <c r="R43" s="1">
        <v>227443.2726</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0</v>
      </c>
      <c r="H45" s="1">
        <v>0</v>
      </c>
      <c r="I45" s="1">
        <v>0</v>
      </c>
      <c r="J45" s="1">
        <v>0</v>
      </c>
      <c r="K45" s="1">
        <v>0</v>
      </c>
      <c r="L45" s="1">
        <v>267853.55839999998</v>
      </c>
      <c r="M45" s="1">
        <v>261514.75409999999</v>
      </c>
      <c r="N45" s="1">
        <v>261187.5</v>
      </c>
      <c r="O45" s="1">
        <v>251710.32930000001</v>
      </c>
      <c r="P45" s="1">
        <v>202473.18059999999</v>
      </c>
      <c r="Q45" s="1">
        <v>236045.6152</v>
      </c>
      <c r="R45" s="1">
        <v>252437.41339999999</v>
      </c>
      <c r="S45" s="1" t="s">
        <v>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37</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23141.848900000001</v>
      </c>
      <c r="H7" s="1">
        <v>17966.727599999998</v>
      </c>
      <c r="I7" s="1">
        <v>74193</v>
      </c>
      <c r="J7" s="1">
        <v>82438</v>
      </c>
      <c r="K7" s="1">
        <v>307492</v>
      </c>
      <c r="L7" s="1">
        <v>415251</v>
      </c>
      <c r="M7" s="1">
        <v>525463</v>
      </c>
      <c r="N7" s="1">
        <v>510038</v>
      </c>
      <c r="O7" s="1">
        <v>455862</v>
      </c>
      <c r="P7" s="1">
        <v>458562</v>
      </c>
      <c r="Q7" s="1">
        <v>422063</v>
      </c>
      <c r="R7" s="1">
        <v>382229</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74230.915200000003</v>
      </c>
      <c r="H9" s="1">
        <v>63622.7042</v>
      </c>
      <c r="I9" s="1">
        <v>82373.854000000007</v>
      </c>
      <c r="J9" s="1">
        <v>97170.332399999999</v>
      </c>
      <c r="K9" s="1">
        <v>185732.97839999999</v>
      </c>
      <c r="L9" s="1">
        <v>524748.32790000003</v>
      </c>
      <c r="M9" s="1">
        <v>673500.40229999996</v>
      </c>
      <c r="N9" s="1">
        <v>761838.59609999997</v>
      </c>
      <c r="O9" s="1">
        <v>541915.99</v>
      </c>
      <c r="P9" s="1">
        <v>404337.84600000002</v>
      </c>
      <c r="Q9" s="1">
        <v>429472.80420000001</v>
      </c>
      <c r="R9" s="1">
        <v>300894.76169999997</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59877.9519</v>
      </c>
      <c r="H11" s="1">
        <v>69997.917000000001</v>
      </c>
      <c r="I11" s="1">
        <v>81840.7785</v>
      </c>
      <c r="J11" s="1">
        <v>68083.078399999999</v>
      </c>
      <c r="K11" s="1">
        <v>127894.9764</v>
      </c>
      <c r="L11" s="1">
        <v>220825.45079999999</v>
      </c>
      <c r="M11" s="1">
        <v>268263.59340000001</v>
      </c>
      <c r="N11" s="1">
        <v>657001.35089999996</v>
      </c>
      <c r="O11" s="1">
        <v>398429.48749999999</v>
      </c>
      <c r="P11" s="1">
        <v>439412.91680000001</v>
      </c>
      <c r="Q11" s="1">
        <v>360438.97440000001</v>
      </c>
      <c r="R11" s="1">
        <v>336208.75469999999</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21111.9558</v>
      </c>
      <c r="H13" s="1">
        <v>6415.9304000000002</v>
      </c>
      <c r="I13" s="1">
        <v>32256.7045</v>
      </c>
      <c r="J13" s="1">
        <v>28338.225999999999</v>
      </c>
      <c r="K13" s="1">
        <v>108200.5524</v>
      </c>
      <c r="L13" s="1">
        <v>103764.7938</v>
      </c>
      <c r="M13" s="1">
        <v>98428.156199999998</v>
      </c>
      <c r="N13" s="1">
        <v>114820.1397</v>
      </c>
      <c r="O13" s="1">
        <v>74685.214999999997</v>
      </c>
      <c r="P13" s="1">
        <v>271470.48719999997</v>
      </c>
      <c r="Q13" s="1">
        <v>283640.82659999997</v>
      </c>
      <c r="R13" s="1">
        <v>219162.33170000001</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354305.17950000003</v>
      </c>
      <c r="H15" s="1">
        <v>325243.50569999998</v>
      </c>
      <c r="I15" s="1">
        <v>334742.52240000002</v>
      </c>
      <c r="J15" s="1">
        <v>464870.51280000003</v>
      </c>
      <c r="K15" s="1">
        <v>533404.19920000003</v>
      </c>
      <c r="L15" s="1">
        <v>556231.46440000006</v>
      </c>
      <c r="M15" s="1">
        <v>1507100</v>
      </c>
      <c r="N15" s="1">
        <v>2211400</v>
      </c>
      <c r="O15" s="1">
        <v>2300400</v>
      </c>
      <c r="P15" s="1">
        <v>1410400</v>
      </c>
      <c r="Q15" s="1">
        <v>1544100</v>
      </c>
      <c r="R15" s="1">
        <v>1718600</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244726</v>
      </c>
      <c r="H17" s="1">
        <v>223309</v>
      </c>
      <c r="I17" s="1">
        <v>291602</v>
      </c>
      <c r="J17" s="1">
        <v>278272</v>
      </c>
      <c r="K17" s="1">
        <v>372397</v>
      </c>
      <c r="L17" s="1">
        <v>327304</v>
      </c>
      <c r="M17" s="1">
        <v>482101</v>
      </c>
      <c r="N17" s="1">
        <v>583907</v>
      </c>
      <c r="O17" s="1">
        <v>677300</v>
      </c>
      <c r="P17" s="1">
        <v>810938</v>
      </c>
      <c r="Q17" s="1">
        <v>849334</v>
      </c>
      <c r="R17" s="1">
        <v>858741</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107692</v>
      </c>
      <c r="H19" s="1">
        <v>131794</v>
      </c>
      <c r="I19" s="1">
        <v>132118</v>
      </c>
      <c r="J19" s="1">
        <v>136540</v>
      </c>
      <c r="K19" s="1">
        <v>288330</v>
      </c>
      <c r="L19" s="1">
        <v>353263</v>
      </c>
      <c r="M19" s="1">
        <v>345858</v>
      </c>
      <c r="N19" s="1">
        <v>375394</v>
      </c>
      <c r="O19" s="1">
        <v>436426</v>
      </c>
      <c r="P19" s="1">
        <v>483807</v>
      </c>
      <c r="Q19" s="1">
        <v>532298</v>
      </c>
      <c r="R19" s="1">
        <v>445470</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374676</v>
      </c>
      <c r="H21" s="1">
        <v>459766</v>
      </c>
      <c r="I21" s="1">
        <v>481049</v>
      </c>
      <c r="J21" s="1">
        <v>605699</v>
      </c>
      <c r="K21" s="1">
        <v>718038</v>
      </c>
      <c r="L21" s="1">
        <v>725526</v>
      </c>
      <c r="M21" s="1">
        <v>992855</v>
      </c>
      <c r="N21" s="1">
        <v>1097424</v>
      </c>
      <c r="O21" s="1">
        <v>988119</v>
      </c>
      <c r="P21" s="1">
        <v>1038328</v>
      </c>
      <c r="Q21" s="1">
        <v>1044590</v>
      </c>
      <c r="R21" s="1">
        <v>1016780</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55006</v>
      </c>
      <c r="H23" s="1">
        <v>75458</v>
      </c>
      <c r="I23" s="1">
        <v>85766</v>
      </c>
      <c r="J23" s="1">
        <v>69477</v>
      </c>
      <c r="K23" s="1">
        <v>81179</v>
      </c>
      <c r="L23" s="1">
        <v>93885</v>
      </c>
      <c r="M23" s="1">
        <v>82054</v>
      </c>
      <c r="N23" s="1">
        <v>108441</v>
      </c>
      <c r="O23" s="1">
        <v>232769</v>
      </c>
      <c r="P23" s="1">
        <v>260576</v>
      </c>
      <c r="Q23" s="1">
        <v>224068</v>
      </c>
      <c r="R23" s="1">
        <v>350122</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143673.03750000001</v>
      </c>
      <c r="H25" s="1">
        <v>163741.3051</v>
      </c>
      <c r="I25" s="1">
        <v>124638.36320000001</v>
      </c>
      <c r="J25" s="1">
        <v>230149.86480000001</v>
      </c>
      <c r="K25" s="1">
        <v>834084.41280000005</v>
      </c>
      <c r="L25" s="1">
        <v>938630.24230000004</v>
      </c>
      <c r="M25" s="1">
        <v>1110000</v>
      </c>
      <c r="N25" s="1">
        <v>1522900</v>
      </c>
      <c r="O25" s="1">
        <v>1846000</v>
      </c>
      <c r="P25" s="1">
        <v>1505100</v>
      </c>
      <c r="Q25" s="1">
        <v>1407300</v>
      </c>
      <c r="R25" s="1">
        <v>1312800</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55508.699099999998</v>
      </c>
      <c r="H27" s="1">
        <v>128256.618</v>
      </c>
      <c r="I27" s="1">
        <v>64738.252800000002</v>
      </c>
      <c r="J27" s="1">
        <v>147212.38800000001</v>
      </c>
      <c r="K27" s="1">
        <v>188009.5196</v>
      </c>
      <c r="L27" s="1">
        <v>572482.90659999999</v>
      </c>
      <c r="M27" s="1">
        <v>779973.71979999996</v>
      </c>
      <c r="N27" s="1">
        <v>916769.04480000003</v>
      </c>
      <c r="O27" s="1">
        <v>1058900</v>
      </c>
      <c r="P27" s="1">
        <v>918022.36349999998</v>
      </c>
      <c r="Q27" s="1">
        <v>854639.41579999996</v>
      </c>
      <c r="R27" s="1">
        <v>930078.28799999994</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123332.8625</v>
      </c>
      <c r="H29" s="1">
        <v>89696.834700000007</v>
      </c>
      <c r="I29" s="1">
        <v>106529.4672</v>
      </c>
      <c r="J29" s="1">
        <v>156474.56880000001</v>
      </c>
      <c r="K29" s="1">
        <v>294551.54599999997</v>
      </c>
      <c r="L29" s="1">
        <v>560252.31779999996</v>
      </c>
      <c r="M29" s="1">
        <v>701603.36289999995</v>
      </c>
      <c r="N29" s="1">
        <v>863307.76679999998</v>
      </c>
      <c r="O29" s="1">
        <v>795513.5514</v>
      </c>
      <c r="P29" s="1">
        <v>703064.52899999998</v>
      </c>
      <c r="Q29" s="1">
        <v>747154.05359999998</v>
      </c>
      <c r="R29" s="1">
        <v>709212.67200000002</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v>26824.314900000001</v>
      </c>
      <c r="H31" s="1">
        <v>53914.794999999998</v>
      </c>
      <c r="I31" s="1">
        <v>80377.2111</v>
      </c>
      <c r="J31" s="1">
        <v>146753.02359999999</v>
      </c>
      <c r="K31" s="1">
        <v>152583.30220000001</v>
      </c>
      <c r="L31" s="1">
        <v>167317.18299999999</v>
      </c>
      <c r="M31" s="1">
        <v>213133.91440000001</v>
      </c>
      <c r="N31" s="1">
        <v>322787.91310000001</v>
      </c>
      <c r="O31" s="1">
        <v>307147.62959999999</v>
      </c>
      <c r="P31" s="1">
        <v>311513.55949999997</v>
      </c>
      <c r="Q31" s="1">
        <v>321409.01850000001</v>
      </c>
      <c r="R31" s="1">
        <v>337993.6827</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179568.85800000001</v>
      </c>
      <c r="J33" s="1">
        <v>203903.43640000001</v>
      </c>
      <c r="K33" s="1">
        <v>240383.5821</v>
      </c>
      <c r="L33" s="1">
        <v>231087.57449999999</v>
      </c>
      <c r="M33" s="1">
        <v>271028.4718</v>
      </c>
      <c r="N33" s="1">
        <v>336269.39720000001</v>
      </c>
      <c r="O33" s="1">
        <v>284421.83189999999</v>
      </c>
      <c r="P33" s="1">
        <v>310587.0184</v>
      </c>
      <c r="Q33" s="1">
        <v>353725.4376</v>
      </c>
      <c r="R33" s="1">
        <v>353603.86060000001</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59089.791599999997</v>
      </c>
      <c r="J35" s="1">
        <v>47540.5452</v>
      </c>
      <c r="K35" s="1">
        <v>47314.673499999997</v>
      </c>
      <c r="L35" s="1">
        <v>57777.2</v>
      </c>
      <c r="M35" s="1">
        <v>56111.659200000002</v>
      </c>
      <c r="N35" s="1">
        <v>75918.8364</v>
      </c>
      <c r="O35" s="1">
        <v>78396.688500000004</v>
      </c>
      <c r="P35" s="1">
        <v>141267.2089</v>
      </c>
      <c r="Q35" s="1">
        <v>152731.2568</v>
      </c>
      <c r="R35" s="1">
        <v>173658.65909999999</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17068.459800000001</v>
      </c>
      <c r="H37" s="1">
        <v>14582.847100000001</v>
      </c>
      <c r="I37" s="1">
        <v>17952.911599999999</v>
      </c>
      <c r="J37" s="1">
        <v>22936.0851</v>
      </c>
      <c r="K37" s="1">
        <v>40556.272799999999</v>
      </c>
      <c r="L37" s="1">
        <v>263576.33929999999</v>
      </c>
      <c r="M37" s="1">
        <v>312427.18859999999</v>
      </c>
      <c r="N37" s="1">
        <v>362613.14169999998</v>
      </c>
      <c r="O37" s="1">
        <v>347745.03779999999</v>
      </c>
      <c r="P37" s="1">
        <v>263171.24660000001</v>
      </c>
      <c r="Q37" s="1">
        <v>273645.39</v>
      </c>
      <c r="R37" s="1">
        <v>281917.33909999998</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v>66791.873500000002</v>
      </c>
      <c r="H39" s="1">
        <v>77237.976500000004</v>
      </c>
      <c r="I39" s="1">
        <v>84303.003200000006</v>
      </c>
      <c r="J39" s="1">
        <v>125603.5644</v>
      </c>
      <c r="K39" s="1">
        <v>409463.04680000001</v>
      </c>
      <c r="L39" s="1">
        <v>432839.30699999997</v>
      </c>
      <c r="M39" s="1">
        <v>460880.37270000001</v>
      </c>
      <c r="N39" s="1">
        <v>496176.36690000002</v>
      </c>
      <c r="O39" s="1">
        <v>497310.03539999999</v>
      </c>
      <c r="P39" s="1">
        <v>389545.24200000003</v>
      </c>
      <c r="Q39" s="1">
        <v>400897.13079999998</v>
      </c>
      <c r="R39" s="1">
        <v>386434.8</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53980.906499999997</v>
      </c>
      <c r="H41" s="1">
        <v>53995.776899999997</v>
      </c>
      <c r="I41" s="1">
        <v>56644.133000000002</v>
      </c>
      <c r="J41" s="1">
        <v>95061.452099999995</v>
      </c>
      <c r="K41" s="1">
        <v>216672.2948</v>
      </c>
      <c r="L41" s="1">
        <v>284614.42879999999</v>
      </c>
      <c r="M41" s="1">
        <v>285586.33519999997</v>
      </c>
      <c r="N41" s="1">
        <v>310752.19050000003</v>
      </c>
      <c r="O41" s="1">
        <v>291157.2831</v>
      </c>
      <c r="P41" s="1">
        <v>336660.08010000002</v>
      </c>
      <c r="Q41" s="1">
        <v>319309.60190000001</v>
      </c>
      <c r="R41" s="1">
        <v>323576.20799999998</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362021.79700000002</v>
      </c>
      <c r="H43" s="1">
        <v>398720.9302</v>
      </c>
      <c r="I43" s="1">
        <v>452376.05849999998</v>
      </c>
      <c r="J43" s="1">
        <v>573645.95070000004</v>
      </c>
      <c r="K43" s="1">
        <v>705695.24809999997</v>
      </c>
      <c r="L43" s="1">
        <v>748052.76760000002</v>
      </c>
      <c r="M43" s="1">
        <v>1061800</v>
      </c>
      <c r="N43" s="1">
        <v>932282.57039999997</v>
      </c>
      <c r="O43" s="1">
        <v>484217.81439999997</v>
      </c>
      <c r="P43" s="1">
        <v>419753.55180000002</v>
      </c>
      <c r="Q43" s="1">
        <v>419396.08100000001</v>
      </c>
      <c r="R43" s="1">
        <v>348371.15159999998</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166708.7745</v>
      </c>
      <c r="H45" s="1">
        <v>229282.4437</v>
      </c>
      <c r="I45" s="1">
        <v>247767.967</v>
      </c>
      <c r="J45" s="1">
        <v>337092.25569999998</v>
      </c>
      <c r="K45" s="1">
        <v>409541.4694</v>
      </c>
      <c r="L45" s="1">
        <v>399614.5073</v>
      </c>
      <c r="M45" s="1">
        <v>365907.37699999998</v>
      </c>
      <c r="N45" s="1">
        <v>422899.64789999998</v>
      </c>
      <c r="O45" s="1">
        <v>264977.54489999998</v>
      </c>
      <c r="P45" s="1">
        <v>318464.2892</v>
      </c>
      <c r="Q45" s="1">
        <v>406067.0307</v>
      </c>
      <c r="R45" s="1">
        <v>339008.20280000003</v>
      </c>
      <c r="S45" s="1" t="s">
        <v>31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38</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427269.29080000002</v>
      </c>
      <c r="H7" s="1">
        <v>449884.12709999998</v>
      </c>
      <c r="I7" s="1">
        <v>495438</v>
      </c>
      <c r="J7" s="1">
        <v>573130</v>
      </c>
      <c r="K7" s="1">
        <v>693072</v>
      </c>
      <c r="L7" s="1">
        <v>739419</v>
      </c>
      <c r="M7" s="1">
        <v>896834</v>
      </c>
      <c r="N7" s="1">
        <v>1096100</v>
      </c>
      <c r="O7" s="1">
        <v>1115300</v>
      </c>
      <c r="P7" s="1">
        <v>1159000</v>
      </c>
      <c r="Q7" s="1">
        <v>1227700</v>
      </c>
      <c r="R7" s="1">
        <v>1253900</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237450.50159999999</v>
      </c>
      <c r="H9" s="1">
        <v>238266.30739999999</v>
      </c>
      <c r="I9" s="1">
        <v>276197.52899999998</v>
      </c>
      <c r="J9" s="1">
        <v>329693.59120000002</v>
      </c>
      <c r="K9" s="1">
        <v>416671.17359999998</v>
      </c>
      <c r="L9" s="1">
        <v>410226.19079999998</v>
      </c>
      <c r="M9" s="1">
        <v>502441.90259999997</v>
      </c>
      <c r="N9" s="1">
        <v>584870.72490000003</v>
      </c>
      <c r="O9" s="1">
        <v>488998.53749999998</v>
      </c>
      <c r="P9" s="1">
        <v>520658.3492</v>
      </c>
      <c r="Q9" s="1">
        <v>539118.07079999999</v>
      </c>
      <c r="R9" s="1">
        <v>567679.02879999997</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264835.99739999999</v>
      </c>
      <c r="H11" s="1">
        <v>289378.52899999998</v>
      </c>
      <c r="I11" s="1">
        <v>352958.7905</v>
      </c>
      <c r="J11" s="1">
        <v>422599.81420000002</v>
      </c>
      <c r="K11" s="1">
        <v>542774.87699999998</v>
      </c>
      <c r="L11" s="1">
        <v>505492.01309999998</v>
      </c>
      <c r="M11" s="1">
        <v>626673.74219999998</v>
      </c>
      <c r="N11" s="1">
        <v>1085400</v>
      </c>
      <c r="O11" s="1">
        <v>847345.3175</v>
      </c>
      <c r="P11" s="1">
        <v>881436.96519999998</v>
      </c>
      <c r="Q11" s="1">
        <v>668228.70090000005</v>
      </c>
      <c r="R11" s="1">
        <v>642294.3787</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152340.9693</v>
      </c>
      <c r="H13" s="1">
        <v>158676.4872</v>
      </c>
      <c r="I13" s="1">
        <v>187355.90700000001</v>
      </c>
      <c r="J13" s="1">
        <v>207758.9664</v>
      </c>
      <c r="K13" s="1">
        <v>229533.91380000001</v>
      </c>
      <c r="L13" s="1">
        <v>225270.00899999999</v>
      </c>
      <c r="M13" s="1">
        <v>272678.35979999998</v>
      </c>
      <c r="N13" s="1">
        <v>310401.59850000002</v>
      </c>
      <c r="O13" s="1">
        <v>249142.13500000001</v>
      </c>
      <c r="P13" s="1">
        <v>656805.36679999996</v>
      </c>
      <c r="Q13" s="1">
        <v>596407.20030000003</v>
      </c>
      <c r="R13" s="1">
        <v>629525.81900000002</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329343.60399999999</v>
      </c>
      <c r="H15" s="1">
        <v>333051.43670000002</v>
      </c>
      <c r="I15" s="1">
        <v>344137.3</v>
      </c>
      <c r="J15" s="1">
        <v>384651.88559999998</v>
      </c>
      <c r="K15" s="1">
        <v>446628.1764</v>
      </c>
      <c r="L15" s="1">
        <v>450585.25709999999</v>
      </c>
      <c r="M15" s="1">
        <v>543276.01240000001</v>
      </c>
      <c r="N15" s="1">
        <v>667822.65179999999</v>
      </c>
      <c r="O15" s="1">
        <v>551915.10089999996</v>
      </c>
      <c r="P15" s="1">
        <v>493301.68199999997</v>
      </c>
      <c r="Q15" s="1">
        <v>713723.01439999999</v>
      </c>
      <c r="R15" s="1">
        <v>779843.37600000005</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279365</v>
      </c>
      <c r="H17" s="1">
        <v>293650</v>
      </c>
      <c r="I17" s="1">
        <v>304753</v>
      </c>
      <c r="J17" s="1">
        <v>326492</v>
      </c>
      <c r="K17" s="1">
        <v>521456</v>
      </c>
      <c r="L17" s="1">
        <v>554991</v>
      </c>
      <c r="M17" s="1">
        <v>638788</v>
      </c>
      <c r="N17" s="1">
        <v>740728</v>
      </c>
      <c r="O17" s="1">
        <v>1009277</v>
      </c>
      <c r="P17" s="1">
        <v>938367</v>
      </c>
      <c r="Q17" s="1">
        <v>930369</v>
      </c>
      <c r="R17" s="1">
        <v>1127806</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364244</v>
      </c>
      <c r="H19" s="1">
        <v>373495</v>
      </c>
      <c r="I19" s="1">
        <v>386458</v>
      </c>
      <c r="J19" s="1">
        <v>414113</v>
      </c>
      <c r="K19" s="1">
        <v>618570</v>
      </c>
      <c r="L19" s="1">
        <v>634670</v>
      </c>
      <c r="M19" s="1">
        <v>693497</v>
      </c>
      <c r="N19" s="1">
        <v>805177</v>
      </c>
      <c r="O19" s="1">
        <v>882997</v>
      </c>
      <c r="P19" s="1">
        <v>991611</v>
      </c>
      <c r="Q19" s="1">
        <v>1010430</v>
      </c>
      <c r="R19" s="1">
        <v>1033041</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300586</v>
      </c>
      <c r="H21" s="1">
        <v>374525</v>
      </c>
      <c r="I21" s="1">
        <v>430895</v>
      </c>
      <c r="J21" s="1">
        <v>474015</v>
      </c>
      <c r="K21" s="1">
        <v>562081</v>
      </c>
      <c r="L21" s="1">
        <v>591828</v>
      </c>
      <c r="M21" s="1">
        <v>712041</v>
      </c>
      <c r="N21" s="1">
        <v>826230</v>
      </c>
      <c r="O21" s="1">
        <v>774185</v>
      </c>
      <c r="P21" s="1">
        <v>835903</v>
      </c>
      <c r="Q21" s="1">
        <v>881110</v>
      </c>
      <c r="R21" s="1">
        <v>906047</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169559</v>
      </c>
      <c r="H23" s="1">
        <v>187266</v>
      </c>
      <c r="I23" s="1">
        <v>216916</v>
      </c>
      <c r="J23" s="1">
        <v>247527</v>
      </c>
      <c r="K23" s="1">
        <v>274858</v>
      </c>
      <c r="L23" s="1">
        <v>314450</v>
      </c>
      <c r="M23" s="1">
        <v>310243</v>
      </c>
      <c r="N23" s="1">
        <v>344460</v>
      </c>
      <c r="O23" s="1">
        <v>781402</v>
      </c>
      <c r="P23" s="1">
        <v>824018</v>
      </c>
      <c r="Q23" s="1">
        <v>847967</v>
      </c>
      <c r="R23" s="1">
        <v>920070</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162417.94149999999</v>
      </c>
      <c r="H25" s="1">
        <v>192390.26879999999</v>
      </c>
      <c r="I25" s="1">
        <v>205425.6776</v>
      </c>
      <c r="J25" s="1">
        <v>264624.22440000001</v>
      </c>
      <c r="K25" s="1">
        <v>286691.77720000001</v>
      </c>
      <c r="L25" s="1">
        <v>292859.65019999997</v>
      </c>
      <c r="M25" s="1">
        <v>388572.99910000002</v>
      </c>
      <c r="N25" s="1">
        <v>496258.03169999999</v>
      </c>
      <c r="O25" s="1">
        <v>562106.37210000004</v>
      </c>
      <c r="P25" s="1">
        <v>776467.91099999996</v>
      </c>
      <c r="Q25" s="1">
        <v>739643.69819999998</v>
      </c>
      <c r="R25" s="1">
        <v>677968.70400000003</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234917.3051</v>
      </c>
      <c r="H27" s="1">
        <v>178666.29430000001</v>
      </c>
      <c r="I27" s="1">
        <v>215423.3848</v>
      </c>
      <c r="J27" s="1">
        <v>374111.946</v>
      </c>
      <c r="K27" s="1">
        <v>413718.27519999997</v>
      </c>
      <c r="L27" s="1">
        <v>376721.30450000003</v>
      </c>
      <c r="M27" s="1">
        <v>462684.62790000002</v>
      </c>
      <c r="N27" s="1">
        <v>541665.11880000005</v>
      </c>
      <c r="O27" s="1">
        <v>539159.2683</v>
      </c>
      <c r="P27" s="1">
        <v>590275.25970000005</v>
      </c>
      <c r="Q27" s="1">
        <v>590465.77220000001</v>
      </c>
      <c r="R27" s="1">
        <v>587888.92799999996</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154751.62150000001</v>
      </c>
      <c r="H29" s="1">
        <v>178341.33480000001</v>
      </c>
      <c r="I29" s="1">
        <v>205967.68400000001</v>
      </c>
      <c r="J29" s="1">
        <v>246367.476</v>
      </c>
      <c r="K29" s="1">
        <v>289329.77480000001</v>
      </c>
      <c r="L29" s="1">
        <v>263336.31520000001</v>
      </c>
      <c r="M29" s="1">
        <v>352669.90330000001</v>
      </c>
      <c r="N29" s="1">
        <v>394706.3946</v>
      </c>
      <c r="O29" s="1">
        <v>368406.64020000002</v>
      </c>
      <c r="P29" s="1">
        <v>400125.81929999997</v>
      </c>
      <c r="Q29" s="1">
        <v>415196.07760000002</v>
      </c>
      <c r="R29" s="1">
        <v>374694.33600000001</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v>478853.90379999997</v>
      </c>
      <c r="H31" s="1">
        <v>475638.37809999997</v>
      </c>
      <c r="I31" s="1">
        <v>564810.84380000003</v>
      </c>
      <c r="J31" s="1">
        <v>661520.29180000001</v>
      </c>
      <c r="K31" s="1">
        <v>656471.19400000002</v>
      </c>
      <c r="L31" s="1">
        <v>1068700</v>
      </c>
      <c r="M31" s="1">
        <v>1069700</v>
      </c>
      <c r="N31" s="1">
        <v>1288100</v>
      </c>
      <c r="O31" s="1">
        <v>1285600</v>
      </c>
      <c r="P31" s="1">
        <v>1443800</v>
      </c>
      <c r="Q31" s="1">
        <v>1631100</v>
      </c>
      <c r="R31" s="1">
        <v>1667300</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611848.86479999998</v>
      </c>
      <c r="J33" s="1">
        <v>743784.52679999999</v>
      </c>
      <c r="K33" s="1">
        <v>749702.08959999995</v>
      </c>
      <c r="L33" s="1">
        <v>700996.83400000003</v>
      </c>
      <c r="M33" s="1">
        <v>711015.41799999995</v>
      </c>
      <c r="N33" s="1">
        <v>863849.78969999996</v>
      </c>
      <c r="O33" s="1">
        <v>871052.02819999994</v>
      </c>
      <c r="P33" s="1">
        <v>927093.18279999995</v>
      </c>
      <c r="Q33" s="1">
        <v>1073100</v>
      </c>
      <c r="R33" s="1">
        <v>1096900</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574246.22160000005</v>
      </c>
      <c r="J35" s="1">
        <v>660903.12919999997</v>
      </c>
      <c r="K35" s="1">
        <v>664068.35820000002</v>
      </c>
      <c r="L35" s="1">
        <v>625895.89789999998</v>
      </c>
      <c r="M35" s="1">
        <v>635644.53610000003</v>
      </c>
      <c r="N35" s="1">
        <v>758749.98</v>
      </c>
      <c r="O35" s="1">
        <v>835740.12080000003</v>
      </c>
      <c r="P35" s="1">
        <v>916569.07109999994</v>
      </c>
      <c r="Q35" s="1">
        <v>1091000</v>
      </c>
      <c r="R35" s="1">
        <v>1122100</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76882.9476</v>
      </c>
      <c r="H37" s="1">
        <v>83275.636400000003</v>
      </c>
      <c r="I37" s="1">
        <v>99731.590200000006</v>
      </c>
      <c r="J37" s="1">
        <v>134758.696</v>
      </c>
      <c r="K37" s="1">
        <v>140650.8487</v>
      </c>
      <c r="L37" s="1">
        <v>317505.0037</v>
      </c>
      <c r="M37" s="1">
        <v>379435.32750000001</v>
      </c>
      <c r="N37" s="1">
        <v>565981.18629999994</v>
      </c>
      <c r="O37" s="1">
        <v>538671.41139999998</v>
      </c>
      <c r="P37" s="1">
        <v>517567.25650000002</v>
      </c>
      <c r="Q37" s="1">
        <v>483529.97710000002</v>
      </c>
      <c r="R37" s="1">
        <v>465658.24320000003</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t="s">
        <v>31</v>
      </c>
      <c r="I39" s="1" t="s">
        <v>31</v>
      </c>
      <c r="J39" s="1" t="s">
        <v>31</v>
      </c>
      <c r="K39" s="1">
        <v>473431.09960000002</v>
      </c>
      <c r="L39" s="1">
        <v>551077.00959999999</v>
      </c>
      <c r="M39" s="1">
        <v>655071.25199999998</v>
      </c>
      <c r="N39" s="1">
        <v>765922.49280000001</v>
      </c>
      <c r="O39" s="1">
        <v>729439.11990000005</v>
      </c>
      <c r="P39" s="1">
        <v>672851.91480000003</v>
      </c>
      <c r="Q39" s="1">
        <v>683486.44920000003</v>
      </c>
      <c r="R39" s="1">
        <v>605940.91200000001</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146699.7248</v>
      </c>
      <c r="H41" s="1">
        <v>147993.59520000001</v>
      </c>
      <c r="I41" s="1">
        <v>156111.5969</v>
      </c>
      <c r="J41" s="1">
        <v>179648.9846</v>
      </c>
      <c r="K41" s="1">
        <v>329665.55930000002</v>
      </c>
      <c r="L41" s="1">
        <v>320630.02799999999</v>
      </c>
      <c r="M41" s="1">
        <v>374840.18099999998</v>
      </c>
      <c r="N41" s="1">
        <v>427650.38030000002</v>
      </c>
      <c r="O41" s="1">
        <v>546708.83609999996</v>
      </c>
      <c r="P41" s="1">
        <v>688721.12699999998</v>
      </c>
      <c r="Q41" s="1">
        <v>762830.08330000006</v>
      </c>
      <c r="R41" s="1">
        <v>730544.83200000005</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192382.8101</v>
      </c>
      <c r="H43" s="1">
        <v>201097.1201</v>
      </c>
      <c r="I43" s="1">
        <v>222100.3112</v>
      </c>
      <c r="J43" s="1">
        <v>279047.65740000003</v>
      </c>
      <c r="K43" s="1">
        <v>329717.6924</v>
      </c>
      <c r="L43" s="1">
        <v>355008.36369999999</v>
      </c>
      <c r="M43" s="1">
        <v>467676.22950000002</v>
      </c>
      <c r="N43" s="1">
        <v>565045.7746</v>
      </c>
      <c r="O43" s="1">
        <v>435760.66619999998</v>
      </c>
      <c r="P43" s="1">
        <v>396709.1911</v>
      </c>
      <c r="Q43" s="1">
        <v>355820.75170000002</v>
      </c>
      <c r="R43" s="1">
        <v>364769.36190000002</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156531.0546</v>
      </c>
      <c r="H45" s="1">
        <v>180924.81020000001</v>
      </c>
      <c r="I45" s="1">
        <v>215664.03709999999</v>
      </c>
      <c r="J45" s="1">
        <v>210907.26130000001</v>
      </c>
      <c r="K45" s="1">
        <v>262441.6974</v>
      </c>
      <c r="L45" s="1">
        <v>276944.95130000002</v>
      </c>
      <c r="M45" s="1">
        <v>318342.62300000002</v>
      </c>
      <c r="N45" s="1">
        <v>295338.90850000002</v>
      </c>
      <c r="O45" s="1">
        <v>277868.63770000002</v>
      </c>
      <c r="P45" s="1">
        <v>277079.34669999999</v>
      </c>
      <c r="Q45" s="1">
        <v>307917.33590000001</v>
      </c>
      <c r="R45" s="1">
        <v>333867.0502</v>
      </c>
      <c r="S45" s="1" t="s">
        <v>31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39</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109423.2807</v>
      </c>
      <c r="H7" s="1">
        <v>69533.487599999993</v>
      </c>
      <c r="I7" s="1">
        <v>71887</v>
      </c>
      <c r="J7" s="1">
        <v>128488</v>
      </c>
      <c r="K7" s="1">
        <v>187007</v>
      </c>
      <c r="L7" s="1">
        <v>170388</v>
      </c>
      <c r="M7" s="1">
        <v>211683</v>
      </c>
      <c r="N7" s="1">
        <v>276212</v>
      </c>
      <c r="O7" s="1">
        <v>237178</v>
      </c>
      <c r="P7" s="1">
        <v>208462</v>
      </c>
      <c r="Q7" s="1">
        <v>191558</v>
      </c>
      <c r="R7" s="1">
        <v>175500</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153047.48939999999</v>
      </c>
      <c r="H9" s="1">
        <v>138106.82819999999</v>
      </c>
      <c r="I9" s="1">
        <v>189947.2015</v>
      </c>
      <c r="J9" s="1">
        <v>203632.17879999999</v>
      </c>
      <c r="K9" s="1">
        <v>416458.51980000001</v>
      </c>
      <c r="L9" s="1">
        <v>257923.59030000001</v>
      </c>
      <c r="M9" s="1">
        <v>316663.60110000003</v>
      </c>
      <c r="N9" s="1">
        <v>353249.72820000001</v>
      </c>
      <c r="O9" s="1">
        <v>323067.99249999999</v>
      </c>
      <c r="P9" s="1">
        <v>250151.8976</v>
      </c>
      <c r="Q9" s="1">
        <v>277243.83929999999</v>
      </c>
      <c r="R9" s="1">
        <v>252176.34</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112657.8414</v>
      </c>
      <c r="H11" s="1">
        <v>129442.7046</v>
      </c>
      <c r="I11" s="1">
        <v>182505.08100000001</v>
      </c>
      <c r="J11" s="1">
        <v>213062.79800000001</v>
      </c>
      <c r="K11" s="1">
        <v>308955.3186</v>
      </c>
      <c r="L11" s="1">
        <v>261032.71859999999</v>
      </c>
      <c r="M11" s="1">
        <v>247806.16080000001</v>
      </c>
      <c r="N11" s="1">
        <v>605270.72519999999</v>
      </c>
      <c r="O11" s="1">
        <v>508499.88750000001</v>
      </c>
      <c r="P11" s="1">
        <v>395567.86719999998</v>
      </c>
      <c r="Q11" s="1">
        <v>249610.35089999999</v>
      </c>
      <c r="R11" s="1">
        <v>214027.30179999999</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50443.742700000003</v>
      </c>
      <c r="H13" s="1">
        <v>66871.387000000002</v>
      </c>
      <c r="I13" s="1">
        <v>83792.704500000007</v>
      </c>
      <c r="J13" s="1">
        <v>79944.471799999999</v>
      </c>
      <c r="K13" s="1">
        <v>124141.92419999999</v>
      </c>
      <c r="L13" s="1">
        <v>109116.8256</v>
      </c>
      <c r="M13" s="1">
        <v>142329.25080000001</v>
      </c>
      <c r="N13" s="1">
        <v>148599.3996</v>
      </c>
      <c r="O13" s="1">
        <v>182245.8</v>
      </c>
      <c r="P13" s="1">
        <v>303756.79840000003</v>
      </c>
      <c r="Q13" s="1">
        <v>194742.5037</v>
      </c>
      <c r="R13" s="1">
        <v>171574.51610000001</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57188.304499999998</v>
      </c>
      <c r="H15" s="1">
        <v>42356.022499999999</v>
      </c>
      <c r="I15" s="1">
        <v>27670.6872</v>
      </c>
      <c r="J15" s="1">
        <v>47431.612800000003</v>
      </c>
      <c r="K15" s="1">
        <v>27271.960800000001</v>
      </c>
      <c r="L15" s="1">
        <v>41919.585800000001</v>
      </c>
      <c r="M15" s="1">
        <v>63878.2837</v>
      </c>
      <c r="N15" s="1">
        <v>77887.803</v>
      </c>
      <c r="O15" s="1">
        <v>54577.159500000002</v>
      </c>
      <c r="P15" s="1">
        <v>61475.690699999999</v>
      </c>
      <c r="Q15" s="1">
        <v>86865.634000000005</v>
      </c>
      <c r="R15" s="1">
        <v>84701.376000000004</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228586</v>
      </c>
      <c r="H17" s="1">
        <v>210778</v>
      </c>
      <c r="I17" s="1">
        <v>261884</v>
      </c>
      <c r="J17" s="1">
        <v>214897</v>
      </c>
      <c r="K17" s="1">
        <v>237373</v>
      </c>
      <c r="L17" s="1">
        <v>244424</v>
      </c>
      <c r="M17" s="1">
        <v>289563</v>
      </c>
      <c r="N17" s="1">
        <v>350932</v>
      </c>
      <c r="O17" s="1">
        <v>444091</v>
      </c>
      <c r="P17" s="1">
        <v>460968</v>
      </c>
      <c r="Q17" s="1">
        <v>492141</v>
      </c>
      <c r="R17" s="1">
        <v>408922</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131809</v>
      </c>
      <c r="H19" s="1">
        <v>100988</v>
      </c>
      <c r="I19" s="1">
        <v>98532</v>
      </c>
      <c r="J19" s="1">
        <v>132717</v>
      </c>
      <c r="K19" s="1">
        <v>244504</v>
      </c>
      <c r="L19" s="1">
        <v>419002</v>
      </c>
      <c r="M19" s="1">
        <v>443691</v>
      </c>
      <c r="N19" s="1">
        <v>520301</v>
      </c>
      <c r="O19" s="1">
        <v>464823</v>
      </c>
      <c r="P19" s="1">
        <v>489285</v>
      </c>
      <c r="Q19" s="1">
        <v>466557</v>
      </c>
      <c r="R19" s="1">
        <v>408485</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269182</v>
      </c>
      <c r="H21" s="1">
        <v>308684</v>
      </c>
      <c r="I21" s="1">
        <v>321354</v>
      </c>
      <c r="J21" s="1">
        <v>369394</v>
      </c>
      <c r="K21" s="1">
        <v>460795</v>
      </c>
      <c r="L21" s="1">
        <v>479271</v>
      </c>
      <c r="M21" s="1">
        <v>644789</v>
      </c>
      <c r="N21" s="1">
        <v>714892</v>
      </c>
      <c r="O21" s="1">
        <v>542065</v>
      </c>
      <c r="P21" s="1">
        <v>404574</v>
      </c>
      <c r="Q21" s="1">
        <v>424752</v>
      </c>
      <c r="R21" s="1">
        <v>423115</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37925</v>
      </c>
      <c r="H23" s="1">
        <v>47897</v>
      </c>
      <c r="I23" s="1">
        <v>33446</v>
      </c>
      <c r="J23" s="1">
        <v>36953</v>
      </c>
      <c r="K23" s="1">
        <v>36548</v>
      </c>
      <c r="L23" s="1">
        <v>35016</v>
      </c>
      <c r="M23" s="1">
        <v>27570</v>
      </c>
      <c r="N23" s="1">
        <v>71652</v>
      </c>
      <c r="O23" s="1">
        <v>161967</v>
      </c>
      <c r="P23" s="1">
        <v>79461</v>
      </c>
      <c r="Q23" s="1">
        <v>55401</v>
      </c>
      <c r="R23" s="1">
        <v>49091</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242790.28750000001</v>
      </c>
      <c r="H25" s="1">
        <v>263578.6568</v>
      </c>
      <c r="I25" s="1">
        <v>264519.0808</v>
      </c>
      <c r="J25" s="1">
        <v>333294.02279999998</v>
      </c>
      <c r="K25" s="1">
        <v>755841.89199999999</v>
      </c>
      <c r="L25" s="1">
        <v>864182.92279999994</v>
      </c>
      <c r="M25" s="1">
        <v>1033500.0000000001</v>
      </c>
      <c r="N25" s="1">
        <v>1411700</v>
      </c>
      <c r="O25" s="1">
        <v>1762800</v>
      </c>
      <c r="P25" s="1">
        <v>1393000</v>
      </c>
      <c r="Q25" s="1">
        <v>1285200.0000000002</v>
      </c>
      <c r="R25" s="1">
        <v>1176900</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95201.689700000003</v>
      </c>
      <c r="H27" s="1">
        <v>98356.782800000001</v>
      </c>
      <c r="I27" s="1">
        <v>110177.5064</v>
      </c>
      <c r="J27" s="1">
        <v>217966.554</v>
      </c>
      <c r="K27" s="1">
        <v>240410.23759999999</v>
      </c>
      <c r="L27" s="1">
        <v>460814.88559999998</v>
      </c>
      <c r="M27" s="1">
        <v>683974.94550000003</v>
      </c>
      <c r="N27" s="1">
        <v>813229.74479999999</v>
      </c>
      <c r="O27" s="1">
        <v>1022999.9999999999</v>
      </c>
      <c r="P27" s="1">
        <v>454703.99969999999</v>
      </c>
      <c r="Q27" s="1">
        <v>429972.19059999997</v>
      </c>
      <c r="R27" s="1">
        <v>335108.016</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69261.819000000003</v>
      </c>
      <c r="H29" s="1">
        <v>61393.307399999998</v>
      </c>
      <c r="I29" s="1">
        <v>42630.483999999997</v>
      </c>
      <c r="J29" s="1">
        <v>52440.8796</v>
      </c>
      <c r="K29" s="1">
        <v>69280.6492</v>
      </c>
      <c r="L29" s="1">
        <v>482852.66480000003</v>
      </c>
      <c r="M29" s="1">
        <v>617609.21640000003</v>
      </c>
      <c r="N29" s="1">
        <v>780501.11789999995</v>
      </c>
      <c r="O29" s="1">
        <v>793363.39410000003</v>
      </c>
      <c r="P29" s="1">
        <v>629807.32319999998</v>
      </c>
      <c r="Q29" s="1">
        <v>646847.56999999995</v>
      </c>
      <c r="R29" s="1">
        <v>609199.05599999998</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v>45257.648200000003</v>
      </c>
      <c r="H31" s="1">
        <v>91113.204700000002</v>
      </c>
      <c r="I31" s="1">
        <v>124419.773</v>
      </c>
      <c r="J31" s="1">
        <v>191127.56770000001</v>
      </c>
      <c r="K31" s="1">
        <v>200537.68659999999</v>
      </c>
      <c r="L31" s="1">
        <v>233976.12770000001</v>
      </c>
      <c r="M31" s="1">
        <v>219993.06909999999</v>
      </c>
      <c r="N31" s="1">
        <v>303768.96659999999</v>
      </c>
      <c r="O31" s="1">
        <v>363397.63459999999</v>
      </c>
      <c r="P31" s="1">
        <v>365697.34590000001</v>
      </c>
      <c r="Q31" s="1">
        <v>444144.17479999998</v>
      </c>
      <c r="R31" s="1">
        <v>556115.67229999998</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v>301782.85330000002</v>
      </c>
      <c r="J33" s="1">
        <v>352508.35090000002</v>
      </c>
      <c r="K33" s="1">
        <v>319455.97009999998</v>
      </c>
      <c r="L33" s="1">
        <v>311085.54889999999</v>
      </c>
      <c r="M33" s="1">
        <v>341868.91739999998</v>
      </c>
      <c r="N33" s="1">
        <v>390216.8236</v>
      </c>
      <c r="O33" s="1">
        <v>378003.39199999999</v>
      </c>
      <c r="P33" s="1">
        <v>451889.40500000003</v>
      </c>
      <c r="Q33" s="1">
        <v>558772.34089999995</v>
      </c>
      <c r="R33" s="1">
        <v>595927.70180000004</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v>189527.65160000001</v>
      </c>
      <c r="J35" s="1">
        <v>167353.90669999999</v>
      </c>
      <c r="K35" s="1">
        <v>126737.3134</v>
      </c>
      <c r="L35" s="1">
        <v>137203.48939999999</v>
      </c>
      <c r="M35" s="1">
        <v>76154.298800000004</v>
      </c>
      <c r="N35" s="1">
        <v>171614.80069999999</v>
      </c>
      <c r="O35" s="1">
        <v>197689.04879999999</v>
      </c>
      <c r="P35" s="1">
        <v>202005.39379999999</v>
      </c>
      <c r="Q35" s="1">
        <v>305982.07169999997</v>
      </c>
      <c r="R35" s="1">
        <v>311632.7242</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43172.656300000002</v>
      </c>
      <c r="H37" s="1">
        <v>33760.175999999999</v>
      </c>
      <c r="I37" s="1">
        <v>37515.036</v>
      </c>
      <c r="J37" s="1">
        <v>57901.822200000002</v>
      </c>
      <c r="K37" s="1">
        <v>97634.441200000001</v>
      </c>
      <c r="L37" s="1">
        <v>168989.13430000001</v>
      </c>
      <c r="M37" s="1">
        <v>194423.86689999999</v>
      </c>
      <c r="N37" s="1">
        <v>235740.06899999999</v>
      </c>
      <c r="O37" s="1">
        <v>248477.30249999999</v>
      </c>
      <c r="P37" s="1">
        <v>138338.0673</v>
      </c>
      <c r="Q37" s="1">
        <v>124379.906</v>
      </c>
      <c r="R37" s="1">
        <v>131090.39610000001</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v>88947.162500000006</v>
      </c>
      <c r="H39" s="1">
        <v>103203.576</v>
      </c>
      <c r="I39" s="1">
        <v>109007.36079999999</v>
      </c>
      <c r="J39" s="1">
        <v>138437.69039999999</v>
      </c>
      <c r="K39" s="1">
        <v>190785.78839999999</v>
      </c>
      <c r="L39" s="1">
        <v>211846.19899999999</v>
      </c>
      <c r="M39" s="1">
        <v>236742.55</v>
      </c>
      <c r="N39" s="1">
        <v>302531.62650000001</v>
      </c>
      <c r="O39" s="1">
        <v>297556.0968</v>
      </c>
      <c r="P39" s="1">
        <v>217342.5129</v>
      </c>
      <c r="Q39" s="1">
        <v>202068.5246</v>
      </c>
      <c r="R39" s="1">
        <v>180342.288</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95995.196100000001</v>
      </c>
      <c r="H41" s="1">
        <v>85058.267399999997</v>
      </c>
      <c r="I41" s="1">
        <v>86248.163499999995</v>
      </c>
      <c r="J41" s="1">
        <v>118834.5916</v>
      </c>
      <c r="K41" s="1">
        <v>148146.36369999999</v>
      </c>
      <c r="L41" s="1">
        <v>213293.81039999999</v>
      </c>
      <c r="M41" s="1">
        <v>188202.1422</v>
      </c>
      <c r="N41" s="1">
        <v>189559.9809</v>
      </c>
      <c r="O41" s="1">
        <v>167637.0655</v>
      </c>
      <c r="P41" s="1">
        <v>185366.81169999999</v>
      </c>
      <c r="Q41" s="1">
        <v>187273.94649999999</v>
      </c>
      <c r="R41" s="1">
        <v>185506.848</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114626.91190000001</v>
      </c>
      <c r="H43" s="1">
        <v>152166.52609999999</v>
      </c>
      <c r="I43" s="1">
        <v>140513.8597</v>
      </c>
      <c r="J43" s="1">
        <v>145137.65900000001</v>
      </c>
      <c r="K43" s="1">
        <v>216839.38279999999</v>
      </c>
      <c r="L43" s="1">
        <v>229369.6776</v>
      </c>
      <c r="M43" s="1">
        <v>286373.77049999998</v>
      </c>
      <c r="N43" s="1">
        <v>341438.38030000002</v>
      </c>
      <c r="O43" s="1">
        <v>235132.85930000001</v>
      </c>
      <c r="P43" s="1">
        <v>120556.68309999999</v>
      </c>
      <c r="Q43" s="1">
        <v>111553.6995</v>
      </c>
      <c r="R43" s="1">
        <v>116878.662</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246684.6244</v>
      </c>
      <c r="H45" s="1">
        <v>224083.62450000001</v>
      </c>
      <c r="I45" s="1">
        <v>232640.94959999999</v>
      </c>
      <c r="J45" s="1">
        <v>9255.3534</v>
      </c>
      <c r="K45" s="1">
        <v>13451.6921</v>
      </c>
      <c r="L45" s="1">
        <v>14805.352800000001</v>
      </c>
      <c r="M45" s="1">
        <v>17668.852500000001</v>
      </c>
      <c r="N45" s="1">
        <v>97054.577499999999</v>
      </c>
      <c r="O45" s="1">
        <v>64695.920700000002</v>
      </c>
      <c r="P45" s="1">
        <v>42388.131800000003</v>
      </c>
      <c r="Q45" s="1">
        <v>63364.385900000001</v>
      </c>
      <c r="R45" s="1">
        <v>70590.177899999995</v>
      </c>
      <c r="S45" s="1" t="s">
        <v>31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40</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0</v>
      </c>
      <c r="H7" s="1">
        <v>0</v>
      </c>
      <c r="I7" s="1" t="s">
        <v>31</v>
      </c>
      <c r="J7" s="1" t="s">
        <v>31</v>
      </c>
      <c r="K7" s="1">
        <v>0</v>
      </c>
      <c r="L7" s="1">
        <v>0</v>
      </c>
      <c r="M7" s="1">
        <v>0</v>
      </c>
      <c r="N7" s="1">
        <v>0</v>
      </c>
      <c r="O7" s="1" t="s">
        <v>31</v>
      </c>
      <c r="P7" s="1">
        <v>0</v>
      </c>
      <c r="Q7" s="1">
        <v>0</v>
      </c>
      <c r="R7" s="1">
        <v>0</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0</v>
      </c>
      <c r="H9" s="1" t="s">
        <v>31</v>
      </c>
      <c r="I9" s="1" t="s">
        <v>31</v>
      </c>
      <c r="J9" s="1" t="s">
        <v>31</v>
      </c>
      <c r="K9" s="1" t="s">
        <v>31</v>
      </c>
      <c r="L9" s="1">
        <v>208268.6286</v>
      </c>
      <c r="M9" s="1">
        <v>268009.19640000002</v>
      </c>
      <c r="N9" s="1">
        <v>335926.87829999998</v>
      </c>
      <c r="O9" s="1">
        <v>265680.38750000001</v>
      </c>
      <c r="P9" s="1">
        <v>320991.5588</v>
      </c>
      <c r="Q9" s="1">
        <v>351630.05940000003</v>
      </c>
      <c r="R9" s="1">
        <v>321489.16279999999</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0</v>
      </c>
      <c r="H11" s="1">
        <v>0</v>
      </c>
      <c r="I11" s="1">
        <v>0</v>
      </c>
      <c r="J11" s="1">
        <v>0</v>
      </c>
      <c r="K11" s="1">
        <v>0</v>
      </c>
      <c r="L11" s="1">
        <v>166127.82329999999</v>
      </c>
      <c r="M11" s="1">
        <v>274670.484</v>
      </c>
      <c r="N11" s="1">
        <v>590753.39580000006</v>
      </c>
      <c r="O11" s="1">
        <v>206686.61749999999</v>
      </c>
      <c r="P11" s="1">
        <v>171748.51319999999</v>
      </c>
      <c r="Q11" s="1">
        <v>179036.13029999999</v>
      </c>
      <c r="R11" s="1">
        <v>199295.3027</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0</v>
      </c>
      <c r="H13" s="1">
        <v>0</v>
      </c>
      <c r="I13" s="1">
        <v>0</v>
      </c>
      <c r="J13" s="1">
        <v>0</v>
      </c>
      <c r="K13" s="1">
        <v>0</v>
      </c>
      <c r="L13" s="1">
        <v>0</v>
      </c>
      <c r="M13" s="1">
        <v>0</v>
      </c>
      <c r="N13" s="1">
        <v>0</v>
      </c>
      <c r="O13" s="1">
        <v>134.09</v>
      </c>
      <c r="P13" s="1">
        <v>57412.599199999997</v>
      </c>
      <c r="Q13" s="1">
        <v>54724.41</v>
      </c>
      <c r="R13" s="1">
        <v>12400.9964</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77568.877999999997</v>
      </c>
      <c r="H15" s="1">
        <v>72042.185700000002</v>
      </c>
      <c r="I15" s="1">
        <v>104513.7496</v>
      </c>
      <c r="J15" s="1">
        <v>147312.9</v>
      </c>
      <c r="K15" s="1">
        <v>160195.31880000001</v>
      </c>
      <c r="L15" s="1">
        <v>198918.6465</v>
      </c>
      <c r="M15" s="1">
        <v>162717.96859999999</v>
      </c>
      <c r="N15" s="1">
        <v>274606.6398</v>
      </c>
      <c r="O15" s="1">
        <v>126041.6349</v>
      </c>
      <c r="P15" s="1">
        <v>73172.652900000001</v>
      </c>
      <c r="Q15" s="1">
        <v>41699.246800000001</v>
      </c>
      <c r="R15" s="1">
        <v>56246.400000000001</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t="s">
        <v>31</v>
      </c>
      <c r="H17" s="1" t="s">
        <v>31</v>
      </c>
      <c r="I17" s="1" t="s">
        <v>31</v>
      </c>
      <c r="J17" s="1" t="s">
        <v>31</v>
      </c>
      <c r="K17" s="1" t="s">
        <v>31</v>
      </c>
      <c r="L17" s="1" t="s">
        <v>31</v>
      </c>
      <c r="M17" s="1" t="s">
        <v>31</v>
      </c>
      <c r="N17" s="1" t="s">
        <v>31</v>
      </c>
      <c r="O17" s="1" t="s">
        <v>31</v>
      </c>
      <c r="P17" s="1" t="s">
        <v>31</v>
      </c>
      <c r="Q17" s="1" t="s">
        <v>31</v>
      </c>
      <c r="R17" s="1" t="s">
        <v>31</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t="s">
        <v>31</v>
      </c>
      <c r="H19" s="1" t="s">
        <v>31</v>
      </c>
      <c r="I19" s="1" t="s">
        <v>31</v>
      </c>
      <c r="J19" s="1" t="s">
        <v>31</v>
      </c>
      <c r="K19" s="1" t="s">
        <v>31</v>
      </c>
      <c r="L19" s="1" t="s">
        <v>31</v>
      </c>
      <c r="M19" s="1" t="s">
        <v>31</v>
      </c>
      <c r="N19" s="1" t="s">
        <v>31</v>
      </c>
      <c r="O19" s="1" t="s">
        <v>31</v>
      </c>
      <c r="P19" s="1" t="s">
        <v>31</v>
      </c>
      <c r="Q19" s="1" t="s">
        <v>31</v>
      </c>
      <c r="R19" s="1" t="s">
        <v>31</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t="s">
        <v>31</v>
      </c>
      <c r="H21" s="1" t="s">
        <v>31</v>
      </c>
      <c r="I21" s="1" t="s">
        <v>31</v>
      </c>
      <c r="J21" s="1" t="s">
        <v>31</v>
      </c>
      <c r="K21" s="1" t="s">
        <v>31</v>
      </c>
      <c r="L21" s="1" t="s">
        <v>31</v>
      </c>
      <c r="M21" s="1" t="s">
        <v>31</v>
      </c>
      <c r="N21" s="1" t="s">
        <v>31</v>
      </c>
      <c r="O21" s="1" t="s">
        <v>31</v>
      </c>
      <c r="P21" s="1" t="s">
        <v>31</v>
      </c>
      <c r="Q21" s="1" t="s">
        <v>31</v>
      </c>
      <c r="R21" s="1" t="s">
        <v>31</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t="s">
        <v>31</v>
      </c>
      <c r="H23" s="1" t="s">
        <v>31</v>
      </c>
      <c r="I23" s="1" t="s">
        <v>31</v>
      </c>
      <c r="J23" s="1" t="s">
        <v>31</v>
      </c>
      <c r="K23" s="1" t="s">
        <v>31</v>
      </c>
      <c r="L23" s="1" t="s">
        <v>31</v>
      </c>
      <c r="M23" s="1" t="s">
        <v>31</v>
      </c>
      <c r="N23" s="1" t="s">
        <v>31</v>
      </c>
      <c r="O23" s="1" t="s">
        <v>31</v>
      </c>
      <c r="P23" s="1" t="s">
        <v>31</v>
      </c>
      <c r="Q23" s="1" t="s">
        <v>31</v>
      </c>
      <c r="R23" s="1" t="s">
        <v>31</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0</v>
      </c>
      <c r="H25" s="1">
        <v>0</v>
      </c>
      <c r="I25" s="1">
        <v>0</v>
      </c>
      <c r="J25" s="1">
        <v>0</v>
      </c>
      <c r="K25" s="1">
        <v>0</v>
      </c>
      <c r="L25" s="1">
        <v>18329.316999999999</v>
      </c>
      <c r="M25" s="1">
        <v>24233.4686</v>
      </c>
      <c r="N25" s="1">
        <v>55491.231599999999</v>
      </c>
      <c r="O25" s="1">
        <v>47886.696000000004</v>
      </c>
      <c r="P25" s="1">
        <v>161225.18309999999</v>
      </c>
      <c r="Q25" s="1">
        <v>61630.625999999997</v>
      </c>
      <c r="R25" s="1">
        <v>44947.872000000003</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0</v>
      </c>
      <c r="H27" s="1">
        <v>0</v>
      </c>
      <c r="I27" s="1">
        <v>0</v>
      </c>
      <c r="J27" s="1">
        <v>0</v>
      </c>
      <c r="K27" s="1">
        <v>0</v>
      </c>
      <c r="L27" s="1">
        <v>28967.184000000001</v>
      </c>
      <c r="M27" s="1">
        <v>162837.98850000001</v>
      </c>
      <c r="N27" s="1">
        <v>64128.7425</v>
      </c>
      <c r="O27" s="1">
        <v>92854.424400000004</v>
      </c>
      <c r="P27" s="1">
        <v>108872.607</v>
      </c>
      <c r="Q27" s="1">
        <v>122665.1284</v>
      </c>
      <c r="R27" s="1">
        <v>123529.53599999999</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0</v>
      </c>
      <c r="H29" s="1">
        <v>0</v>
      </c>
      <c r="I29" s="1">
        <v>0</v>
      </c>
      <c r="J29" s="1">
        <v>0</v>
      </c>
      <c r="K29" s="1" t="s">
        <v>31</v>
      </c>
      <c r="L29" s="1">
        <v>30143.3842</v>
      </c>
      <c r="M29" s="1">
        <v>51811.667600000001</v>
      </c>
      <c r="N29" s="1">
        <v>64411.652699999999</v>
      </c>
      <c r="O29" s="1">
        <v>45651.4254</v>
      </c>
      <c r="P29" s="1">
        <v>51706.248</v>
      </c>
      <c r="Q29" s="1">
        <v>56682.532800000001</v>
      </c>
      <c r="R29" s="1">
        <v>94964.4</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t="s">
        <v>31</v>
      </c>
      <c r="I31" s="1" t="s">
        <v>31</v>
      </c>
      <c r="J31" s="1" t="s">
        <v>31</v>
      </c>
      <c r="K31" s="1" t="s">
        <v>31</v>
      </c>
      <c r="L31" s="1" t="s">
        <v>31</v>
      </c>
      <c r="M31" s="1" t="s">
        <v>31</v>
      </c>
      <c r="N31" s="1" t="s">
        <v>31</v>
      </c>
      <c r="O31" s="1" t="s">
        <v>31</v>
      </c>
      <c r="P31" s="1" t="s">
        <v>31</v>
      </c>
      <c r="Q31" s="1" t="s">
        <v>31</v>
      </c>
      <c r="R31" s="1" t="s">
        <v>31</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t="s">
        <v>31</v>
      </c>
      <c r="J33" s="1" t="s">
        <v>31</v>
      </c>
      <c r="K33" s="1" t="s">
        <v>31</v>
      </c>
      <c r="L33" s="1" t="s">
        <v>31</v>
      </c>
      <c r="M33" s="1" t="s">
        <v>31</v>
      </c>
      <c r="N33" s="1" t="s">
        <v>31</v>
      </c>
      <c r="O33" s="1" t="s">
        <v>31</v>
      </c>
      <c r="P33" s="1" t="s">
        <v>31</v>
      </c>
      <c r="Q33" s="1" t="s">
        <v>31</v>
      </c>
      <c r="R33" s="1" t="s">
        <v>31</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t="s">
        <v>31</v>
      </c>
      <c r="J35" s="1" t="s">
        <v>31</v>
      </c>
      <c r="K35" s="1" t="s">
        <v>31</v>
      </c>
      <c r="L35" s="1" t="s">
        <v>31</v>
      </c>
      <c r="M35" s="1" t="s">
        <v>31</v>
      </c>
      <c r="N35" s="1" t="s">
        <v>31</v>
      </c>
      <c r="O35" s="1" t="s">
        <v>31</v>
      </c>
      <c r="P35" s="1" t="s">
        <v>31</v>
      </c>
      <c r="Q35" s="1" t="s">
        <v>31</v>
      </c>
      <c r="R35" s="1" t="s">
        <v>31</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12221.204100000001</v>
      </c>
      <c r="H37" s="1">
        <v>12075.940500000001</v>
      </c>
      <c r="I37" s="1">
        <v>16533.295999999998</v>
      </c>
      <c r="J37" s="1">
        <v>20341.6191</v>
      </c>
      <c r="K37" s="1">
        <v>0</v>
      </c>
      <c r="L37" s="1">
        <v>4.0720000000000001</v>
      </c>
      <c r="M37" s="1">
        <v>575.26199999999994</v>
      </c>
      <c r="N37" s="1">
        <v>4672.6396999999997</v>
      </c>
      <c r="O37" s="1">
        <v>5614.1625999999997</v>
      </c>
      <c r="P37" s="1">
        <v>46365.148800000003</v>
      </c>
      <c r="Q37" s="1">
        <v>80774.835999999996</v>
      </c>
      <c r="R37" s="1">
        <v>91391.331900000005</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t="s">
        <v>31</v>
      </c>
      <c r="H39" s="1" t="s">
        <v>31</v>
      </c>
      <c r="I39" s="1" t="s">
        <v>31</v>
      </c>
      <c r="J39" s="1" t="s">
        <v>31</v>
      </c>
      <c r="K39" s="1" t="s">
        <v>31</v>
      </c>
      <c r="L39" s="1" t="s">
        <v>31</v>
      </c>
      <c r="M39" s="1" t="s">
        <v>31</v>
      </c>
      <c r="N39" s="1" t="s">
        <v>31</v>
      </c>
      <c r="O39" s="1" t="s">
        <v>31</v>
      </c>
      <c r="P39" s="1" t="s">
        <v>31</v>
      </c>
      <c r="Q39" s="1" t="s">
        <v>31</v>
      </c>
      <c r="R39" s="1" t="s">
        <v>31</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12596.647199999999</v>
      </c>
      <c r="H41" s="1">
        <v>13620.084999999999</v>
      </c>
      <c r="I41" s="1">
        <v>20162.071</v>
      </c>
      <c r="J41" s="1">
        <v>20540.217400000001</v>
      </c>
      <c r="K41" s="1">
        <v>54256.107400000001</v>
      </c>
      <c r="L41" s="1">
        <v>41182.027800000003</v>
      </c>
      <c r="M41" s="1">
        <v>62009.307399999998</v>
      </c>
      <c r="N41" s="1">
        <v>91073.203299999994</v>
      </c>
      <c r="O41" s="1">
        <v>57877.080300000001</v>
      </c>
      <c r="P41" s="1">
        <v>55451.5818</v>
      </c>
      <c r="Q41" s="1">
        <v>61018.919000000002</v>
      </c>
      <c r="R41" s="1">
        <v>89217.936000000002</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182991.5165</v>
      </c>
      <c r="H43" s="1">
        <v>222086.99840000001</v>
      </c>
      <c r="I43" s="1">
        <v>265512.05040000001</v>
      </c>
      <c r="J43" s="1">
        <v>334779.42359999998</v>
      </c>
      <c r="K43" s="1">
        <v>370495.35330000002</v>
      </c>
      <c r="L43" s="1">
        <v>363829.07539999997</v>
      </c>
      <c r="M43" s="1">
        <v>447114.75410000002</v>
      </c>
      <c r="N43" s="1">
        <v>269266.7254</v>
      </c>
      <c r="O43" s="1">
        <v>95959.019499999995</v>
      </c>
      <c r="P43" s="1">
        <v>62022.808499999999</v>
      </c>
      <c r="Q43" s="1">
        <v>80089.945399999997</v>
      </c>
      <c r="R43" s="1">
        <v>109117.92909999999</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0</v>
      </c>
      <c r="H45" s="1">
        <v>0</v>
      </c>
      <c r="I45" s="1">
        <v>0</v>
      </c>
      <c r="J45" s="1">
        <v>190667.36439999999</v>
      </c>
      <c r="K45" s="1">
        <v>210173.59280000001</v>
      </c>
      <c r="L45" s="1">
        <v>235555.80900000001</v>
      </c>
      <c r="M45" s="1">
        <v>236429.50820000001</v>
      </c>
      <c r="N45" s="1">
        <v>264419.89439999999</v>
      </c>
      <c r="O45" s="1">
        <v>227703.96710000001</v>
      </c>
      <c r="P45" s="1">
        <v>185258.52900000001</v>
      </c>
      <c r="Q45" s="1">
        <v>180312.6673</v>
      </c>
      <c r="R45" s="1">
        <v>188088.8463</v>
      </c>
      <c r="S45" s="1" t="s">
        <v>31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7"/>
  </sheetPr>
  <dimension ref="A1:AA45"/>
  <sheetViews>
    <sheetView workbookViewId="0">
      <pane xSplit="3" ySplit="5" topLeftCell="D6" activePane="bottomRight" state="frozen"/>
      <selection pane="topRight" activeCell="D1" sqref="D1"/>
      <selection pane="bottomLeft" activeCell="A6" sqref="A6"/>
      <selection pane="bottomRight"/>
    </sheetView>
  </sheetViews>
  <sheetFormatPr defaultRowHeight="12.75"/>
  <cols>
    <col min="1" max="1" width="5.7109375" style="1" customWidth="1"/>
    <col min="2" max="4" width="17.85546875" style="1" customWidth="1"/>
    <col min="5" max="5" width="14.28515625" style="1" customWidth="1"/>
    <col min="6" max="6" width="1.42578125" style="1" customWidth="1"/>
    <col min="7" max="27" width="9.140625" style="1"/>
    <col min="28" max="28" width="1.42578125" style="1" customWidth="1"/>
    <col min="29" max="16384" width="9.140625" style="1"/>
  </cols>
  <sheetData>
    <row r="1" spans="1:27" s="4" customFormat="1">
      <c r="A1" s="11"/>
      <c r="B1" s="9" t="s">
        <v>17</v>
      </c>
      <c r="C1" s="11"/>
      <c r="D1" s="4" t="s">
        <v>14</v>
      </c>
      <c r="E1" s="7" t="s">
        <v>3</v>
      </c>
      <c r="F1" s="7"/>
      <c r="G1" s="4" t="s">
        <v>1</v>
      </c>
      <c r="H1" s="6" t="s">
        <v>2</v>
      </c>
    </row>
    <row r="2" spans="1:27" s="4" customFormat="1">
      <c r="A2" s="11"/>
      <c r="B2" s="10" t="s">
        <v>41</v>
      </c>
      <c r="C2" s="11"/>
      <c r="D2" s="4" t="s">
        <v>15</v>
      </c>
      <c r="E2" s="7" t="s">
        <v>6</v>
      </c>
      <c r="F2" s="7"/>
      <c r="G2" s="4" t="s">
        <v>4</v>
      </c>
      <c r="H2" s="6" t="s">
        <v>5</v>
      </c>
    </row>
    <row r="3" spans="1:27" s="4" customFormat="1">
      <c r="F3" s="7"/>
      <c r="G3" s="4" t="s">
        <v>7</v>
      </c>
      <c r="H3" s="6" t="s">
        <v>8</v>
      </c>
      <c r="I3" s="4" t="s">
        <v>16</v>
      </c>
    </row>
    <row r="4" spans="1:27" s="4" customFormat="1">
      <c r="C4" s="4" t="s">
        <v>13</v>
      </c>
      <c r="E4" s="6" t="s">
        <v>12</v>
      </c>
      <c r="F4" s="7"/>
      <c r="G4" s="7"/>
    </row>
    <row r="5" spans="1:27" s="5" customFormat="1">
      <c r="B5" s="5" t="s">
        <v>0</v>
      </c>
      <c r="C5" s="5" t="s">
        <v>9</v>
      </c>
      <c r="D5" s="5" t="s">
        <v>10</v>
      </c>
      <c r="E5" s="5" t="s">
        <v>11</v>
      </c>
      <c r="G5" s="8">
        <v>2000</v>
      </c>
      <c r="H5" s="8">
        <v>2001</v>
      </c>
      <c r="I5" s="8">
        <v>2002</v>
      </c>
      <c r="J5" s="8">
        <v>2003</v>
      </c>
      <c r="K5" s="8">
        <v>2004</v>
      </c>
      <c r="L5" s="8">
        <v>2005</v>
      </c>
      <c r="M5" s="8">
        <v>2006</v>
      </c>
      <c r="N5" s="8">
        <v>2007</v>
      </c>
      <c r="O5" s="8">
        <v>2008</v>
      </c>
      <c r="P5" s="8">
        <v>2009</v>
      </c>
      <c r="Q5" s="8">
        <v>2010</v>
      </c>
      <c r="R5" s="8">
        <v>2011</v>
      </c>
      <c r="S5" s="8">
        <v>2012</v>
      </c>
      <c r="T5" s="8">
        <v>2013</v>
      </c>
      <c r="U5" s="8">
        <v>2014</v>
      </c>
      <c r="V5" s="8">
        <v>2015</v>
      </c>
      <c r="W5" s="8">
        <v>2016</v>
      </c>
      <c r="X5" s="8">
        <v>2017</v>
      </c>
      <c r="Y5" s="8">
        <v>2018</v>
      </c>
      <c r="Z5" s="8">
        <v>2019</v>
      </c>
      <c r="AA5" s="8">
        <v>2020</v>
      </c>
    </row>
    <row r="6" spans="1:27">
      <c r="G6" s="3" t="e">
        <f ca="1">_xll.BDH($B7,$B$2,$E$1,$E$2,$G$1:$G$3,$H$1:$H$3,"dir=h,dtfmt=p","Fill=--","cols=13;rows=2")</f>
        <v>#NAME?</v>
      </c>
      <c r="H6" s="1" t="s">
        <v>19</v>
      </c>
      <c r="I6" s="1" t="s">
        <v>20</v>
      </c>
      <c r="J6" s="1" t="s">
        <v>21</v>
      </c>
      <c r="K6" s="1" t="s">
        <v>22</v>
      </c>
      <c r="L6" s="1" t="s">
        <v>23</v>
      </c>
      <c r="M6" s="1" t="s">
        <v>24</v>
      </c>
      <c r="N6" s="1" t="s">
        <v>25</v>
      </c>
      <c r="O6" s="1" t="s">
        <v>26</v>
      </c>
      <c r="P6" s="1" t="s">
        <v>27</v>
      </c>
      <c r="Q6" s="1" t="s">
        <v>28</v>
      </c>
      <c r="R6" s="1" t="s">
        <v>29</v>
      </c>
      <c r="S6" s="1" t="s">
        <v>30</v>
      </c>
    </row>
    <row r="7" spans="1:27">
      <c r="A7" s="1">
        <v>1</v>
      </c>
      <c r="B7" s="14" t="str">
        <f>IF(ISTEXT(VLOOKUP($A7,'Bank List'!$A$2:$B$50,2,FALSE)),VLOOKUP($A7,'Bank List'!$A$2:$B$50,2,FALSE),"")</f>
        <v>HSBA LN Equity</v>
      </c>
      <c r="C7" s="12" t="e">
        <f ca="1">_xll.BDP($B7,$C$4)</f>
        <v>#NAME?</v>
      </c>
      <c r="E7" s="13" t="e">
        <f ca="1">_xll.BDP($B7,$E$4,$I$3,$H$3)</f>
        <v>#NAME?</v>
      </c>
      <c r="G7" s="1">
        <v>4.6273</v>
      </c>
      <c r="H7" s="1">
        <v>4.6684999999999999</v>
      </c>
      <c r="I7" s="1">
        <v>4.6631</v>
      </c>
      <c r="J7" s="1">
        <v>4.5579000000000001</v>
      </c>
      <c r="K7" s="1">
        <v>4.0970000000000004</v>
      </c>
      <c r="L7" s="1">
        <v>4.0327999999999999</v>
      </c>
      <c r="M7" s="1">
        <v>3.8947000000000003</v>
      </c>
      <c r="N7" s="1">
        <v>3.7151000000000001</v>
      </c>
      <c r="O7" s="1">
        <v>2.6492</v>
      </c>
      <c r="P7" s="1">
        <v>4.0955000000000004</v>
      </c>
      <c r="Q7" s="1">
        <v>4.7435</v>
      </c>
      <c r="R7" s="1">
        <v>5.0258000000000003</v>
      </c>
      <c r="S7" s="1" t="s">
        <v>31</v>
      </c>
    </row>
    <row r="8" spans="1:27">
      <c r="G8" s="3" t="e">
        <f ca="1">_xll.BDH($B9,$B$2,$E$1,$E$2,$G$1:$G$3,$H$1:$H$3,"dir=h,dtfmt=p","Fill=--","cols=13;rows=2")</f>
        <v>#NAME?</v>
      </c>
      <c r="H8" s="1" t="s">
        <v>19</v>
      </c>
      <c r="I8" s="1" t="s">
        <v>20</v>
      </c>
      <c r="J8" s="1" t="s">
        <v>21</v>
      </c>
      <c r="K8" s="1" t="s">
        <v>22</v>
      </c>
      <c r="L8" s="1" t="s">
        <v>23</v>
      </c>
      <c r="M8" s="1" t="s">
        <v>24</v>
      </c>
      <c r="N8" s="1" t="s">
        <v>25</v>
      </c>
      <c r="O8" s="1" t="s">
        <v>26</v>
      </c>
      <c r="P8" s="1" t="s">
        <v>27</v>
      </c>
      <c r="Q8" s="1" t="s">
        <v>28</v>
      </c>
      <c r="R8" s="1" t="s">
        <v>29</v>
      </c>
      <c r="S8" s="1" t="s">
        <v>30</v>
      </c>
    </row>
    <row r="9" spans="1:27">
      <c r="A9" s="1">
        <v>2</v>
      </c>
      <c r="B9" s="14" t="str">
        <f>IF(ISTEXT(VLOOKUP($A9,'Bank List'!$A$2:$B$50,2,FALSE)),VLOOKUP($A9,'Bank List'!$A$2:$B$50,2,FALSE),"")</f>
        <v>BARC LN Equity</v>
      </c>
      <c r="C9" s="12" t="e">
        <f ca="1">_xll.BDP($B9,$C$4)</f>
        <v>#NAME?</v>
      </c>
      <c r="E9" s="13" t="e">
        <f ca="1">_xll.BDP($B9,$E$4,$I$3,$H$3)</f>
        <v>#NAME?</v>
      </c>
      <c r="G9" s="1">
        <v>2.8590999999999998</v>
      </c>
      <c r="H9" s="1">
        <v>2.9485000000000001</v>
      </c>
      <c r="I9" s="1">
        <v>2.8228999999999997</v>
      </c>
      <c r="J9" s="1">
        <v>2.7490000000000001</v>
      </c>
      <c r="K9" s="1">
        <v>2.1017000000000001</v>
      </c>
      <c r="L9" s="1">
        <v>1.1052</v>
      </c>
      <c r="M9" s="1">
        <v>1.2625</v>
      </c>
      <c r="N9" s="1">
        <v>1.23</v>
      </c>
      <c r="O9" s="1">
        <v>1.2835000000000001</v>
      </c>
      <c r="P9" s="1">
        <v>2.8086000000000002</v>
      </c>
      <c r="Q9" s="1">
        <v>2.8468999999999998</v>
      </c>
      <c r="R9" s="1">
        <v>3.0689000000000002</v>
      </c>
      <c r="S9" s="1" t="s">
        <v>31</v>
      </c>
    </row>
    <row r="10" spans="1:27">
      <c r="G10" s="3" t="e">
        <f ca="1">_xll.BDH($B11,$B$2,$E$1,$E$2,$G$1:$G$3,$H$1:$H$3,"dir=h,dtfmt=p","Fill=--","cols=13;rows=2")</f>
        <v>#NAME?</v>
      </c>
      <c r="H10" s="1" t="s">
        <v>19</v>
      </c>
      <c r="I10" s="1" t="s">
        <v>20</v>
      </c>
      <c r="J10" s="1" t="s">
        <v>21</v>
      </c>
      <c r="K10" s="1" t="s">
        <v>22</v>
      </c>
      <c r="L10" s="1" t="s">
        <v>23</v>
      </c>
      <c r="M10" s="1" t="s">
        <v>24</v>
      </c>
      <c r="N10" s="1" t="s">
        <v>25</v>
      </c>
      <c r="O10" s="1" t="s">
        <v>26</v>
      </c>
      <c r="P10" s="1" t="s">
        <v>27</v>
      </c>
      <c r="Q10" s="1" t="s">
        <v>28</v>
      </c>
      <c r="R10" s="1" t="s">
        <v>29</v>
      </c>
      <c r="S10" s="1" t="s">
        <v>30</v>
      </c>
    </row>
    <row r="11" spans="1:27">
      <c r="A11" s="1">
        <v>3</v>
      </c>
      <c r="B11" s="14" t="str">
        <f>IF(ISTEXT(VLOOKUP($A11,'Bank List'!$A$2:$B$50,2,FALSE)),VLOOKUP($A11,'Bank List'!$A$2:$B$50,2,FALSE),"")</f>
        <v>RBS LN Equity</v>
      </c>
      <c r="C11" s="12" t="e">
        <f ca="1">_xll.BDP($B11,$C$4)</f>
        <v>#NAME?</v>
      </c>
      <c r="E11" s="13" t="e">
        <f ca="1">_xll.BDP($B11,$E$4,$I$3,$H$3)</f>
        <v>#NAME?</v>
      </c>
      <c r="G11" s="1">
        <v>2.2736000000000001</v>
      </c>
      <c r="H11" s="1">
        <v>2.5207000000000002</v>
      </c>
      <c r="I11" s="1">
        <v>2.7166999999999999</v>
      </c>
      <c r="J11" s="1">
        <v>2.2759999999999998</v>
      </c>
      <c r="K11" s="1">
        <v>2.5775000000000001</v>
      </c>
      <c r="L11" s="1">
        <v>2.0482</v>
      </c>
      <c r="M11" s="1">
        <v>2.5011000000000001</v>
      </c>
      <c r="N11" s="1">
        <v>0.17430000000000001</v>
      </c>
      <c r="O11" s="1">
        <v>1.6303999999999998</v>
      </c>
      <c r="P11" s="1">
        <v>3.5676999999999999</v>
      </c>
      <c r="Q11" s="1">
        <v>4.2167000000000003</v>
      </c>
      <c r="R11" s="1">
        <v>4.0187999999999997</v>
      </c>
      <c r="S11" s="1" t="s">
        <v>31</v>
      </c>
    </row>
    <row r="12" spans="1:27">
      <c r="G12" s="3" t="e">
        <f ca="1">_xll.BDH($B13,$B$2,$E$1,$E$2,$G$1:$G$3,$H$1:$H$3,"dir=h,dtfmt=p","Fill=--","cols=13;rows=2")</f>
        <v>#NAME?</v>
      </c>
      <c r="H12" s="1" t="s">
        <v>19</v>
      </c>
      <c r="I12" s="1" t="s">
        <v>20</v>
      </c>
      <c r="J12" s="1" t="s">
        <v>21</v>
      </c>
      <c r="K12" s="1" t="s">
        <v>22</v>
      </c>
      <c r="L12" s="1" t="s">
        <v>23</v>
      </c>
      <c r="M12" s="1" t="s">
        <v>24</v>
      </c>
      <c r="N12" s="1" t="s">
        <v>25</v>
      </c>
      <c r="O12" s="1" t="s">
        <v>26</v>
      </c>
      <c r="P12" s="1" t="s">
        <v>27</v>
      </c>
      <c r="Q12" s="1" t="s">
        <v>28</v>
      </c>
      <c r="R12" s="1" t="s">
        <v>29</v>
      </c>
      <c r="S12" s="1" t="s">
        <v>30</v>
      </c>
    </row>
    <row r="13" spans="1:27">
      <c r="A13" s="1">
        <v>4</v>
      </c>
      <c r="B13" s="14" t="str">
        <f>IF(ISTEXT(VLOOKUP($A13,'Bank List'!$A$2:$B$50,2,FALSE)),VLOOKUP($A13,'Bank List'!$A$2:$B$50,2,FALSE),"")</f>
        <v>LLOY LN Equity</v>
      </c>
      <c r="C13" s="12" t="e">
        <f ca="1">_xll.BDP($B13,$C$4)</f>
        <v>#NAME?</v>
      </c>
      <c r="E13" s="13" t="e">
        <f ca="1">_xll.BDP($B13,$E$4,$I$3,$H$3)</f>
        <v>#NAME?</v>
      </c>
      <c r="G13" s="1">
        <v>3.4293</v>
      </c>
      <c r="H13" s="1">
        <v>3.3401000000000001</v>
      </c>
      <c r="I13" s="1">
        <v>2.1242000000000001</v>
      </c>
      <c r="J13" s="1">
        <v>2.8500999999999999</v>
      </c>
      <c r="K13" s="1">
        <v>3.0327000000000002</v>
      </c>
      <c r="L13" s="1">
        <v>2.5289000000000001</v>
      </c>
      <c r="M13" s="1">
        <v>2.5331000000000001</v>
      </c>
      <c r="N13" s="1">
        <v>2.746</v>
      </c>
      <c r="O13" s="1">
        <v>1.6006</v>
      </c>
      <c r="P13" s="1">
        <v>3.6404999999999998</v>
      </c>
      <c r="Q13" s="1">
        <v>4.1121999999999996</v>
      </c>
      <c r="R13" s="1">
        <v>4.2169999999999996</v>
      </c>
      <c r="S13" s="1" t="s">
        <v>31</v>
      </c>
    </row>
    <row r="14" spans="1:27">
      <c r="G14" s="3" t="e">
        <f ca="1">_xll.BDH($B15,$B$2,$E$1,$E$2,$G$1:$G$3,$H$1:$H$3,"dir=h,dtfmt=p","Fill=--","cols=13;rows=2")</f>
        <v>#NAME?</v>
      </c>
      <c r="H14" s="1" t="s">
        <v>19</v>
      </c>
      <c r="I14" s="1" t="s">
        <v>20</v>
      </c>
      <c r="J14" s="1" t="s">
        <v>21</v>
      </c>
      <c r="K14" s="1" t="s">
        <v>22</v>
      </c>
      <c r="L14" s="1" t="s">
        <v>23</v>
      </c>
      <c r="M14" s="1" t="s">
        <v>24</v>
      </c>
      <c r="N14" s="1" t="s">
        <v>25</v>
      </c>
      <c r="O14" s="1" t="s">
        <v>26</v>
      </c>
      <c r="P14" s="1" t="s">
        <v>27</v>
      </c>
      <c r="Q14" s="1" t="s">
        <v>28</v>
      </c>
      <c r="R14" s="1" t="s">
        <v>29</v>
      </c>
      <c r="S14" s="1" t="s">
        <v>30</v>
      </c>
    </row>
    <row r="15" spans="1:27">
      <c r="A15" s="1">
        <v>5</v>
      </c>
      <c r="B15" s="14" t="str">
        <f>IF(ISTEXT(VLOOKUP($A15,'Bank List'!$A$2:$B$50,2,FALSE)),VLOOKUP($A15,'Bank List'!$A$2:$B$50,2,FALSE),"")</f>
        <v>DBK GR Equity</v>
      </c>
      <c r="C15" s="12" t="e">
        <f ca="1">_xll.BDP($B15,$C$4)</f>
        <v>#NAME?</v>
      </c>
      <c r="E15" s="13" t="e">
        <f ca="1">_xll.BDP($B15,$E$4,$I$3,$H$3)</f>
        <v>#NAME?</v>
      </c>
      <c r="G15" s="1">
        <v>3.7198000000000002</v>
      </c>
      <c r="H15" s="1">
        <v>3.4363999999999999</v>
      </c>
      <c r="I15" s="1">
        <v>2.6995</v>
      </c>
      <c r="J15" s="1">
        <v>2.5567000000000002</v>
      </c>
      <c r="K15" s="1">
        <v>2.2166999999999999</v>
      </c>
      <c r="L15" s="1">
        <v>2.2048000000000001</v>
      </c>
      <c r="M15" s="1">
        <v>1.5322</v>
      </c>
      <c r="N15" s="1">
        <v>1.3754999999999999</v>
      </c>
      <c r="O15" s="1">
        <v>0.94989999999999997</v>
      </c>
      <c r="P15" s="1">
        <v>1.7765</v>
      </c>
      <c r="Q15" s="1">
        <v>1.7591999999999999</v>
      </c>
      <c r="R15" s="1">
        <v>1.7497</v>
      </c>
      <c r="S15" s="1" t="s">
        <v>31</v>
      </c>
    </row>
    <row r="16" spans="1:27">
      <c r="G16" s="3" t="e">
        <f ca="1">_xll.BDH($B17,$B$2,$E$1,$E$2,$G$1:$G$3,$H$1:$H$3,"dir=h,dtfmt=p","Fill=--","cols=13;rows=2")</f>
        <v>#NAME?</v>
      </c>
      <c r="H16" s="1" t="s">
        <v>19</v>
      </c>
      <c r="I16" s="1" t="s">
        <v>20</v>
      </c>
      <c r="J16" s="1" t="s">
        <v>21</v>
      </c>
      <c r="K16" s="1" t="s">
        <v>22</v>
      </c>
      <c r="L16" s="1" t="s">
        <v>23</v>
      </c>
      <c r="M16" s="1" t="s">
        <v>24</v>
      </c>
      <c r="N16" s="1" t="s">
        <v>25</v>
      </c>
      <c r="O16" s="1" t="s">
        <v>26</v>
      </c>
      <c r="P16" s="1" t="s">
        <v>27</v>
      </c>
      <c r="Q16" s="1" t="s">
        <v>28</v>
      </c>
      <c r="R16" s="1" t="s">
        <v>29</v>
      </c>
      <c r="S16" s="1" t="s">
        <v>30</v>
      </c>
    </row>
    <row r="17" spans="1:19">
      <c r="A17" s="1">
        <v>6</v>
      </c>
      <c r="B17" s="14" t="str">
        <f>IF(ISTEXT(VLOOKUP($A17,'Bank List'!$A$2:$B$50,2,FALSE)),VLOOKUP($A17,'Bank List'!$A$2:$B$50,2,FALSE),"")</f>
        <v>JPM US Equity</v>
      </c>
      <c r="C17" s="12" t="e">
        <f ca="1">_xll.BDP($B17,$C$4)</f>
        <v>#NAME?</v>
      </c>
      <c r="E17" s="13" t="e">
        <f ca="1">_xll.BDP($B17,$E$4,$I$3,$H$3)</f>
        <v>#NAME?</v>
      </c>
      <c r="G17" s="1">
        <v>3.5718000000000001</v>
      </c>
      <c r="H17" s="1">
        <v>3.6482000000000001</v>
      </c>
      <c r="I17" s="1">
        <v>4.2215999999999996</v>
      </c>
      <c r="J17" s="1">
        <v>4.5925000000000002</v>
      </c>
      <c r="K17" s="1">
        <v>5.0873999999999997</v>
      </c>
      <c r="L17" s="1">
        <v>4.8242000000000003</v>
      </c>
      <c r="M17" s="1">
        <v>4.8727</v>
      </c>
      <c r="N17" s="1">
        <v>4.7560000000000002</v>
      </c>
      <c r="O17" s="1">
        <v>3.8340000000000001</v>
      </c>
      <c r="P17" s="1">
        <v>5.2670000000000003</v>
      </c>
      <c r="Q17" s="1">
        <v>5.5898000000000003</v>
      </c>
      <c r="R17" s="1">
        <v>5.6167999999999996</v>
      </c>
      <c r="S17" s="1" t="s">
        <v>31</v>
      </c>
    </row>
    <row r="18" spans="1:19">
      <c r="G18" s="3" t="e">
        <f ca="1">_xll.BDH($B19,$B$2,$E$1,$E$2,$G$1:$G$3,$H$1:$H$3,"dir=h,dtfmt=p","Fill=--","cols=13;rows=2")</f>
        <v>#NAME?</v>
      </c>
      <c r="H18" s="1" t="s">
        <v>19</v>
      </c>
      <c r="I18" s="1" t="s">
        <v>20</v>
      </c>
      <c r="J18" s="1" t="s">
        <v>21</v>
      </c>
      <c r="K18" s="1" t="s">
        <v>22</v>
      </c>
      <c r="L18" s="1" t="s">
        <v>23</v>
      </c>
      <c r="M18" s="1" t="s">
        <v>24</v>
      </c>
      <c r="N18" s="1" t="s">
        <v>25</v>
      </c>
      <c r="O18" s="1" t="s">
        <v>26</v>
      </c>
      <c r="P18" s="1" t="s">
        <v>27</v>
      </c>
      <c r="Q18" s="1" t="s">
        <v>28</v>
      </c>
      <c r="R18" s="1" t="s">
        <v>29</v>
      </c>
      <c r="S18" s="1" t="s">
        <v>30</v>
      </c>
    </row>
    <row r="19" spans="1:19">
      <c r="A19" s="1">
        <v>7</v>
      </c>
      <c r="B19" s="14" t="str">
        <f>IF(ISTEXT(VLOOKUP($A19,'Bank List'!$A$2:$B$50,2,FALSE)),VLOOKUP($A19,'Bank List'!$A$2:$B$50,2,FALSE),"")</f>
        <v>BAC US Equity</v>
      </c>
      <c r="C19" s="12" t="e">
        <f ca="1">_xll.BDP($B19,$C$4)</f>
        <v>#NAME?</v>
      </c>
      <c r="E19" s="13" t="e">
        <f ca="1">_xll.BDP($B19,$E$4,$I$3,$H$3)</f>
        <v>#NAME?</v>
      </c>
      <c r="G19" s="1">
        <v>5.4707999999999997</v>
      </c>
      <c r="H19" s="1">
        <v>5.9557000000000002</v>
      </c>
      <c r="I19" s="1">
        <v>5.83</v>
      </c>
      <c r="J19" s="1">
        <v>4.9115000000000002</v>
      </c>
      <c r="K19" s="1">
        <v>4.7881</v>
      </c>
      <c r="L19" s="1">
        <v>4.24</v>
      </c>
      <c r="M19" s="1">
        <v>4.1409000000000002</v>
      </c>
      <c r="N19" s="1">
        <v>3.3519999999999999</v>
      </c>
      <c r="O19" s="1">
        <v>2.8296999999999999</v>
      </c>
      <c r="P19" s="1">
        <v>4.4981999999999998</v>
      </c>
      <c r="Q19" s="1">
        <v>5.8639999999999999</v>
      </c>
      <c r="R19" s="1">
        <v>6.5194000000000001</v>
      </c>
      <c r="S19" s="1" t="s">
        <v>31</v>
      </c>
    </row>
    <row r="20" spans="1:19">
      <c r="G20" s="3" t="e">
        <f ca="1">_xll.BDH($B21,$B$2,$E$1,$E$2,$G$1:$G$3,$H$1:$H$3,"dir=h,dtfmt=p","Fill=--","cols=13;rows=2")</f>
        <v>#NAME?</v>
      </c>
      <c r="H20" s="1" t="s">
        <v>19</v>
      </c>
      <c r="I20" s="1" t="s">
        <v>20</v>
      </c>
      <c r="J20" s="1" t="s">
        <v>21</v>
      </c>
      <c r="K20" s="1" t="s">
        <v>22</v>
      </c>
      <c r="L20" s="1" t="s">
        <v>23</v>
      </c>
      <c r="M20" s="1" t="s">
        <v>24</v>
      </c>
      <c r="N20" s="1" t="s">
        <v>25</v>
      </c>
      <c r="O20" s="1" t="s">
        <v>26</v>
      </c>
      <c r="P20" s="1" t="s">
        <v>27</v>
      </c>
      <c r="Q20" s="1" t="s">
        <v>28</v>
      </c>
      <c r="R20" s="1" t="s">
        <v>29</v>
      </c>
      <c r="S20" s="1" t="s">
        <v>30</v>
      </c>
    </row>
    <row r="21" spans="1:19">
      <c r="A21" s="1">
        <v>8</v>
      </c>
      <c r="B21" s="14" t="str">
        <f>IF(ISTEXT(VLOOKUP($A21,'Bank List'!$A$2:$B$50,2,FALSE)),VLOOKUP($A21,'Bank List'!$A$2:$B$50,2,FALSE),"")</f>
        <v>C US Equity</v>
      </c>
      <c r="C21" s="12" t="e">
        <f ca="1">_xll.BDP($B21,$C$4)</f>
        <v>#NAME?</v>
      </c>
      <c r="E21" s="13" t="e">
        <f ca="1">_xll.BDP($B21,$E$4,$I$3,$H$3)</f>
        <v>#NAME?</v>
      </c>
      <c r="G21" s="1">
        <v>5.5170000000000003</v>
      </c>
      <c r="H21" s="1">
        <v>4.9790000000000001</v>
      </c>
      <c r="I21" s="1">
        <v>4.6950000000000003</v>
      </c>
      <c r="J21" s="1">
        <v>4.5335999999999999</v>
      </c>
      <c r="K21" s="1">
        <v>4.5144000000000002</v>
      </c>
      <c r="L21" s="1">
        <v>4.6791999999999998</v>
      </c>
      <c r="M21" s="1">
        <v>3.7856999999999998</v>
      </c>
      <c r="N21" s="1">
        <v>2.7244000000000002</v>
      </c>
      <c r="O21" s="1">
        <v>1.5642</v>
      </c>
      <c r="P21" s="1">
        <v>6.49</v>
      </c>
      <c r="Q21" s="1">
        <v>6.8873999999999995</v>
      </c>
      <c r="R21" s="1">
        <v>7.8986000000000001</v>
      </c>
      <c r="S21" s="1" t="s">
        <v>31</v>
      </c>
    </row>
    <row r="22" spans="1:19">
      <c r="G22" s="3" t="e">
        <f ca="1">_xll.BDH($B23,$B$2,$E$1,$E$2,$G$1:$G$3,$H$1:$H$3,"dir=h,dtfmt=p","Fill=--","cols=13;rows=2")</f>
        <v>#NAME?</v>
      </c>
      <c r="H22" s="1" t="s">
        <v>19</v>
      </c>
      <c r="I22" s="1" t="s">
        <v>20</v>
      </c>
      <c r="J22" s="1" t="s">
        <v>21</v>
      </c>
      <c r="K22" s="1" t="s">
        <v>22</v>
      </c>
      <c r="L22" s="1" t="s">
        <v>23</v>
      </c>
      <c r="M22" s="1" t="s">
        <v>24</v>
      </c>
      <c r="N22" s="1" t="s">
        <v>25</v>
      </c>
      <c r="O22" s="1" t="s">
        <v>26</v>
      </c>
      <c r="P22" s="1" t="s">
        <v>27</v>
      </c>
      <c r="Q22" s="1" t="s">
        <v>28</v>
      </c>
      <c r="R22" s="1" t="s">
        <v>29</v>
      </c>
      <c r="S22" s="1" t="s">
        <v>30</v>
      </c>
    </row>
    <row r="23" spans="1:19">
      <c r="A23" s="1">
        <v>9</v>
      </c>
      <c r="B23" s="14" t="str">
        <f>IF(ISTEXT(VLOOKUP($A23,'Bank List'!$A$2:$B$50,2,FALSE)),VLOOKUP($A23,'Bank List'!$A$2:$B$50,2,FALSE),"")</f>
        <v>WFC Us Equity</v>
      </c>
      <c r="C23" s="12" t="e">
        <f ca="1">_xll.BDP($B23,$C$4)</f>
        <v>#NAME?</v>
      </c>
      <c r="E23" s="13" t="e">
        <f ca="1">_xll.BDP($B23,$E$4,$I$3,$H$3)</f>
        <v>#NAME?</v>
      </c>
      <c r="G23" s="1">
        <v>5.9256000000000002</v>
      </c>
      <c r="H23" s="1">
        <v>5.5919999999999996</v>
      </c>
      <c r="I23" s="1">
        <v>5.7064000000000004</v>
      </c>
      <c r="J23" s="1">
        <v>6.1116999999999999</v>
      </c>
      <c r="K23" s="1">
        <v>6.2523</v>
      </c>
      <c r="L23" s="1">
        <v>6.1230000000000002</v>
      </c>
      <c r="M23" s="1">
        <v>7.1506999999999996</v>
      </c>
      <c r="N23" s="1">
        <v>5.9329000000000001</v>
      </c>
      <c r="O23" s="1">
        <v>2.3288000000000002</v>
      </c>
      <c r="P23" s="1">
        <v>5.4367000000000001</v>
      </c>
      <c r="Q23" s="1">
        <v>6.7221000000000002</v>
      </c>
      <c r="R23" s="1">
        <v>7.4031000000000002</v>
      </c>
      <c r="S23" s="1" t="s">
        <v>31</v>
      </c>
    </row>
    <row r="24" spans="1:19">
      <c r="G24" s="3" t="e">
        <f ca="1">_xll.BDH($B25,$B$2,$E$1,$E$2,$G$1:$G$3,$H$1:$H$3,"dir=h,dtfmt=p","Fill=--","cols=13;rows=2")</f>
        <v>#NAME?</v>
      </c>
      <c r="H24" s="1" t="s">
        <v>19</v>
      </c>
      <c r="I24" s="1" t="s">
        <v>20</v>
      </c>
      <c r="J24" s="1" t="s">
        <v>21</v>
      </c>
      <c r="K24" s="1" t="s">
        <v>22</v>
      </c>
      <c r="L24" s="1" t="s">
        <v>23</v>
      </c>
      <c r="M24" s="1" t="s">
        <v>24</v>
      </c>
      <c r="N24" s="1" t="s">
        <v>25</v>
      </c>
      <c r="O24" s="1" t="s">
        <v>26</v>
      </c>
      <c r="P24" s="1" t="s">
        <v>27</v>
      </c>
      <c r="Q24" s="1" t="s">
        <v>28</v>
      </c>
      <c r="R24" s="1" t="s">
        <v>29</v>
      </c>
      <c r="S24" s="1" t="s">
        <v>30</v>
      </c>
    </row>
    <row r="25" spans="1:19">
      <c r="A25" s="1">
        <v>10</v>
      </c>
      <c r="B25" s="14" t="str">
        <f>IF(ISTEXT(VLOOKUP($A25,'Bank List'!$A$2:$B$50,2,FALSE)),VLOOKUP($A25,'Bank List'!$A$2:$B$50,2,FALSE),"")</f>
        <v>BNP FP Equity</v>
      </c>
      <c r="C25" s="12" t="e">
        <f ca="1">_xll.BDP($B25,$C$4)</f>
        <v>#NAME?</v>
      </c>
      <c r="E25" s="13" t="e">
        <f ca="1">_xll.BDP($B25,$E$4,$I$3,$H$3)</f>
        <v>#NAME?</v>
      </c>
      <c r="G25" s="1">
        <v>2.7132000000000001</v>
      </c>
      <c r="H25" s="1">
        <v>2.3635000000000002</v>
      </c>
      <c r="I25" s="1">
        <v>2.6474000000000002</v>
      </c>
      <c r="J25" s="1">
        <v>2.7290999999999999</v>
      </c>
      <c r="K25" s="1">
        <v>2.4933000000000001</v>
      </c>
      <c r="L25" s="1">
        <v>2.3214999999999999</v>
      </c>
      <c r="M25" s="1">
        <v>2.3332999999999999</v>
      </c>
      <c r="N25" s="1">
        <v>2.0876000000000001</v>
      </c>
      <c r="O25" s="1">
        <v>1.4533</v>
      </c>
      <c r="P25" s="1">
        <v>1.8342000000000001</v>
      </c>
      <c r="Q25" s="1">
        <v>2.6598999999999999</v>
      </c>
      <c r="R25" s="1">
        <v>2.7791000000000001</v>
      </c>
      <c r="S25" s="1" t="s">
        <v>31</v>
      </c>
    </row>
    <row r="26" spans="1:19">
      <c r="G26" s="3" t="e">
        <f ca="1">_xll.BDH($B27,$B$2,$E$1,$E$2,$G$1:$G$3,$H$1:$H$3,"dir=h,dtfmt=p","Fill=--","cols=13;rows=2")</f>
        <v>#NAME?</v>
      </c>
      <c r="H26" s="1" t="s">
        <v>19</v>
      </c>
      <c r="I26" s="1" t="s">
        <v>20</v>
      </c>
      <c r="J26" s="1" t="s">
        <v>21</v>
      </c>
      <c r="K26" s="1" t="s">
        <v>22</v>
      </c>
      <c r="L26" s="1" t="s">
        <v>23</v>
      </c>
      <c r="M26" s="1" t="s">
        <v>24</v>
      </c>
      <c r="N26" s="1" t="s">
        <v>25</v>
      </c>
      <c r="O26" s="1" t="s">
        <v>26</v>
      </c>
      <c r="P26" s="1" t="s">
        <v>27</v>
      </c>
      <c r="Q26" s="1" t="s">
        <v>28</v>
      </c>
      <c r="R26" s="1" t="s">
        <v>29</v>
      </c>
      <c r="S26" s="1" t="s">
        <v>30</v>
      </c>
    </row>
    <row r="27" spans="1:19">
      <c r="A27" s="1">
        <v>11</v>
      </c>
      <c r="B27" s="14" t="str">
        <f>IF(ISTEXT(VLOOKUP($A27,'Bank List'!$A$2:$B$50,2,FALSE)),VLOOKUP($A27,'Bank List'!$A$2:$B$50,2,FALSE),"")</f>
        <v>ACA FP Equity</v>
      </c>
      <c r="C27" s="12" t="e">
        <f ca="1">_xll.BDP($B27,$C$4)</f>
        <v>#NAME?</v>
      </c>
      <c r="E27" s="13" t="e">
        <f ca="1">_xll.BDP($B27,$E$4,$I$3,$H$3)</f>
        <v>#NAME?</v>
      </c>
      <c r="G27" s="1">
        <v>4.5056000000000003</v>
      </c>
      <c r="H27" s="1">
        <v>2.6278000000000001</v>
      </c>
      <c r="I27" s="1">
        <v>2.3895</v>
      </c>
      <c r="J27" s="1">
        <v>1.2469999999999999</v>
      </c>
      <c r="K27" s="1">
        <v>3.1459999999999999</v>
      </c>
      <c r="L27" s="1">
        <v>2.5575000000000001</v>
      </c>
      <c r="M27" s="1">
        <v>1.1821999999999999</v>
      </c>
      <c r="N27" s="1">
        <v>1.3050999999999999</v>
      </c>
      <c r="O27" s="1">
        <v>1.0986</v>
      </c>
      <c r="P27" s="1">
        <v>1.4066000000000001</v>
      </c>
      <c r="Q27" s="1">
        <v>1.407</v>
      </c>
      <c r="R27" s="1">
        <v>1.2039</v>
      </c>
      <c r="S27" s="1" t="s">
        <v>31</v>
      </c>
    </row>
    <row r="28" spans="1:19">
      <c r="G28" s="3" t="e">
        <f ca="1">_xll.BDH($B29,$B$2,$E$1,$E$2,$G$1:$G$3,$H$1:$H$3,"dir=h,dtfmt=p","Fill=--","cols=13;rows=2")</f>
        <v>#NAME?</v>
      </c>
      <c r="H28" s="1" t="s">
        <v>19</v>
      </c>
      <c r="I28" s="1" t="s">
        <v>20</v>
      </c>
      <c r="J28" s="1" t="s">
        <v>21</v>
      </c>
      <c r="K28" s="1" t="s">
        <v>22</v>
      </c>
      <c r="L28" s="1" t="s">
        <v>23</v>
      </c>
      <c r="M28" s="1" t="s">
        <v>24</v>
      </c>
      <c r="N28" s="1" t="s">
        <v>25</v>
      </c>
      <c r="O28" s="1" t="s">
        <v>26</v>
      </c>
      <c r="P28" s="1" t="s">
        <v>27</v>
      </c>
      <c r="Q28" s="1" t="s">
        <v>28</v>
      </c>
      <c r="R28" s="1" t="s">
        <v>29</v>
      </c>
      <c r="S28" s="1" t="s">
        <v>30</v>
      </c>
    </row>
    <row r="29" spans="1:19">
      <c r="A29" s="1">
        <v>12</v>
      </c>
      <c r="B29" s="14" t="str">
        <f>IF(ISTEXT(VLOOKUP($A29,'Bank List'!$A$2:$B$50,2,FALSE)),VLOOKUP($A29,'Bank List'!$A$2:$B$50,2,FALSE),"")</f>
        <v>GLE FP Equity</v>
      </c>
      <c r="C29" s="12" t="e">
        <f ca="1">_xll.BDP($B29,$C$4)</f>
        <v>#NAME?</v>
      </c>
      <c r="E29" s="13" t="e">
        <f ca="1">_xll.BDP($B29,$E$4,$I$3,$H$3)</f>
        <v>#NAME?</v>
      </c>
      <c r="G29" s="1">
        <v>2.8906999999999998</v>
      </c>
      <c r="H29" s="1">
        <v>2.4632000000000001</v>
      </c>
      <c r="I29" s="1">
        <v>2.5558999999999998</v>
      </c>
      <c r="J29" s="1">
        <v>2.5521000000000003</v>
      </c>
      <c r="K29" s="1">
        <v>2.6861999999999999</v>
      </c>
      <c r="L29" s="1">
        <v>2.2637999999999998</v>
      </c>
      <c r="M29" s="1">
        <v>2.4201000000000001</v>
      </c>
      <c r="N29" s="1">
        <v>1.9459</v>
      </c>
      <c r="O29" s="1">
        <v>1.9516</v>
      </c>
      <c r="P29" s="1">
        <v>2.7122000000000002</v>
      </c>
      <c r="Q29" s="1">
        <v>2.7481999999999998</v>
      </c>
      <c r="R29" s="1">
        <v>2.8298999999999999</v>
      </c>
      <c r="S29" s="1" t="s">
        <v>31</v>
      </c>
    </row>
    <row r="30" spans="1:19">
      <c r="G30" s="3" t="e">
        <f ca="1">_xll.BDH($B31,$B$2,$E$1,$E$2,$G$1:$G$3,$H$1:$H$3,"dir=h,dtfmt=p","Fill=--","cols=13;rows=2")</f>
        <v>#NAME?</v>
      </c>
      <c r="H30" s="1" t="s">
        <v>19</v>
      </c>
      <c r="I30" s="1" t="s">
        <v>20</v>
      </c>
      <c r="J30" s="1" t="s">
        <v>21</v>
      </c>
      <c r="K30" s="1" t="s">
        <v>22</v>
      </c>
      <c r="L30" s="1" t="s">
        <v>23</v>
      </c>
      <c r="M30" s="1" t="s">
        <v>24</v>
      </c>
      <c r="N30" s="1" t="s">
        <v>25</v>
      </c>
      <c r="O30" s="1" t="s">
        <v>26</v>
      </c>
      <c r="P30" s="1" t="s">
        <v>27</v>
      </c>
      <c r="Q30" s="1" t="s">
        <v>28</v>
      </c>
      <c r="R30" s="1" t="s">
        <v>29</v>
      </c>
      <c r="S30" s="1" t="s">
        <v>30</v>
      </c>
    </row>
    <row r="31" spans="1:19">
      <c r="A31" s="1">
        <v>13</v>
      </c>
      <c r="B31" s="14" t="str">
        <f>IF(ISTEXT(VLOOKUP($A31,'Bank List'!$A$2:$B$50,2,FALSE)),VLOOKUP($A31,'Bank List'!$A$2:$B$50,2,FALSE),"")</f>
        <v>8306 JP Equity</v>
      </c>
      <c r="C31" s="12" t="e">
        <f ca="1">_xll.BDP($B31,$C$4)</f>
        <v>#NAME?</v>
      </c>
      <c r="E31" s="13" t="e">
        <f ca="1">_xll.BDP($B31,$E$4,$I$3,$H$3)</f>
        <v>#NAME?</v>
      </c>
      <c r="G31" s="1" t="s">
        <v>31</v>
      </c>
      <c r="H31" s="1" t="s">
        <v>31</v>
      </c>
      <c r="I31" s="1" t="s">
        <v>31</v>
      </c>
      <c r="J31" s="1" t="s">
        <v>31</v>
      </c>
      <c r="K31" s="1" t="s">
        <v>31</v>
      </c>
      <c r="L31" s="1">
        <v>3.5403000000000002</v>
      </c>
      <c r="M31" s="1">
        <v>3.9893999999999998</v>
      </c>
      <c r="N31" s="1">
        <v>3.4222999999999999</v>
      </c>
      <c r="O31" s="1">
        <v>2.5103</v>
      </c>
      <c r="P31" s="1">
        <v>3.7050999999999998</v>
      </c>
      <c r="Q31" s="1">
        <v>3.6541999999999999</v>
      </c>
      <c r="R31" s="1">
        <v>3.9420000000000002</v>
      </c>
      <c r="S31" s="1" t="s">
        <v>31</v>
      </c>
    </row>
    <row r="32" spans="1:19">
      <c r="G32" s="3" t="e">
        <f ca="1">_xll.BDH($B33,$B$2,$E$1,$E$2,$G$1:$G$3,$H$1:$H$3,"dir=h,dtfmt=p","Fill=--","cols=13;rows=2")</f>
        <v>#NAME?</v>
      </c>
      <c r="H32" s="1" t="s">
        <v>19</v>
      </c>
      <c r="I32" s="1" t="s">
        <v>20</v>
      </c>
      <c r="J32" s="1" t="s">
        <v>21</v>
      </c>
      <c r="K32" s="1" t="s">
        <v>22</v>
      </c>
      <c r="L32" s="1" t="s">
        <v>23</v>
      </c>
      <c r="M32" s="1" t="s">
        <v>24</v>
      </c>
      <c r="N32" s="1" t="s">
        <v>25</v>
      </c>
      <c r="O32" s="1" t="s">
        <v>26</v>
      </c>
      <c r="P32" s="1" t="s">
        <v>27</v>
      </c>
      <c r="Q32" s="1" t="s">
        <v>28</v>
      </c>
      <c r="R32" s="1" t="s">
        <v>29</v>
      </c>
      <c r="S32" s="1" t="s">
        <v>30</v>
      </c>
    </row>
    <row r="33" spans="1:19">
      <c r="A33" s="1">
        <v>14</v>
      </c>
      <c r="B33" s="14" t="str">
        <f>IF(ISTEXT(VLOOKUP($A33,'Bank List'!$A$2:$B$50,2,FALSE)),VLOOKUP($A33,'Bank List'!$A$2:$B$50,2,FALSE),"")</f>
        <v>8411 JP Equity</v>
      </c>
      <c r="C33" s="12" t="e">
        <f ca="1">_xll.BDP($B33,$C$4)</f>
        <v>#NAME?</v>
      </c>
      <c r="E33" s="13" t="e">
        <f ca="1">_xll.BDP($B33,$E$4,$I$3,$H$3)</f>
        <v>#NAME?</v>
      </c>
      <c r="G33" s="1" t="s">
        <v>31</v>
      </c>
      <c r="H33" s="1" t="s">
        <v>31</v>
      </c>
      <c r="I33" s="1" t="s">
        <v>31</v>
      </c>
      <c r="J33" s="1" t="s">
        <v>31</v>
      </c>
      <c r="K33" s="1" t="s">
        <v>31</v>
      </c>
      <c r="L33" s="1" t="s">
        <v>31</v>
      </c>
      <c r="M33" s="1">
        <v>2.4563000000000001</v>
      </c>
      <c r="N33" s="1">
        <v>1.7107999999999999</v>
      </c>
      <c r="O33" s="1">
        <v>0.57899999999999996</v>
      </c>
      <c r="P33" s="1">
        <v>1.6377999999999999</v>
      </c>
      <c r="Q33" s="1">
        <v>2.1421999999999999</v>
      </c>
      <c r="R33" s="1">
        <v>2.4352999999999998</v>
      </c>
      <c r="S33" s="1" t="s">
        <v>31</v>
      </c>
    </row>
    <row r="34" spans="1:19">
      <c r="G34" s="3" t="e">
        <f ca="1">_xll.BDH($B35,$B$2,$E$1,$E$2,$G$1:$G$3,$H$1:$H$3,"dir=h,dtfmt=p","Fill=--","cols=13;rows=2")</f>
        <v>#NAME?</v>
      </c>
      <c r="H34" s="1" t="s">
        <v>19</v>
      </c>
      <c r="I34" s="1" t="s">
        <v>20</v>
      </c>
      <c r="J34" s="1" t="s">
        <v>21</v>
      </c>
      <c r="K34" s="1" t="s">
        <v>22</v>
      </c>
      <c r="L34" s="1" t="s">
        <v>23</v>
      </c>
      <c r="M34" s="1" t="s">
        <v>24</v>
      </c>
      <c r="N34" s="1" t="s">
        <v>25</v>
      </c>
      <c r="O34" s="1" t="s">
        <v>26</v>
      </c>
      <c r="P34" s="1" t="s">
        <v>27</v>
      </c>
      <c r="Q34" s="1" t="s">
        <v>28</v>
      </c>
      <c r="R34" s="1" t="s">
        <v>29</v>
      </c>
      <c r="S34" s="1" t="s">
        <v>30</v>
      </c>
    </row>
    <row r="35" spans="1:19">
      <c r="A35" s="1">
        <v>15</v>
      </c>
      <c r="B35" s="14" t="str">
        <f>IF(ISTEXT(VLOOKUP($A35,'Bank List'!$A$2:$B$50,2,FALSE)),VLOOKUP($A35,'Bank List'!$A$2:$B$50,2,FALSE),"")</f>
        <v>8316 JP Equity</v>
      </c>
      <c r="C35" s="12" t="e">
        <f ca="1">_xll.BDP($B35,$C$4)</f>
        <v>#NAME?</v>
      </c>
      <c r="E35" s="13" t="e">
        <f ca="1">_xll.BDP($B35,$E$4,$I$3,$H$3)</f>
        <v>#NAME?</v>
      </c>
      <c r="G35" s="1" t="s">
        <v>31</v>
      </c>
      <c r="H35" s="1" t="s">
        <v>31</v>
      </c>
      <c r="I35" s="1" t="s">
        <v>31</v>
      </c>
      <c r="J35" s="1" t="s">
        <v>31</v>
      </c>
      <c r="K35" s="1" t="s">
        <v>31</v>
      </c>
      <c r="L35" s="1" t="s">
        <v>31</v>
      </c>
      <c r="M35" s="1">
        <v>3.3071999999999999</v>
      </c>
      <c r="N35" s="1">
        <v>2.5850999999999997</v>
      </c>
      <c r="O35" s="1">
        <v>1.5072000000000001</v>
      </c>
      <c r="P35" s="1">
        <v>3.3584000000000001</v>
      </c>
      <c r="Q35" s="1">
        <v>3.0705</v>
      </c>
      <c r="R35" s="1">
        <v>3.1013000000000002</v>
      </c>
      <c r="S35" s="1" t="s">
        <v>31</v>
      </c>
    </row>
    <row r="36" spans="1:19">
      <c r="G36" s="3" t="e">
        <f ca="1">_xll.BDH($B37,$B$2,$E$1,$E$2,$G$1:$G$3,$H$1:$H$3,"dir=h,dtfmt=p","Fill=--","cols=13;rows=2")</f>
        <v>#NAME?</v>
      </c>
      <c r="H36" s="1" t="s">
        <v>19</v>
      </c>
      <c r="I36" s="1" t="s">
        <v>20</v>
      </c>
      <c r="J36" s="1" t="s">
        <v>21</v>
      </c>
      <c r="K36" s="1" t="s">
        <v>22</v>
      </c>
      <c r="L36" s="1" t="s">
        <v>23</v>
      </c>
      <c r="M36" s="1" t="s">
        <v>24</v>
      </c>
      <c r="N36" s="1" t="s">
        <v>25</v>
      </c>
      <c r="O36" s="1" t="s">
        <v>26</v>
      </c>
      <c r="P36" s="1" t="s">
        <v>27</v>
      </c>
      <c r="Q36" s="1" t="s">
        <v>28</v>
      </c>
      <c r="R36" s="1" t="s">
        <v>29</v>
      </c>
      <c r="S36" s="1" t="s">
        <v>30</v>
      </c>
    </row>
    <row r="37" spans="1:19">
      <c r="A37" s="1">
        <v>16</v>
      </c>
      <c r="B37" s="14" t="str">
        <f>IF(ISTEXT(VLOOKUP($A37,'Bank List'!$A$2:$B$50,2,FALSE)),VLOOKUP($A37,'Bank List'!$A$2:$B$50,2,FALSE),"")</f>
        <v>UCG IM Equity</v>
      </c>
      <c r="C37" s="12" t="e">
        <f ca="1">_xll.BDP($B37,$C$4)</f>
        <v>#NAME?</v>
      </c>
      <c r="E37" s="13" t="e">
        <f ca="1">_xll.BDP($B37,$E$4,$I$3,$H$3)</f>
        <v>#NAME?</v>
      </c>
      <c r="G37" s="1">
        <v>3.0091999999999999</v>
      </c>
      <c r="H37" s="1">
        <v>3.4175</v>
      </c>
      <c r="I37" s="1">
        <v>4.6661000000000001</v>
      </c>
      <c r="J37" s="1">
        <v>4.4432999999999998</v>
      </c>
      <c r="K37" s="1">
        <v>-11.419599999999999</v>
      </c>
      <c r="L37" s="1">
        <v>3.0146000000000002</v>
      </c>
      <c r="M37" s="1">
        <v>3.1029</v>
      </c>
      <c r="N37" s="1">
        <v>3.1558999999999999</v>
      </c>
      <c r="O37" s="1">
        <v>2.7982</v>
      </c>
      <c r="P37" s="1">
        <v>3.7507999999999999</v>
      </c>
      <c r="Q37" s="1">
        <v>4.2739000000000003</v>
      </c>
      <c r="R37" s="1">
        <v>3.9287000000000001</v>
      </c>
      <c r="S37" s="1" t="s">
        <v>31</v>
      </c>
    </row>
    <row r="38" spans="1:19">
      <c r="G38" s="3" t="e">
        <f ca="1">_xll.BDH($B39,$B$2,$E$1,$E$2,$G$1:$G$3,$H$1:$H$3,"dir=h,dtfmt=p","Fill=--","cols=13;rows=2")</f>
        <v>#NAME?</v>
      </c>
      <c r="H38" s="1" t="s">
        <v>19</v>
      </c>
      <c r="I38" s="1" t="s">
        <v>20</v>
      </c>
      <c r="J38" s="1" t="s">
        <v>21</v>
      </c>
      <c r="K38" s="1" t="s">
        <v>22</v>
      </c>
      <c r="L38" s="1" t="s">
        <v>23</v>
      </c>
      <c r="M38" s="1" t="s">
        <v>24</v>
      </c>
      <c r="N38" s="1" t="s">
        <v>25</v>
      </c>
      <c r="O38" s="1" t="s">
        <v>26</v>
      </c>
      <c r="P38" s="1" t="s">
        <v>27</v>
      </c>
      <c r="Q38" s="1" t="s">
        <v>28</v>
      </c>
      <c r="R38" s="1" t="s">
        <v>29</v>
      </c>
      <c r="S38" s="1" t="s">
        <v>30</v>
      </c>
    </row>
    <row r="39" spans="1:19">
      <c r="A39" s="1">
        <v>17</v>
      </c>
      <c r="B39" s="14" t="str">
        <f>IF(ISTEXT(VLOOKUP($A39,'Bank List'!$A$2:$B$50,2,FALSE)),VLOOKUP($A39,'Bank List'!$A$2:$B$50,2,FALSE),"")</f>
        <v>INGA NA Equity</v>
      </c>
      <c r="C39" s="12" t="e">
        <f ca="1">_xll.BDP($B39,$C$4)</f>
        <v>#NAME?</v>
      </c>
      <c r="E39" s="13" t="e">
        <f ca="1">_xll.BDP($B39,$E$4,$I$3,$H$3)</f>
        <v>#NAME?</v>
      </c>
      <c r="G39" s="1">
        <v>3.8872999999999998</v>
      </c>
      <c r="H39" s="1">
        <v>3.0510999999999999</v>
      </c>
      <c r="I39" s="1">
        <v>2.5480999999999998</v>
      </c>
      <c r="J39" s="1">
        <v>2.7391000000000001</v>
      </c>
      <c r="K39" s="1">
        <v>2.6804000000000001</v>
      </c>
      <c r="L39" s="1">
        <v>2.8637000000000001</v>
      </c>
      <c r="M39" s="1">
        <v>2.8414000000000001</v>
      </c>
      <c r="N39" s="1">
        <v>2.4081000000000001</v>
      </c>
      <c r="O39" s="1">
        <v>1.5413000000000001</v>
      </c>
      <c r="P39" s="1">
        <v>2.8369999999999997</v>
      </c>
      <c r="Q39" s="1">
        <v>3.2644000000000002</v>
      </c>
      <c r="R39" s="1">
        <v>3.6141999999999999</v>
      </c>
      <c r="S39" s="1" t="s">
        <v>31</v>
      </c>
    </row>
    <row r="40" spans="1:19">
      <c r="G40" s="3" t="e">
        <f ca="1">_xll.BDH($B41,$B$2,$E$1,$E$2,$G$1:$G$3,$H$1:$H$3,"dir=h,dtfmt=p","Fill=--","cols=13;rows=2")</f>
        <v>#NAME?</v>
      </c>
      <c r="H40" s="1" t="s">
        <v>19</v>
      </c>
      <c r="I40" s="1" t="s">
        <v>20</v>
      </c>
      <c r="J40" s="1" t="s">
        <v>21</v>
      </c>
      <c r="K40" s="1" t="s">
        <v>22</v>
      </c>
      <c r="L40" s="1" t="s">
        <v>23</v>
      </c>
      <c r="M40" s="1" t="s">
        <v>24</v>
      </c>
      <c r="N40" s="1" t="s">
        <v>25</v>
      </c>
      <c r="O40" s="1" t="s">
        <v>26</v>
      </c>
      <c r="P40" s="1" t="s">
        <v>27</v>
      </c>
      <c r="Q40" s="1" t="s">
        <v>28</v>
      </c>
      <c r="R40" s="1" t="s">
        <v>29</v>
      </c>
      <c r="S40" s="1" t="s">
        <v>30</v>
      </c>
    </row>
    <row r="41" spans="1:19">
      <c r="A41" s="1">
        <v>18</v>
      </c>
      <c r="B41" s="14" t="str">
        <f>IF(ISTEXT(VLOOKUP($A41,'Bank List'!$A$2:$B$50,2,FALSE)),VLOOKUP($A41,'Bank List'!$A$2:$B$50,2,FALSE),"")</f>
        <v>SAN SM Equity</v>
      </c>
      <c r="C41" s="12" t="e">
        <f ca="1">_xll.BDP($B41,$C$4)</f>
        <v>#NAME?</v>
      </c>
      <c r="E41" s="13" t="e">
        <f ca="1">_xll.BDP($B41,$E$4,$I$3,$H$3)</f>
        <v>#NAME?</v>
      </c>
      <c r="G41" s="1">
        <v>5.5392000000000001</v>
      </c>
      <c r="H41" s="1">
        <v>3.4792000000000001</v>
      </c>
      <c r="I41" s="1">
        <v>4.2554999999999996</v>
      </c>
      <c r="J41" s="1">
        <v>4.9987000000000004</v>
      </c>
      <c r="K41" s="1">
        <v>2.9140000000000001</v>
      </c>
      <c r="L41" s="1">
        <v>2.9701</v>
      </c>
      <c r="M41" s="1">
        <v>3.4146000000000001</v>
      </c>
      <c r="N41" s="1">
        <v>4.367</v>
      </c>
      <c r="O41" s="1">
        <v>3.5922000000000001</v>
      </c>
      <c r="P41" s="1">
        <v>3.9657</v>
      </c>
      <c r="Q41" s="1">
        <v>3.9476</v>
      </c>
      <c r="R41" s="1">
        <v>3.9504000000000001</v>
      </c>
      <c r="S41" s="1" t="s">
        <v>31</v>
      </c>
    </row>
    <row r="42" spans="1:19">
      <c r="G42" s="3" t="e">
        <f ca="1">_xll.BDH($B43,$B$2,$E$1,$E$2,$G$1:$G$3,$H$1:$H$3,"dir=h,dtfmt=p","Fill=--","cols=13;rows=2")</f>
        <v>#NAME?</v>
      </c>
      <c r="H42" s="1" t="s">
        <v>19</v>
      </c>
      <c r="I42" s="1" t="s">
        <v>20</v>
      </c>
      <c r="J42" s="1" t="s">
        <v>21</v>
      </c>
      <c r="K42" s="1" t="s">
        <v>22</v>
      </c>
      <c r="L42" s="1" t="s">
        <v>23</v>
      </c>
      <c r="M42" s="1" t="s">
        <v>24</v>
      </c>
      <c r="N42" s="1" t="s">
        <v>25</v>
      </c>
      <c r="O42" s="1" t="s">
        <v>26</v>
      </c>
      <c r="P42" s="1" t="s">
        <v>27</v>
      </c>
      <c r="Q42" s="1" t="s">
        <v>28</v>
      </c>
      <c r="R42" s="1" t="s">
        <v>29</v>
      </c>
      <c r="S42" s="1" t="s">
        <v>30</v>
      </c>
    </row>
    <row r="43" spans="1:19">
      <c r="A43" s="1">
        <v>19</v>
      </c>
      <c r="B43" s="14" t="str">
        <f>IF(ISTEXT(VLOOKUP($A43,'Bank List'!$A$2:$B$50,2,FALSE)),VLOOKUP($A43,'Bank List'!$A$2:$B$50,2,FALSE),"")</f>
        <v>UBSN VX Equity</v>
      </c>
      <c r="C43" s="12" t="e">
        <f ca="1">_xll.BDP($B43,$C$4)</f>
        <v>#NAME?</v>
      </c>
      <c r="E43" s="13" t="e">
        <f ca="1">_xll.BDP($B43,$E$4,$I$3,$H$3)</f>
        <v>#NAME?</v>
      </c>
      <c r="G43" s="1">
        <v>2.3685</v>
      </c>
      <c r="H43" s="1">
        <v>1.9805999999999999</v>
      </c>
      <c r="I43" s="1">
        <v>2.1667000000000001</v>
      </c>
      <c r="J43" s="1">
        <v>1.5457000000000001</v>
      </c>
      <c r="K43" s="1">
        <v>1.2604</v>
      </c>
      <c r="L43" s="1">
        <v>1.4929999999999999</v>
      </c>
      <c r="M43" s="1">
        <v>1.4659</v>
      </c>
      <c r="N43" s="1">
        <v>0.98819999999999997</v>
      </c>
      <c r="O43" s="1">
        <v>0.97889999999999999</v>
      </c>
      <c r="P43" s="1">
        <v>2.2568000000000001</v>
      </c>
      <c r="Q43" s="1">
        <v>2.8298000000000001</v>
      </c>
      <c r="R43" s="1">
        <v>3.1040999999999999</v>
      </c>
      <c r="S43" s="1" t="s">
        <v>31</v>
      </c>
    </row>
    <row r="44" spans="1:19">
      <c r="G44" s="3" t="e">
        <f ca="1">_xll.BDH($B45,$B$2,$E$1,$E$2,$G$1:$G$3,$H$1:$H$3,"dir=h,dtfmt=p","Fill=--","cols=13;rows=2")</f>
        <v>#NAME?</v>
      </c>
      <c r="H44" s="1" t="s">
        <v>19</v>
      </c>
      <c r="I44" s="1" t="s">
        <v>20</v>
      </c>
      <c r="J44" s="1" t="s">
        <v>21</v>
      </c>
      <c r="K44" s="1" t="s">
        <v>22</v>
      </c>
      <c r="L44" s="1" t="s">
        <v>23</v>
      </c>
      <c r="M44" s="1" t="s">
        <v>24</v>
      </c>
      <c r="N44" s="1" t="s">
        <v>25</v>
      </c>
      <c r="O44" s="1" t="s">
        <v>26</v>
      </c>
      <c r="P44" s="1" t="s">
        <v>27</v>
      </c>
      <c r="Q44" s="1" t="s">
        <v>28</v>
      </c>
      <c r="R44" s="1" t="s">
        <v>29</v>
      </c>
      <c r="S44" s="1" t="s">
        <v>30</v>
      </c>
    </row>
    <row r="45" spans="1:19">
      <c r="A45" s="1">
        <v>20</v>
      </c>
      <c r="B45" s="14" t="str">
        <f>IF(ISTEXT(VLOOKUP($A45,'Bank List'!$A$2:$B$50,2,FALSE)),VLOOKUP($A45,'Bank List'!$A$2:$B$50,2,FALSE),"")</f>
        <v>CSGN VX Equity</v>
      </c>
      <c r="C45" s="12" t="e">
        <f ca="1">_xll.BDP($B45,$C$4)</f>
        <v>#NAME?</v>
      </c>
      <c r="E45" s="13" t="e">
        <f ca="1">_xll.BDP($B45,$E$4,$I$3,$H$3)</f>
        <v>#NAME?</v>
      </c>
      <c r="G45" s="1">
        <v>0.82220000000000004</v>
      </c>
      <c r="H45" s="1">
        <v>0.53</v>
      </c>
      <c r="I45" s="1">
        <v>0.64949999999999997</v>
      </c>
      <c r="J45" s="1">
        <v>1.7825</v>
      </c>
      <c r="K45" s="1">
        <v>1.9567000000000001</v>
      </c>
      <c r="L45" s="1">
        <v>1.9723999999999999</v>
      </c>
      <c r="M45" s="1">
        <v>2.5784000000000002</v>
      </c>
      <c r="N45" s="1">
        <v>2.3620999999999999</v>
      </c>
      <c r="O45" s="1">
        <v>1.9428999999999998</v>
      </c>
      <c r="P45" s="1">
        <v>2.7324999999999999</v>
      </c>
      <c r="Q45" s="1">
        <v>2.3834</v>
      </c>
      <c r="R45" s="1">
        <v>2.3835000000000002</v>
      </c>
      <c r="S45" s="1" t="s">
        <v>31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sheetPr>
    <tabColor theme="6"/>
  </sheetPr>
  <dimension ref="A1:Z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7.85546875" style="1" customWidth="1"/>
    <col min="5" max="5" width="1.42578125" style="30" customWidth="1"/>
    <col min="6" max="26" width="10" style="30"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7" customFormat="1">
      <c r="A1" s="15"/>
      <c r="B1" s="16" t="s">
        <v>62</v>
      </c>
      <c r="C1" s="10"/>
      <c r="D1" s="18" t="s">
        <v>63</v>
      </c>
      <c r="H1" s="19">
        <f ca="1">AVERAGE(F4:H126)</f>
        <v>8.1044150943396218</v>
      </c>
      <c r="I1" s="19">
        <f t="shared" ref="I1" ca="1" si="0">AVERAGE(G4:I126)</f>
        <v>8.1781724137931011</v>
      </c>
      <c r="J1" s="19">
        <f t="shared" ref="J1" ca="1" si="1">AVERAGE(H4:J126)</f>
        <v>8.1697333333333315</v>
      </c>
      <c r="K1" s="19">
        <f t="shared" ref="K1:Z1" ca="1" si="2">AVERAGE(I4:K126)</f>
        <v>8.2549316666666659</v>
      </c>
      <c r="L1" s="19">
        <f t="shared" ca="1" si="2"/>
        <v>8.2514316666666652</v>
      </c>
      <c r="M1" s="19">
        <f t="shared" ca="1" si="2"/>
        <v>8.1388983333333318</v>
      </c>
      <c r="N1" s="19">
        <f t="shared" ca="1" si="2"/>
        <v>8.4451666666666672</v>
      </c>
      <c r="O1" s="19">
        <f t="shared" ca="1" si="2"/>
        <v>9.3780000000000019</v>
      </c>
      <c r="P1" s="19">
        <f t="shared" ca="1" si="2"/>
        <v>10.848999999999998</v>
      </c>
      <c r="Q1" s="19">
        <f t="shared" ca="1" si="2"/>
        <v>11.925833333333337</v>
      </c>
      <c r="R1" s="19">
        <f t="shared" ca="1" si="2"/>
        <v>12.28</v>
      </c>
      <c r="S1" s="19">
        <f t="shared" ca="1" si="2"/>
        <v>12.317499999999997</v>
      </c>
      <c r="T1" s="19" t="e">
        <f t="shared" ca="1" si="2"/>
        <v>#DIV/0!</v>
      </c>
      <c r="U1" s="19" t="e">
        <f t="shared" ca="1" si="2"/>
        <v>#DIV/0!</v>
      </c>
      <c r="V1" s="19" t="e">
        <f t="shared" ca="1" si="2"/>
        <v>#DIV/0!</v>
      </c>
      <c r="W1" s="19" t="e">
        <f t="shared" ca="1" si="2"/>
        <v>#DIV/0!</v>
      </c>
      <c r="X1" s="19" t="e">
        <f t="shared" ca="1" si="2"/>
        <v>#DIV/0!</v>
      </c>
      <c r="Y1" s="19" t="e">
        <f t="shared" ca="1" si="2"/>
        <v>#DIV/0!</v>
      </c>
      <c r="Z1" s="19" t="e">
        <f t="shared" ca="1" si="2"/>
        <v>#DIV/0!</v>
      </c>
    </row>
    <row r="2" spans="1:26" s="17" customFormat="1">
      <c r="A2" s="15"/>
      <c r="B2" s="16" t="s">
        <v>66</v>
      </c>
      <c r="C2" s="20"/>
      <c r="D2" s="18" t="s">
        <v>64</v>
      </c>
      <c r="H2" s="19">
        <f t="shared" ref="H2" ca="1" si="3">STDEV(F4:H126)</f>
        <v>1.4501876859162668</v>
      </c>
      <c r="I2" s="19">
        <f t="shared" ref="I2" ca="1" si="4">STDEV(G4:I126)</f>
        <v>1.4819735672280185</v>
      </c>
      <c r="J2" s="19">
        <f t="shared" ref="J2" ca="1" si="5">STDEV(H4:J126)</f>
        <v>1.5253973626974546</v>
      </c>
      <c r="K2" s="19">
        <f t="shared" ref="K2:Z2" ca="1" si="6">STDEV(I4:K126)</f>
        <v>1.5498745961836791</v>
      </c>
      <c r="L2" s="19">
        <f t="shared" ca="1" si="6"/>
        <v>1.6056273016152056</v>
      </c>
      <c r="M2" s="19">
        <f t="shared" ca="1" si="6"/>
        <v>1.4466818201115479</v>
      </c>
      <c r="N2" s="19">
        <f t="shared" ca="1" si="6"/>
        <v>1.5731254560793833</v>
      </c>
      <c r="O2" s="19">
        <f t="shared" ca="1" si="6"/>
        <v>2.1514565818832603</v>
      </c>
      <c r="P2" s="19">
        <f t="shared" ca="1" si="6"/>
        <v>2.3382817826163032</v>
      </c>
      <c r="Q2" s="19">
        <f t="shared" ca="1" si="6"/>
        <v>1.9275472177967794</v>
      </c>
      <c r="R2" s="19">
        <f t="shared" ca="1" si="6"/>
        <v>1.7659616396797888</v>
      </c>
      <c r="S2" s="19">
        <f t="shared" ca="1" si="6"/>
        <v>1.4717689857340042</v>
      </c>
      <c r="T2" s="19" t="e">
        <f t="shared" ca="1" si="6"/>
        <v>#DIV/0!</v>
      </c>
      <c r="U2" s="19" t="e">
        <f t="shared" ca="1" si="6"/>
        <v>#DIV/0!</v>
      </c>
      <c r="V2" s="19" t="e">
        <f t="shared" ca="1" si="6"/>
        <v>#DIV/0!</v>
      </c>
      <c r="W2" s="19" t="e">
        <f t="shared" ca="1" si="6"/>
        <v>#DIV/0!</v>
      </c>
      <c r="X2" s="19" t="e">
        <f t="shared" ca="1" si="6"/>
        <v>#DIV/0!</v>
      </c>
      <c r="Y2" s="19" t="e">
        <f t="shared" ca="1" si="6"/>
        <v>#DIV/0!</v>
      </c>
      <c r="Z2" s="19" t="e">
        <f t="shared" ca="1" si="6"/>
        <v>#DIV/0!</v>
      </c>
    </row>
    <row r="3" spans="1:26" s="24" customFormat="1">
      <c r="A3" s="22"/>
      <c r="B3" s="5" t="s">
        <v>0</v>
      </c>
      <c r="C3" s="23" t="s">
        <v>65</v>
      </c>
      <c r="D3" s="23" t="s">
        <v>10</v>
      </c>
      <c r="F3" s="24">
        <v>2000</v>
      </c>
      <c r="G3" s="24">
        <v>2001</v>
      </c>
      <c r="H3" s="24">
        <v>2002</v>
      </c>
      <c r="I3" s="24">
        <v>2003</v>
      </c>
      <c r="J3" s="24">
        <v>2004</v>
      </c>
      <c r="K3" s="24">
        <v>2005</v>
      </c>
      <c r="L3" s="24">
        <v>2006</v>
      </c>
      <c r="M3" s="24">
        <v>2007</v>
      </c>
      <c r="N3" s="24">
        <v>2008</v>
      </c>
      <c r="O3" s="24">
        <v>2009</v>
      </c>
      <c r="P3" s="24">
        <v>2010</v>
      </c>
      <c r="Q3" s="24">
        <v>2011</v>
      </c>
      <c r="R3" s="24">
        <v>2012</v>
      </c>
      <c r="S3" s="24">
        <v>2013</v>
      </c>
      <c r="T3" s="24">
        <v>2014</v>
      </c>
      <c r="U3" s="24">
        <v>2015</v>
      </c>
      <c r="V3" s="24">
        <v>2016</v>
      </c>
      <c r="W3" s="24">
        <v>2017</v>
      </c>
      <c r="X3" s="24">
        <v>2018</v>
      </c>
      <c r="Y3" s="24">
        <v>2019</v>
      </c>
      <c r="Z3" s="24">
        <v>2020</v>
      </c>
    </row>
    <row r="4" spans="1:26">
      <c r="A4" s="1">
        <v>1</v>
      </c>
      <c r="B4" s="25" t="str">
        <f>'Bank List'!B2</f>
        <v>HSBA LN Equity</v>
      </c>
      <c r="C4" s="26" t="e">
        <f ca="1">OFFSET('Tier 1'!$C$6,$A4*2-1,0)</f>
        <v>#NAME?</v>
      </c>
      <c r="D4" s="26" t="str">
        <f ca="1">IF(ISTEXT(OFFSET('Tier 1'!$D$6,$A4*2-1,0)),OFFSET('Tier 1'!$D$6,$A4*2-1,0),"")</f>
        <v/>
      </c>
      <c r="E4" s="28"/>
      <c r="F4" s="31">
        <f ca="1">IF(AND(Soundness!$F4="Y",ISNUMBER(OFFSET('Tier 1'!$G$6,$A4*2-1,F$3-2000))),OFFSET('Tier 1'!$G$6,$A4*2-1,F$3-2000),"..")</f>
        <v>9</v>
      </c>
      <c r="G4" s="31">
        <f ca="1">IF(AND(Soundness!$F4="Y",ISNUMBER(OFFSET('Tier 1'!$G$6,$A4*2-1,G$3-2000))),OFFSET('Tier 1'!$G$6,$A4*2-1,G$3-2000),"..")</f>
        <v>9</v>
      </c>
      <c r="H4" s="31">
        <f ca="1">IF(AND(Soundness!$F4="Y",ISNUMBER(OFFSET('Tier 1'!$G$6,$A4*2-1,H$3-2000))),OFFSET('Tier 1'!$G$6,$A4*2-1,H$3-2000),"..")</f>
        <v>9</v>
      </c>
      <c r="I4" s="31">
        <f ca="1">IF(AND(Soundness!$F4="Y",ISNUMBER(OFFSET('Tier 1'!$G$6,$A4*2-1,I$3-2000))),OFFSET('Tier 1'!$G$6,$A4*2-1,I$3-2000),"..")</f>
        <v>8.9</v>
      </c>
      <c r="J4" s="31">
        <f ca="1">IF(AND(Soundness!$F4="Y",ISNUMBER(OFFSET('Tier 1'!$G$6,$A4*2-1,J$3-2000))),OFFSET('Tier 1'!$G$6,$A4*2-1,J$3-2000),"..")</f>
        <v>8.9</v>
      </c>
      <c r="K4" s="31">
        <f ca="1">IF(AND(Soundness!$F4="Y",ISNUMBER(OFFSET('Tier 1'!$G$6,$A4*2-1,K$3-2000))),OFFSET('Tier 1'!$G$6,$A4*2-1,K$3-2000),"..")</f>
        <v>9</v>
      </c>
      <c r="L4" s="31">
        <f ca="1">IF(AND(Soundness!$F4="Y",ISNUMBER(OFFSET('Tier 1'!$G$6,$A4*2-1,L$3-2000))),OFFSET('Tier 1'!$G$6,$A4*2-1,L$3-2000),"..")</f>
        <v>9.4</v>
      </c>
      <c r="M4" s="31">
        <f ca="1">IF(AND(Soundness!$F4="Y",ISNUMBER(OFFSET('Tier 1'!$G$6,$A4*2-1,M$3-2000))),OFFSET('Tier 1'!$G$6,$A4*2-1,M$3-2000),"..")</f>
        <v>8.6999999999999993</v>
      </c>
      <c r="N4" s="31">
        <f ca="1">IF(AND(Soundness!$F4="Y",ISNUMBER(OFFSET('Tier 1'!$G$6,$A4*2-1,N$3-2000))),OFFSET('Tier 1'!$G$6,$A4*2-1,N$3-2000),"..")</f>
        <v>8.3000000000000007</v>
      </c>
      <c r="O4" s="31">
        <f ca="1">IF(AND(Soundness!$F4="Y",ISNUMBER(OFFSET('Tier 1'!$G$6,$A4*2-1,O$3-2000))),OFFSET('Tier 1'!$G$6,$A4*2-1,O$3-2000),"..")</f>
        <v>10.8</v>
      </c>
      <c r="P4" s="31">
        <f ca="1">IF(AND(Soundness!$F4="Y",ISNUMBER(OFFSET('Tier 1'!$G$6,$A4*2-1,P$3-2000))),OFFSET('Tier 1'!$G$6,$A4*2-1,P$3-2000),"..")</f>
        <v>12.1</v>
      </c>
      <c r="Q4" s="31">
        <f ca="1">IF(AND(Soundness!$F4="Y",ISNUMBER(OFFSET('Tier 1'!$G$6,$A4*2-1,Q$3-2000))),OFFSET('Tier 1'!$G$6,$A4*2-1,Q$3-2000),"..")</f>
        <v>11.5</v>
      </c>
      <c r="R4" s="31" t="str">
        <f ca="1">IF(AND(Soundness!$F4="Y",ISNUMBER(OFFSET('Tier 1'!$G$6,$A4*2-1,R$3-2000))),OFFSET('Tier 1'!$G$6,$A4*2-1,R$3-2000),"..")</f>
        <v>..</v>
      </c>
      <c r="S4" s="31" t="str">
        <f ca="1">IF(AND(Soundness!$F4="Y",ISNUMBER(OFFSET('Tier 1'!$G$6,$A4*2-1,S$3-2000))),OFFSET('Tier 1'!$G$6,$A4*2-1,S$3-2000),"..")</f>
        <v>..</v>
      </c>
      <c r="T4" s="31" t="str">
        <f ca="1">IF(AND(Soundness!$F4="Y",ISNUMBER(OFFSET('Tier 1'!$G$6,$A4*2-1,T$3-2000))),OFFSET('Tier 1'!$G$6,$A4*2-1,T$3-2000),"..")</f>
        <v>..</v>
      </c>
      <c r="U4" s="31" t="str">
        <f ca="1">IF(AND(Soundness!$F4="Y",ISNUMBER(OFFSET('Tier 1'!$G$6,$A4*2-1,U$3-2000))),OFFSET('Tier 1'!$G$6,$A4*2-1,U$3-2000),"..")</f>
        <v>..</v>
      </c>
      <c r="V4" s="31" t="str">
        <f ca="1">IF(AND(Soundness!$F4="Y",ISNUMBER(OFFSET('Tier 1'!$G$6,$A4*2-1,V$3-2000))),OFFSET('Tier 1'!$G$6,$A4*2-1,V$3-2000),"..")</f>
        <v>..</v>
      </c>
      <c r="W4" s="31" t="str">
        <f ca="1">IF(AND(Soundness!$F4="Y",ISNUMBER(OFFSET('Tier 1'!$G$6,$A4*2-1,W$3-2000))),OFFSET('Tier 1'!$G$6,$A4*2-1,W$3-2000),"..")</f>
        <v>..</v>
      </c>
      <c r="X4" s="31" t="str">
        <f ca="1">IF(AND(Soundness!$F4="Y",ISNUMBER(OFFSET('Tier 1'!$G$6,$A4*2-1,X$3-2000))),OFFSET('Tier 1'!$G$6,$A4*2-1,X$3-2000),"..")</f>
        <v>..</v>
      </c>
      <c r="Y4" s="31" t="str">
        <f ca="1">IF(AND(Soundness!$F4="Y",ISNUMBER(OFFSET('Tier 1'!$G$6,$A4*2-1,Y$3-2000))),OFFSET('Tier 1'!$G$6,$A4*2-1,Y$3-2000),"..")</f>
        <v>..</v>
      </c>
      <c r="Z4" s="31" t="str">
        <f ca="1">IF(AND(Soundness!$F4="Y",ISNUMBER(OFFSET('Tier 1'!$G$6,$A4*2-1,Z$3-2000))),OFFSET('Tier 1'!$G$6,$A4*2-1,Z$3-2000),"..")</f>
        <v>..</v>
      </c>
    </row>
    <row r="5" spans="1:26">
      <c r="A5" s="1">
        <v>2</v>
      </c>
      <c r="B5" s="25" t="str">
        <f>'Bank List'!B3</f>
        <v>BARC LN Equity</v>
      </c>
      <c r="C5" s="26" t="e">
        <f ca="1">OFFSET('Tier 1'!$C$6,$A5*2-1,0)</f>
        <v>#NAME?</v>
      </c>
      <c r="D5" s="26" t="str">
        <f ca="1">IF(ISTEXT(OFFSET('Tier 1'!$D$6,$A5*2-1,0)),OFFSET('Tier 1'!$D$6,$A5*2-1,0),"")</f>
        <v/>
      </c>
      <c r="E5" s="28"/>
      <c r="F5" s="31">
        <f ca="1">IF(AND(Soundness!$F5="Y",ISNUMBER(OFFSET('Tier 1'!$G$6,$A5*2-1,F$3-2000))),OFFSET('Tier 1'!$G$6,$A5*2-1,F$3-2000),"..")</f>
        <v>7.2</v>
      </c>
      <c r="G5" s="31">
        <f ca="1">IF(AND(Soundness!$F5="Y",ISNUMBER(OFFSET('Tier 1'!$G$6,$A5*2-1,G$3-2000))),OFFSET('Tier 1'!$G$6,$A5*2-1,G$3-2000),"..")</f>
        <v>7.8</v>
      </c>
      <c r="H5" s="31">
        <f ca="1">IF(AND(Soundness!$F5="Y",ISNUMBER(OFFSET('Tier 1'!$G$6,$A5*2-1,H$3-2000))),OFFSET('Tier 1'!$G$6,$A5*2-1,H$3-2000),"..")</f>
        <v>8.1999999999999993</v>
      </c>
      <c r="I5" s="31">
        <f ca="1">IF(AND(Soundness!$F5="Y",ISNUMBER(OFFSET('Tier 1'!$G$6,$A5*2-1,I$3-2000))),OFFSET('Tier 1'!$G$6,$A5*2-1,I$3-2000),"..")</f>
        <v>7.9</v>
      </c>
      <c r="J5" s="31">
        <f ca="1">IF(AND(Soundness!$F5="Y",ISNUMBER(OFFSET('Tier 1'!$G$6,$A5*2-1,J$3-2000))),OFFSET('Tier 1'!$G$6,$A5*2-1,J$3-2000),"..")</f>
        <v>7.6</v>
      </c>
      <c r="K5" s="31">
        <f ca="1">IF(AND(Soundness!$F5="Y",ISNUMBER(OFFSET('Tier 1'!$G$6,$A5*2-1,K$3-2000))),OFFSET('Tier 1'!$G$6,$A5*2-1,K$3-2000),"..")</f>
        <v>7</v>
      </c>
      <c r="L5" s="31">
        <f ca="1">IF(AND(Soundness!$F5="Y",ISNUMBER(OFFSET('Tier 1'!$G$6,$A5*2-1,L$3-2000))),OFFSET('Tier 1'!$G$6,$A5*2-1,L$3-2000),"..")</f>
        <v>7.7</v>
      </c>
      <c r="M5" s="31">
        <f ca="1">IF(AND(Soundness!$F5="Y",ISNUMBER(OFFSET('Tier 1'!$G$6,$A5*2-1,M$3-2000))),OFFSET('Tier 1'!$G$6,$A5*2-1,M$3-2000),"..")</f>
        <v>7.8</v>
      </c>
      <c r="N5" s="31">
        <f ca="1">IF(AND(Soundness!$F5="Y",ISNUMBER(OFFSET('Tier 1'!$G$6,$A5*2-1,N$3-2000))),OFFSET('Tier 1'!$G$6,$A5*2-1,N$3-2000),"..")</f>
        <v>8.6</v>
      </c>
      <c r="O5" s="31">
        <f ca="1">IF(AND(Soundness!$F5="Y",ISNUMBER(OFFSET('Tier 1'!$G$6,$A5*2-1,O$3-2000))),OFFSET('Tier 1'!$G$6,$A5*2-1,O$3-2000),"..")</f>
        <v>13</v>
      </c>
      <c r="P5" s="31">
        <f ca="1">IF(AND(Soundness!$F5="Y",ISNUMBER(OFFSET('Tier 1'!$G$6,$A5*2-1,P$3-2000))),OFFSET('Tier 1'!$G$6,$A5*2-1,P$3-2000),"..")</f>
        <v>13.5</v>
      </c>
      <c r="Q5" s="31">
        <f ca="1">IF(AND(Soundness!$F5="Y",ISNUMBER(OFFSET('Tier 1'!$G$6,$A5*2-1,Q$3-2000))),OFFSET('Tier 1'!$G$6,$A5*2-1,Q$3-2000),"..")</f>
        <v>12.9</v>
      </c>
      <c r="R5" s="31" t="str">
        <f ca="1">IF(AND(Soundness!$F5="Y",ISNUMBER(OFFSET('Tier 1'!$G$6,$A5*2-1,R$3-2000))),OFFSET('Tier 1'!$G$6,$A5*2-1,R$3-2000),"..")</f>
        <v>..</v>
      </c>
      <c r="S5" s="31" t="str">
        <f ca="1">IF(AND(Soundness!$F5="Y",ISNUMBER(OFFSET('Tier 1'!$G$6,$A5*2-1,S$3-2000))),OFFSET('Tier 1'!$G$6,$A5*2-1,S$3-2000),"..")</f>
        <v>..</v>
      </c>
      <c r="T5" s="31" t="str">
        <f ca="1">IF(AND(Soundness!$F5="Y",ISNUMBER(OFFSET('Tier 1'!$G$6,$A5*2-1,T$3-2000))),OFFSET('Tier 1'!$G$6,$A5*2-1,T$3-2000),"..")</f>
        <v>..</v>
      </c>
      <c r="U5" s="31" t="str">
        <f ca="1">IF(AND(Soundness!$F5="Y",ISNUMBER(OFFSET('Tier 1'!$G$6,$A5*2-1,U$3-2000))),OFFSET('Tier 1'!$G$6,$A5*2-1,U$3-2000),"..")</f>
        <v>..</v>
      </c>
      <c r="V5" s="31" t="str">
        <f ca="1">IF(AND(Soundness!$F5="Y",ISNUMBER(OFFSET('Tier 1'!$G$6,$A5*2-1,V$3-2000))),OFFSET('Tier 1'!$G$6,$A5*2-1,V$3-2000),"..")</f>
        <v>..</v>
      </c>
      <c r="W5" s="31" t="str">
        <f ca="1">IF(AND(Soundness!$F5="Y",ISNUMBER(OFFSET('Tier 1'!$G$6,$A5*2-1,W$3-2000))),OFFSET('Tier 1'!$G$6,$A5*2-1,W$3-2000),"..")</f>
        <v>..</v>
      </c>
      <c r="X5" s="31" t="str">
        <f ca="1">IF(AND(Soundness!$F5="Y",ISNUMBER(OFFSET('Tier 1'!$G$6,$A5*2-1,X$3-2000))),OFFSET('Tier 1'!$G$6,$A5*2-1,X$3-2000),"..")</f>
        <v>..</v>
      </c>
      <c r="Y5" s="31" t="str">
        <f ca="1">IF(AND(Soundness!$F5="Y",ISNUMBER(OFFSET('Tier 1'!$G$6,$A5*2-1,Y$3-2000))),OFFSET('Tier 1'!$G$6,$A5*2-1,Y$3-2000),"..")</f>
        <v>..</v>
      </c>
      <c r="Z5" s="31" t="str">
        <f ca="1">IF(AND(Soundness!$F5="Y",ISNUMBER(OFFSET('Tier 1'!$G$6,$A5*2-1,Z$3-2000))),OFFSET('Tier 1'!$G$6,$A5*2-1,Z$3-2000),"..")</f>
        <v>..</v>
      </c>
    </row>
    <row r="6" spans="1:26">
      <c r="A6" s="1">
        <v>3</v>
      </c>
      <c r="B6" s="25" t="str">
        <f>'Bank List'!B4</f>
        <v>RBS LN Equity</v>
      </c>
      <c r="C6" s="26" t="e">
        <f ca="1">OFFSET('Tier 1'!$C$6,$A6*2-1,0)</f>
        <v>#NAME?</v>
      </c>
      <c r="D6" s="26" t="str">
        <f ca="1">IF(ISTEXT(OFFSET('Tier 1'!$D$6,$A6*2-1,0)),OFFSET('Tier 1'!$D$6,$A6*2-1,0),"")</f>
        <v/>
      </c>
      <c r="E6" s="28"/>
      <c r="F6" s="31">
        <f ca="1">IF(AND(Soundness!$F6="Y",ISNUMBER(OFFSET('Tier 1'!$G$6,$A6*2-1,F$3-2000))),OFFSET('Tier 1'!$G$6,$A6*2-1,F$3-2000),"..")</f>
        <v>6.9</v>
      </c>
      <c r="G6" s="31">
        <f ca="1">IF(AND(Soundness!$F6="Y",ISNUMBER(OFFSET('Tier 1'!$G$6,$A6*2-1,G$3-2000))),OFFSET('Tier 1'!$G$6,$A6*2-1,G$3-2000),"..")</f>
        <v>7.1</v>
      </c>
      <c r="H6" s="31">
        <f ca="1">IF(AND(Soundness!$F6="Y",ISNUMBER(OFFSET('Tier 1'!$G$6,$A6*2-1,H$3-2000))),OFFSET('Tier 1'!$G$6,$A6*2-1,H$3-2000),"..")</f>
        <v>7.3</v>
      </c>
      <c r="I6" s="31">
        <f ca="1">IF(AND(Soundness!$F6="Y",ISNUMBER(OFFSET('Tier 1'!$G$6,$A6*2-1,I$3-2000))),OFFSET('Tier 1'!$G$6,$A6*2-1,I$3-2000),"..")</f>
        <v>7.4</v>
      </c>
      <c r="J6" s="31">
        <f ca="1">IF(AND(Soundness!$F6="Y",ISNUMBER(OFFSET('Tier 1'!$G$6,$A6*2-1,J$3-2000))),OFFSET('Tier 1'!$G$6,$A6*2-1,J$3-2000),"..")</f>
        <v>7</v>
      </c>
      <c r="K6" s="31">
        <f ca="1">IF(AND(Soundness!$F6="Y",ISNUMBER(OFFSET('Tier 1'!$G$6,$A6*2-1,K$3-2000))),OFFSET('Tier 1'!$G$6,$A6*2-1,K$3-2000),"..")</f>
        <v>7.6</v>
      </c>
      <c r="L6" s="31">
        <f ca="1">IF(AND(Soundness!$F6="Y",ISNUMBER(OFFSET('Tier 1'!$G$6,$A6*2-1,L$3-2000))),OFFSET('Tier 1'!$G$6,$A6*2-1,L$3-2000),"..")</f>
        <v>7.5</v>
      </c>
      <c r="M6" s="31">
        <f ca="1">IF(AND(Soundness!$F6="Y",ISNUMBER(OFFSET('Tier 1'!$G$6,$A6*2-1,M$3-2000))),OFFSET('Tier 1'!$G$6,$A6*2-1,M$3-2000),"..")</f>
        <v>7.3</v>
      </c>
      <c r="N6" s="31">
        <f ca="1">IF(AND(Soundness!$F6="Y",ISNUMBER(OFFSET('Tier 1'!$G$6,$A6*2-1,N$3-2000))),OFFSET('Tier 1'!$G$6,$A6*2-1,N$3-2000),"..")</f>
        <v>10</v>
      </c>
      <c r="O6" s="31">
        <f ca="1">IF(AND(Soundness!$F6="Y",ISNUMBER(OFFSET('Tier 1'!$G$6,$A6*2-1,O$3-2000))),OFFSET('Tier 1'!$G$6,$A6*2-1,O$3-2000),"..")</f>
        <v>14.1</v>
      </c>
      <c r="P6" s="31">
        <f ca="1">IF(AND(Soundness!$F6="Y",ISNUMBER(OFFSET('Tier 1'!$G$6,$A6*2-1,P$3-2000))),OFFSET('Tier 1'!$G$6,$A6*2-1,P$3-2000),"..")</f>
        <v>12.9</v>
      </c>
      <c r="Q6" s="31">
        <f ca="1">IF(AND(Soundness!$F6="Y",ISNUMBER(OFFSET('Tier 1'!$G$6,$A6*2-1,Q$3-2000))),OFFSET('Tier 1'!$G$6,$A6*2-1,Q$3-2000),"..")</f>
        <v>13</v>
      </c>
      <c r="R6" s="31" t="str">
        <f ca="1">IF(AND(Soundness!$F6="Y",ISNUMBER(OFFSET('Tier 1'!$G$6,$A6*2-1,R$3-2000))),OFFSET('Tier 1'!$G$6,$A6*2-1,R$3-2000),"..")</f>
        <v>..</v>
      </c>
      <c r="S6" s="31" t="str">
        <f ca="1">IF(AND(Soundness!$F6="Y",ISNUMBER(OFFSET('Tier 1'!$G$6,$A6*2-1,S$3-2000))),OFFSET('Tier 1'!$G$6,$A6*2-1,S$3-2000),"..")</f>
        <v>..</v>
      </c>
      <c r="T6" s="31" t="str">
        <f ca="1">IF(AND(Soundness!$F6="Y",ISNUMBER(OFFSET('Tier 1'!$G$6,$A6*2-1,T$3-2000))),OFFSET('Tier 1'!$G$6,$A6*2-1,T$3-2000),"..")</f>
        <v>..</v>
      </c>
      <c r="U6" s="31" t="str">
        <f ca="1">IF(AND(Soundness!$F6="Y",ISNUMBER(OFFSET('Tier 1'!$G$6,$A6*2-1,U$3-2000))),OFFSET('Tier 1'!$G$6,$A6*2-1,U$3-2000),"..")</f>
        <v>..</v>
      </c>
      <c r="V6" s="31" t="str">
        <f ca="1">IF(AND(Soundness!$F6="Y",ISNUMBER(OFFSET('Tier 1'!$G$6,$A6*2-1,V$3-2000))),OFFSET('Tier 1'!$G$6,$A6*2-1,V$3-2000),"..")</f>
        <v>..</v>
      </c>
      <c r="W6" s="31" t="str">
        <f ca="1">IF(AND(Soundness!$F6="Y",ISNUMBER(OFFSET('Tier 1'!$G$6,$A6*2-1,W$3-2000))),OFFSET('Tier 1'!$G$6,$A6*2-1,W$3-2000),"..")</f>
        <v>..</v>
      </c>
      <c r="X6" s="31" t="str">
        <f ca="1">IF(AND(Soundness!$F6="Y",ISNUMBER(OFFSET('Tier 1'!$G$6,$A6*2-1,X$3-2000))),OFFSET('Tier 1'!$G$6,$A6*2-1,X$3-2000),"..")</f>
        <v>..</v>
      </c>
      <c r="Y6" s="31" t="str">
        <f ca="1">IF(AND(Soundness!$F6="Y",ISNUMBER(OFFSET('Tier 1'!$G$6,$A6*2-1,Y$3-2000))),OFFSET('Tier 1'!$G$6,$A6*2-1,Y$3-2000),"..")</f>
        <v>..</v>
      </c>
      <c r="Z6" s="31" t="str">
        <f ca="1">IF(AND(Soundness!$F6="Y",ISNUMBER(OFFSET('Tier 1'!$G$6,$A6*2-1,Z$3-2000))),OFFSET('Tier 1'!$G$6,$A6*2-1,Z$3-2000),"..")</f>
        <v>..</v>
      </c>
    </row>
    <row r="7" spans="1:26">
      <c r="A7" s="1">
        <v>4</v>
      </c>
      <c r="B7" s="25" t="str">
        <f>'Bank List'!B5</f>
        <v>LLOY LN Equity</v>
      </c>
      <c r="C7" s="26" t="e">
        <f ca="1">OFFSET('Tier 1'!$C$6,$A7*2-1,0)</f>
        <v>#NAME?</v>
      </c>
      <c r="D7" s="26" t="str">
        <f ca="1">IF(ISTEXT(OFFSET('Tier 1'!$D$6,$A7*2-1,0)),OFFSET('Tier 1'!$D$6,$A7*2-1,0),"")</f>
        <v/>
      </c>
      <c r="E7" s="28"/>
      <c r="F7" s="31">
        <f ca="1">IF(AND(Soundness!$F7="Y",ISNUMBER(OFFSET('Tier 1'!$G$6,$A7*2-1,F$3-2000))),OFFSET('Tier 1'!$G$6,$A7*2-1,F$3-2000),"..")</f>
        <v>8.1999999999999993</v>
      </c>
      <c r="G7" s="31">
        <f ca="1">IF(AND(Soundness!$F7="Y",ISNUMBER(OFFSET('Tier 1'!$G$6,$A7*2-1,G$3-2000))),OFFSET('Tier 1'!$G$6,$A7*2-1,G$3-2000),"..")</f>
        <v>8.4</v>
      </c>
      <c r="H7" s="31">
        <f ca="1">IF(AND(Soundness!$F7="Y",ISNUMBER(OFFSET('Tier 1'!$G$6,$A7*2-1,H$3-2000))),OFFSET('Tier 1'!$G$6,$A7*2-1,H$3-2000),"..")</f>
        <v>7.7</v>
      </c>
      <c r="I7" s="31">
        <f ca="1">IF(AND(Soundness!$F7="Y",ISNUMBER(OFFSET('Tier 1'!$G$6,$A7*2-1,I$3-2000))),OFFSET('Tier 1'!$G$6,$A7*2-1,I$3-2000),"..")</f>
        <v>9.5</v>
      </c>
      <c r="J7" s="31">
        <f ca="1">IF(AND(Soundness!$F7="Y",ISNUMBER(OFFSET('Tier 1'!$G$6,$A7*2-1,J$3-2000))),OFFSET('Tier 1'!$G$6,$A7*2-1,J$3-2000),"..")</f>
        <v>8.1999999999999993</v>
      </c>
      <c r="K7" s="31">
        <f ca="1">IF(AND(Soundness!$F7="Y",ISNUMBER(OFFSET('Tier 1'!$G$6,$A7*2-1,K$3-2000))),OFFSET('Tier 1'!$G$6,$A7*2-1,K$3-2000),"..")</f>
        <v>7.9</v>
      </c>
      <c r="L7" s="31">
        <f ca="1">IF(AND(Soundness!$F7="Y",ISNUMBER(OFFSET('Tier 1'!$G$6,$A7*2-1,L$3-2000))),OFFSET('Tier 1'!$G$6,$A7*2-1,L$3-2000),"..")</f>
        <v>8.1999999999999993</v>
      </c>
      <c r="M7" s="31">
        <f ca="1">IF(AND(Soundness!$F7="Y",ISNUMBER(OFFSET('Tier 1'!$G$6,$A7*2-1,M$3-2000))),OFFSET('Tier 1'!$G$6,$A7*2-1,M$3-2000),"..")</f>
        <v>9.5</v>
      </c>
      <c r="N7" s="31">
        <f ca="1">IF(AND(Soundness!$F7="Y",ISNUMBER(OFFSET('Tier 1'!$G$6,$A7*2-1,N$3-2000))),OFFSET('Tier 1'!$G$6,$A7*2-1,N$3-2000),"..")</f>
        <v>8</v>
      </c>
      <c r="O7" s="31">
        <f ca="1">IF(AND(Soundness!$F7="Y",ISNUMBER(OFFSET('Tier 1'!$G$6,$A7*2-1,O$3-2000))),OFFSET('Tier 1'!$G$6,$A7*2-1,O$3-2000),"..")</f>
        <v>9.6</v>
      </c>
      <c r="P7" s="31">
        <f ca="1">IF(AND(Soundness!$F7="Y",ISNUMBER(OFFSET('Tier 1'!$G$6,$A7*2-1,P$3-2000))),OFFSET('Tier 1'!$G$6,$A7*2-1,P$3-2000),"..")</f>
        <v>11.6</v>
      </c>
      <c r="Q7" s="31">
        <f ca="1">IF(AND(Soundness!$F7="Y",ISNUMBER(OFFSET('Tier 1'!$G$6,$A7*2-1,Q$3-2000))),OFFSET('Tier 1'!$G$6,$A7*2-1,Q$3-2000),"..")</f>
        <v>12.5</v>
      </c>
      <c r="R7" s="31" t="str">
        <f ca="1">IF(AND(Soundness!$F7="Y",ISNUMBER(OFFSET('Tier 1'!$G$6,$A7*2-1,R$3-2000))),OFFSET('Tier 1'!$G$6,$A7*2-1,R$3-2000),"..")</f>
        <v>..</v>
      </c>
      <c r="S7" s="31" t="str">
        <f ca="1">IF(AND(Soundness!$F7="Y",ISNUMBER(OFFSET('Tier 1'!$G$6,$A7*2-1,S$3-2000))),OFFSET('Tier 1'!$G$6,$A7*2-1,S$3-2000),"..")</f>
        <v>..</v>
      </c>
      <c r="T7" s="31" t="str">
        <f ca="1">IF(AND(Soundness!$F7="Y",ISNUMBER(OFFSET('Tier 1'!$G$6,$A7*2-1,T$3-2000))),OFFSET('Tier 1'!$G$6,$A7*2-1,T$3-2000),"..")</f>
        <v>..</v>
      </c>
      <c r="U7" s="31" t="str">
        <f ca="1">IF(AND(Soundness!$F7="Y",ISNUMBER(OFFSET('Tier 1'!$G$6,$A7*2-1,U$3-2000))),OFFSET('Tier 1'!$G$6,$A7*2-1,U$3-2000),"..")</f>
        <v>..</v>
      </c>
      <c r="V7" s="31" t="str">
        <f ca="1">IF(AND(Soundness!$F7="Y",ISNUMBER(OFFSET('Tier 1'!$G$6,$A7*2-1,V$3-2000))),OFFSET('Tier 1'!$G$6,$A7*2-1,V$3-2000),"..")</f>
        <v>..</v>
      </c>
      <c r="W7" s="31" t="str">
        <f ca="1">IF(AND(Soundness!$F7="Y",ISNUMBER(OFFSET('Tier 1'!$G$6,$A7*2-1,W$3-2000))),OFFSET('Tier 1'!$G$6,$A7*2-1,W$3-2000),"..")</f>
        <v>..</v>
      </c>
      <c r="X7" s="31" t="str">
        <f ca="1">IF(AND(Soundness!$F7="Y",ISNUMBER(OFFSET('Tier 1'!$G$6,$A7*2-1,X$3-2000))),OFFSET('Tier 1'!$G$6,$A7*2-1,X$3-2000),"..")</f>
        <v>..</v>
      </c>
      <c r="Y7" s="31" t="str">
        <f ca="1">IF(AND(Soundness!$F7="Y",ISNUMBER(OFFSET('Tier 1'!$G$6,$A7*2-1,Y$3-2000))),OFFSET('Tier 1'!$G$6,$A7*2-1,Y$3-2000),"..")</f>
        <v>..</v>
      </c>
      <c r="Z7" s="31" t="str">
        <f ca="1">IF(AND(Soundness!$F7="Y",ISNUMBER(OFFSET('Tier 1'!$G$6,$A7*2-1,Z$3-2000))),OFFSET('Tier 1'!$G$6,$A7*2-1,Z$3-2000),"..")</f>
        <v>..</v>
      </c>
    </row>
    <row r="8" spans="1:26">
      <c r="A8" s="1">
        <v>5</v>
      </c>
      <c r="B8" s="25" t="str">
        <f>'Bank List'!B6</f>
        <v>DBK GR Equity</v>
      </c>
      <c r="C8" s="26" t="e">
        <f ca="1">OFFSET('Tier 1'!$C$6,$A8*2-1,0)</f>
        <v>#NAME?</v>
      </c>
      <c r="D8" s="26" t="str">
        <f ca="1">IF(ISTEXT(OFFSET('Tier 1'!$D$6,$A8*2-1,0)),OFFSET('Tier 1'!$D$6,$A8*2-1,0),"")</f>
        <v/>
      </c>
      <c r="E8" s="28"/>
      <c r="F8" s="31">
        <f ca="1">IF(AND(Soundness!$F8="Y",ISNUMBER(OFFSET('Tier 1'!$G$6,$A8*2-1,F$3-2000))),OFFSET('Tier 1'!$G$6,$A8*2-1,F$3-2000),"..")</f>
        <v>7.8</v>
      </c>
      <c r="G8" s="31">
        <f ca="1">IF(AND(Soundness!$F8="Y",ISNUMBER(OFFSET('Tier 1'!$G$6,$A8*2-1,G$3-2000))),OFFSET('Tier 1'!$G$6,$A8*2-1,G$3-2000),"..")</f>
        <v>8.1</v>
      </c>
      <c r="H8" s="31">
        <f ca="1">IF(AND(Soundness!$F8="Y",ISNUMBER(OFFSET('Tier 1'!$G$6,$A8*2-1,H$3-2000))),OFFSET('Tier 1'!$G$6,$A8*2-1,H$3-2000),"..")</f>
        <v>9.6</v>
      </c>
      <c r="I8" s="31">
        <f ca="1">IF(AND(Soundness!$F8="Y",ISNUMBER(OFFSET('Tier 1'!$G$6,$A8*2-1,I$3-2000))),OFFSET('Tier 1'!$G$6,$A8*2-1,I$3-2000),"..")</f>
        <v>10</v>
      </c>
      <c r="J8" s="31">
        <f ca="1">IF(AND(Soundness!$F8="Y",ISNUMBER(OFFSET('Tier 1'!$G$6,$A8*2-1,J$3-2000))),OFFSET('Tier 1'!$G$6,$A8*2-1,J$3-2000),"..")</f>
        <v>8.6</v>
      </c>
      <c r="K8" s="31">
        <f ca="1">IF(AND(Soundness!$F8="Y",ISNUMBER(OFFSET('Tier 1'!$G$6,$A8*2-1,K$3-2000))),OFFSET('Tier 1'!$G$6,$A8*2-1,K$3-2000),"..")</f>
        <v>8.6999999999999993</v>
      </c>
      <c r="L8" s="31">
        <f ca="1">IF(AND(Soundness!$F8="Y",ISNUMBER(OFFSET('Tier 1'!$G$6,$A8*2-1,L$3-2000))),OFFSET('Tier 1'!$G$6,$A8*2-1,L$3-2000),"..")</f>
        <v>8.5</v>
      </c>
      <c r="M8" s="31">
        <f ca="1">IF(AND(Soundness!$F8="Y",ISNUMBER(OFFSET('Tier 1'!$G$6,$A8*2-1,M$3-2000))),OFFSET('Tier 1'!$G$6,$A8*2-1,M$3-2000),"..")</f>
        <v>8.6</v>
      </c>
      <c r="N8" s="31">
        <f ca="1">IF(AND(Soundness!$F8="Y",ISNUMBER(OFFSET('Tier 1'!$G$6,$A8*2-1,N$3-2000))),OFFSET('Tier 1'!$G$6,$A8*2-1,N$3-2000),"..")</f>
        <v>10.1</v>
      </c>
      <c r="O8" s="31">
        <f ca="1">IF(AND(Soundness!$F8="Y",ISNUMBER(OFFSET('Tier 1'!$G$6,$A8*2-1,O$3-2000))),OFFSET('Tier 1'!$G$6,$A8*2-1,O$3-2000),"..")</f>
        <v>12.6</v>
      </c>
      <c r="P8" s="31">
        <f ca="1">IF(AND(Soundness!$F8="Y",ISNUMBER(OFFSET('Tier 1'!$G$6,$A8*2-1,P$3-2000))),OFFSET('Tier 1'!$G$6,$A8*2-1,P$3-2000),"..")</f>
        <v>12.3</v>
      </c>
      <c r="Q8" s="31">
        <f ca="1">IF(AND(Soundness!$F8="Y",ISNUMBER(OFFSET('Tier 1'!$G$6,$A8*2-1,Q$3-2000))),OFFSET('Tier 1'!$G$6,$A8*2-1,Q$3-2000),"..")</f>
        <v>12.9</v>
      </c>
      <c r="R8" s="31" t="str">
        <f ca="1">IF(AND(Soundness!$F8="Y",ISNUMBER(OFFSET('Tier 1'!$G$6,$A8*2-1,R$3-2000))),OFFSET('Tier 1'!$G$6,$A8*2-1,R$3-2000),"..")</f>
        <v>..</v>
      </c>
      <c r="S8" s="31" t="str">
        <f ca="1">IF(AND(Soundness!$F8="Y",ISNUMBER(OFFSET('Tier 1'!$G$6,$A8*2-1,S$3-2000))),OFFSET('Tier 1'!$G$6,$A8*2-1,S$3-2000),"..")</f>
        <v>..</v>
      </c>
      <c r="T8" s="31" t="str">
        <f ca="1">IF(AND(Soundness!$F8="Y",ISNUMBER(OFFSET('Tier 1'!$G$6,$A8*2-1,T$3-2000))),OFFSET('Tier 1'!$G$6,$A8*2-1,T$3-2000),"..")</f>
        <v>..</v>
      </c>
      <c r="U8" s="31" t="str">
        <f ca="1">IF(AND(Soundness!$F8="Y",ISNUMBER(OFFSET('Tier 1'!$G$6,$A8*2-1,U$3-2000))),OFFSET('Tier 1'!$G$6,$A8*2-1,U$3-2000),"..")</f>
        <v>..</v>
      </c>
      <c r="V8" s="31" t="str">
        <f ca="1">IF(AND(Soundness!$F8="Y",ISNUMBER(OFFSET('Tier 1'!$G$6,$A8*2-1,V$3-2000))),OFFSET('Tier 1'!$G$6,$A8*2-1,V$3-2000),"..")</f>
        <v>..</v>
      </c>
      <c r="W8" s="31" t="str">
        <f ca="1">IF(AND(Soundness!$F8="Y",ISNUMBER(OFFSET('Tier 1'!$G$6,$A8*2-1,W$3-2000))),OFFSET('Tier 1'!$G$6,$A8*2-1,W$3-2000),"..")</f>
        <v>..</v>
      </c>
      <c r="X8" s="31" t="str">
        <f ca="1">IF(AND(Soundness!$F8="Y",ISNUMBER(OFFSET('Tier 1'!$G$6,$A8*2-1,X$3-2000))),OFFSET('Tier 1'!$G$6,$A8*2-1,X$3-2000),"..")</f>
        <v>..</v>
      </c>
      <c r="Y8" s="31" t="str">
        <f ca="1">IF(AND(Soundness!$F8="Y",ISNUMBER(OFFSET('Tier 1'!$G$6,$A8*2-1,Y$3-2000))),OFFSET('Tier 1'!$G$6,$A8*2-1,Y$3-2000),"..")</f>
        <v>..</v>
      </c>
      <c r="Z8" s="31" t="str">
        <f ca="1">IF(AND(Soundness!$F8="Y",ISNUMBER(OFFSET('Tier 1'!$G$6,$A8*2-1,Z$3-2000))),OFFSET('Tier 1'!$G$6,$A8*2-1,Z$3-2000),"..")</f>
        <v>..</v>
      </c>
    </row>
    <row r="9" spans="1:26">
      <c r="A9" s="1">
        <v>6</v>
      </c>
      <c r="B9" s="25" t="str">
        <f>'Bank List'!B7</f>
        <v>JPM US Equity</v>
      </c>
      <c r="C9" s="26" t="e">
        <f ca="1">OFFSET('Tier 1'!$C$6,$A9*2-1,0)</f>
        <v>#NAME?</v>
      </c>
      <c r="D9" s="26" t="str">
        <f ca="1">IF(ISTEXT(OFFSET('Tier 1'!$D$6,$A9*2-1,0)),OFFSET('Tier 1'!$D$6,$A9*2-1,0),"")</f>
        <v/>
      </c>
      <c r="E9" s="28"/>
      <c r="F9" s="31">
        <f ca="1">IF(AND(Soundness!$F9="Y",ISNUMBER(OFFSET('Tier 1'!$G$6,$A9*2-1,F$3-2000))),OFFSET('Tier 1'!$G$6,$A9*2-1,F$3-2000),"..")</f>
        <v>8.5</v>
      </c>
      <c r="G9" s="31">
        <f ca="1">IF(AND(Soundness!$F9="Y",ISNUMBER(OFFSET('Tier 1'!$G$6,$A9*2-1,G$3-2000))),OFFSET('Tier 1'!$G$6,$A9*2-1,G$3-2000),"..")</f>
        <v>8.2899999999999991</v>
      </c>
      <c r="H9" s="31">
        <f ca="1">IF(AND(Soundness!$F9="Y",ISNUMBER(OFFSET('Tier 1'!$G$6,$A9*2-1,H$3-2000))),OFFSET('Tier 1'!$G$6,$A9*2-1,H$3-2000),"..")</f>
        <v>8.24</v>
      </c>
      <c r="I9" s="31">
        <f ca="1">IF(AND(Soundness!$F9="Y",ISNUMBER(OFFSET('Tier 1'!$G$6,$A9*2-1,I$3-2000))),OFFSET('Tier 1'!$G$6,$A9*2-1,I$3-2000),"..")</f>
        <v>8.5</v>
      </c>
      <c r="J9" s="31">
        <f ca="1">IF(AND(Soundness!$F9="Y",ISNUMBER(OFFSET('Tier 1'!$G$6,$A9*2-1,J$3-2000))),OFFSET('Tier 1'!$G$6,$A9*2-1,J$3-2000),"..")</f>
        <v>8.6999999999999993</v>
      </c>
      <c r="K9" s="31">
        <f ca="1">IF(AND(Soundness!$F9="Y",ISNUMBER(OFFSET('Tier 1'!$G$6,$A9*2-1,K$3-2000))),OFFSET('Tier 1'!$G$6,$A9*2-1,K$3-2000),"..")</f>
        <v>8.5</v>
      </c>
      <c r="L9" s="31">
        <f ca="1">IF(AND(Soundness!$F9="Y",ISNUMBER(OFFSET('Tier 1'!$G$6,$A9*2-1,L$3-2000))),OFFSET('Tier 1'!$G$6,$A9*2-1,L$3-2000),"..")</f>
        <v>8.6999999999999993</v>
      </c>
      <c r="M9" s="31">
        <f ca="1">IF(AND(Soundness!$F9="Y",ISNUMBER(OFFSET('Tier 1'!$G$6,$A9*2-1,M$3-2000))),OFFSET('Tier 1'!$G$6,$A9*2-1,M$3-2000),"..")</f>
        <v>8.4</v>
      </c>
      <c r="N9" s="31">
        <f ca="1">IF(AND(Soundness!$F9="Y",ISNUMBER(OFFSET('Tier 1'!$G$6,$A9*2-1,N$3-2000))),OFFSET('Tier 1'!$G$6,$A9*2-1,N$3-2000),"..")</f>
        <v>10.9</v>
      </c>
      <c r="O9" s="31">
        <f ca="1">IF(AND(Soundness!$F9="Y",ISNUMBER(OFFSET('Tier 1'!$G$6,$A9*2-1,O$3-2000))),OFFSET('Tier 1'!$G$6,$A9*2-1,O$3-2000),"..")</f>
        <v>11.1</v>
      </c>
      <c r="P9" s="31">
        <f ca="1">IF(AND(Soundness!$F9="Y",ISNUMBER(OFFSET('Tier 1'!$G$6,$A9*2-1,P$3-2000))),OFFSET('Tier 1'!$G$6,$A9*2-1,P$3-2000),"..")</f>
        <v>12.1</v>
      </c>
      <c r="Q9" s="31">
        <f ca="1">IF(AND(Soundness!$F9="Y",ISNUMBER(OFFSET('Tier 1'!$G$6,$A9*2-1,Q$3-2000))),OFFSET('Tier 1'!$G$6,$A9*2-1,Q$3-2000),"..")</f>
        <v>12.3</v>
      </c>
      <c r="R9" s="31" t="str">
        <f ca="1">IF(AND(Soundness!$F9="Y",ISNUMBER(OFFSET('Tier 1'!$G$6,$A9*2-1,R$3-2000))),OFFSET('Tier 1'!$G$6,$A9*2-1,R$3-2000),"..")</f>
        <v>..</v>
      </c>
      <c r="S9" s="31" t="str">
        <f ca="1">IF(AND(Soundness!$F9="Y",ISNUMBER(OFFSET('Tier 1'!$G$6,$A9*2-1,S$3-2000))),OFFSET('Tier 1'!$G$6,$A9*2-1,S$3-2000),"..")</f>
        <v>..</v>
      </c>
      <c r="T9" s="31" t="str">
        <f ca="1">IF(AND(Soundness!$F9="Y",ISNUMBER(OFFSET('Tier 1'!$G$6,$A9*2-1,T$3-2000))),OFFSET('Tier 1'!$G$6,$A9*2-1,T$3-2000),"..")</f>
        <v>..</v>
      </c>
      <c r="U9" s="31" t="str">
        <f ca="1">IF(AND(Soundness!$F9="Y",ISNUMBER(OFFSET('Tier 1'!$G$6,$A9*2-1,U$3-2000))),OFFSET('Tier 1'!$G$6,$A9*2-1,U$3-2000),"..")</f>
        <v>..</v>
      </c>
      <c r="V9" s="31" t="str">
        <f ca="1">IF(AND(Soundness!$F9="Y",ISNUMBER(OFFSET('Tier 1'!$G$6,$A9*2-1,V$3-2000))),OFFSET('Tier 1'!$G$6,$A9*2-1,V$3-2000),"..")</f>
        <v>..</v>
      </c>
      <c r="W9" s="31" t="str">
        <f ca="1">IF(AND(Soundness!$F9="Y",ISNUMBER(OFFSET('Tier 1'!$G$6,$A9*2-1,W$3-2000))),OFFSET('Tier 1'!$G$6,$A9*2-1,W$3-2000),"..")</f>
        <v>..</v>
      </c>
      <c r="X9" s="31" t="str">
        <f ca="1">IF(AND(Soundness!$F9="Y",ISNUMBER(OFFSET('Tier 1'!$G$6,$A9*2-1,X$3-2000))),OFFSET('Tier 1'!$G$6,$A9*2-1,X$3-2000),"..")</f>
        <v>..</v>
      </c>
      <c r="Y9" s="31" t="str">
        <f ca="1">IF(AND(Soundness!$F9="Y",ISNUMBER(OFFSET('Tier 1'!$G$6,$A9*2-1,Y$3-2000))),OFFSET('Tier 1'!$G$6,$A9*2-1,Y$3-2000),"..")</f>
        <v>..</v>
      </c>
      <c r="Z9" s="31" t="str">
        <f ca="1">IF(AND(Soundness!$F9="Y",ISNUMBER(OFFSET('Tier 1'!$G$6,$A9*2-1,Z$3-2000))),OFFSET('Tier 1'!$G$6,$A9*2-1,Z$3-2000),"..")</f>
        <v>..</v>
      </c>
    </row>
    <row r="10" spans="1:26">
      <c r="A10" s="1">
        <v>7</v>
      </c>
      <c r="B10" s="25" t="str">
        <f>'Bank List'!B8</f>
        <v>BAC US Equity</v>
      </c>
      <c r="C10" s="26" t="e">
        <f ca="1">OFFSET('Tier 1'!$C$6,$A10*2-1,0)</f>
        <v>#NAME?</v>
      </c>
      <c r="D10" s="26" t="str">
        <f ca="1">IF(ISTEXT(OFFSET('Tier 1'!$D$6,$A10*2-1,0)),OFFSET('Tier 1'!$D$6,$A10*2-1,0),"")</f>
        <v/>
      </c>
      <c r="E10" s="28"/>
      <c r="F10" s="31">
        <f ca="1">IF(AND(Soundness!$F10="Y",ISNUMBER(OFFSET('Tier 1'!$G$6,$A10*2-1,F$3-2000))),OFFSET('Tier 1'!$G$6,$A10*2-1,F$3-2000),"..")</f>
        <v>7.5</v>
      </c>
      <c r="G10" s="31">
        <f ca="1">IF(AND(Soundness!$F10="Y",ISNUMBER(OFFSET('Tier 1'!$G$6,$A10*2-1,G$3-2000))),OFFSET('Tier 1'!$G$6,$A10*2-1,G$3-2000),"..")</f>
        <v>8.3000000000000007</v>
      </c>
      <c r="H10" s="31">
        <f ca="1">IF(AND(Soundness!$F10="Y",ISNUMBER(OFFSET('Tier 1'!$G$6,$A10*2-1,H$3-2000))),OFFSET('Tier 1'!$G$6,$A10*2-1,H$3-2000),"..")</f>
        <v>8.2200000000000006</v>
      </c>
      <c r="I10" s="31">
        <f ca="1">IF(AND(Soundness!$F10="Y",ISNUMBER(OFFSET('Tier 1'!$G$6,$A10*2-1,I$3-2000))),OFFSET('Tier 1'!$G$6,$A10*2-1,I$3-2000),"..")</f>
        <v>7.85</v>
      </c>
      <c r="J10" s="31">
        <f ca="1">IF(AND(Soundness!$F10="Y",ISNUMBER(OFFSET('Tier 1'!$G$6,$A10*2-1,J$3-2000))),OFFSET('Tier 1'!$G$6,$A10*2-1,J$3-2000),"..")</f>
        <v>8.1999999999999993</v>
      </c>
      <c r="K10" s="31">
        <f ca="1">IF(AND(Soundness!$F10="Y",ISNUMBER(OFFSET('Tier 1'!$G$6,$A10*2-1,K$3-2000))),OFFSET('Tier 1'!$G$6,$A10*2-1,K$3-2000),"..")</f>
        <v>8.25</v>
      </c>
      <c r="L10" s="31">
        <f ca="1">IF(AND(Soundness!$F10="Y",ISNUMBER(OFFSET('Tier 1'!$G$6,$A10*2-1,L$3-2000))),OFFSET('Tier 1'!$G$6,$A10*2-1,L$3-2000),"..")</f>
        <v>8.64</v>
      </c>
      <c r="M10" s="31">
        <f ca="1">IF(AND(Soundness!$F10="Y",ISNUMBER(OFFSET('Tier 1'!$G$6,$A10*2-1,M$3-2000))),OFFSET('Tier 1'!$G$6,$A10*2-1,M$3-2000),"..")</f>
        <v>6.87</v>
      </c>
      <c r="N10" s="31">
        <f ca="1">IF(AND(Soundness!$F10="Y",ISNUMBER(OFFSET('Tier 1'!$G$6,$A10*2-1,N$3-2000))),OFFSET('Tier 1'!$G$6,$A10*2-1,N$3-2000),"..")</f>
        <v>9.15</v>
      </c>
      <c r="O10" s="31">
        <f ca="1">IF(AND(Soundness!$F10="Y",ISNUMBER(OFFSET('Tier 1'!$G$6,$A10*2-1,O$3-2000))),OFFSET('Tier 1'!$G$6,$A10*2-1,O$3-2000),"..")</f>
        <v>10.4</v>
      </c>
      <c r="P10" s="31">
        <f ca="1">IF(AND(Soundness!$F10="Y",ISNUMBER(OFFSET('Tier 1'!$G$6,$A10*2-1,P$3-2000))),OFFSET('Tier 1'!$G$6,$A10*2-1,P$3-2000),"..")</f>
        <v>11.24</v>
      </c>
      <c r="Q10" s="31">
        <f ca="1">IF(AND(Soundness!$F10="Y",ISNUMBER(OFFSET('Tier 1'!$G$6,$A10*2-1,Q$3-2000))),OFFSET('Tier 1'!$G$6,$A10*2-1,Q$3-2000),"..")</f>
        <v>12.4</v>
      </c>
      <c r="R10" s="31" t="str">
        <f ca="1">IF(AND(Soundness!$F10="Y",ISNUMBER(OFFSET('Tier 1'!$G$6,$A10*2-1,R$3-2000))),OFFSET('Tier 1'!$G$6,$A10*2-1,R$3-2000),"..")</f>
        <v>..</v>
      </c>
      <c r="S10" s="31" t="str">
        <f ca="1">IF(AND(Soundness!$F10="Y",ISNUMBER(OFFSET('Tier 1'!$G$6,$A10*2-1,S$3-2000))),OFFSET('Tier 1'!$G$6,$A10*2-1,S$3-2000),"..")</f>
        <v>..</v>
      </c>
      <c r="T10" s="31" t="str">
        <f ca="1">IF(AND(Soundness!$F10="Y",ISNUMBER(OFFSET('Tier 1'!$G$6,$A10*2-1,T$3-2000))),OFFSET('Tier 1'!$G$6,$A10*2-1,T$3-2000),"..")</f>
        <v>..</v>
      </c>
      <c r="U10" s="31" t="str">
        <f ca="1">IF(AND(Soundness!$F10="Y",ISNUMBER(OFFSET('Tier 1'!$G$6,$A10*2-1,U$3-2000))),OFFSET('Tier 1'!$G$6,$A10*2-1,U$3-2000),"..")</f>
        <v>..</v>
      </c>
      <c r="V10" s="31" t="str">
        <f ca="1">IF(AND(Soundness!$F10="Y",ISNUMBER(OFFSET('Tier 1'!$G$6,$A10*2-1,V$3-2000))),OFFSET('Tier 1'!$G$6,$A10*2-1,V$3-2000),"..")</f>
        <v>..</v>
      </c>
      <c r="W10" s="31" t="str">
        <f ca="1">IF(AND(Soundness!$F10="Y",ISNUMBER(OFFSET('Tier 1'!$G$6,$A10*2-1,W$3-2000))),OFFSET('Tier 1'!$G$6,$A10*2-1,W$3-2000),"..")</f>
        <v>..</v>
      </c>
      <c r="X10" s="31" t="str">
        <f ca="1">IF(AND(Soundness!$F10="Y",ISNUMBER(OFFSET('Tier 1'!$G$6,$A10*2-1,X$3-2000))),OFFSET('Tier 1'!$G$6,$A10*2-1,X$3-2000),"..")</f>
        <v>..</v>
      </c>
      <c r="Y10" s="31" t="str">
        <f ca="1">IF(AND(Soundness!$F10="Y",ISNUMBER(OFFSET('Tier 1'!$G$6,$A10*2-1,Y$3-2000))),OFFSET('Tier 1'!$G$6,$A10*2-1,Y$3-2000),"..")</f>
        <v>..</v>
      </c>
      <c r="Z10" s="31" t="str">
        <f ca="1">IF(AND(Soundness!$F10="Y",ISNUMBER(OFFSET('Tier 1'!$G$6,$A10*2-1,Z$3-2000))),OFFSET('Tier 1'!$G$6,$A10*2-1,Z$3-2000),"..")</f>
        <v>..</v>
      </c>
    </row>
    <row r="11" spans="1:26">
      <c r="A11" s="1">
        <v>8</v>
      </c>
      <c r="B11" s="25" t="str">
        <f>'Bank List'!B9</f>
        <v>C US Equity</v>
      </c>
      <c r="C11" s="26" t="e">
        <f ca="1">OFFSET('Tier 1'!$C$6,$A11*2-1,0)</f>
        <v>#NAME?</v>
      </c>
      <c r="D11" s="26" t="str">
        <f ca="1">IF(ISTEXT(OFFSET('Tier 1'!$D$6,$A11*2-1,0)),OFFSET('Tier 1'!$D$6,$A11*2-1,0),"")</f>
        <v/>
      </c>
      <c r="E11" s="28"/>
      <c r="F11" s="31">
        <f ca="1">IF(AND(Soundness!$F11="Y",ISNUMBER(OFFSET('Tier 1'!$G$6,$A11*2-1,F$3-2000))),OFFSET('Tier 1'!$G$6,$A11*2-1,F$3-2000),"..")</f>
        <v>8.3800000000000008</v>
      </c>
      <c r="G11" s="31">
        <f ca="1">IF(AND(Soundness!$F11="Y",ISNUMBER(OFFSET('Tier 1'!$G$6,$A11*2-1,G$3-2000))),OFFSET('Tier 1'!$G$6,$A11*2-1,G$3-2000),"..")</f>
        <v>8.42</v>
      </c>
      <c r="H11" s="31">
        <f ca="1">IF(AND(Soundness!$F11="Y",ISNUMBER(OFFSET('Tier 1'!$G$6,$A11*2-1,H$3-2000))),OFFSET('Tier 1'!$G$6,$A11*2-1,H$3-2000),"..")</f>
        <v>8.4700000000000006</v>
      </c>
      <c r="I11" s="31">
        <f ca="1">IF(AND(Soundness!$F11="Y",ISNUMBER(OFFSET('Tier 1'!$G$6,$A11*2-1,I$3-2000))),OFFSET('Tier 1'!$G$6,$A11*2-1,I$3-2000),"..")</f>
        <v>8.91</v>
      </c>
      <c r="J11" s="31">
        <f ca="1">IF(AND(Soundness!$F11="Y",ISNUMBER(OFFSET('Tier 1'!$G$6,$A11*2-1,J$3-2000))),OFFSET('Tier 1'!$G$6,$A11*2-1,J$3-2000),"..")</f>
        <v>8.74</v>
      </c>
      <c r="K11" s="31">
        <f ca="1">IF(AND(Soundness!$F11="Y",ISNUMBER(OFFSET('Tier 1'!$G$6,$A11*2-1,K$3-2000))),OFFSET('Tier 1'!$G$6,$A11*2-1,K$3-2000),"..")</f>
        <v>8.7899999999999991</v>
      </c>
      <c r="L11" s="31">
        <f ca="1">IF(AND(Soundness!$F11="Y",ISNUMBER(OFFSET('Tier 1'!$G$6,$A11*2-1,L$3-2000))),OFFSET('Tier 1'!$G$6,$A11*2-1,L$3-2000),"..")</f>
        <v>8.59</v>
      </c>
      <c r="M11" s="31">
        <f ca="1">IF(AND(Soundness!$F11="Y",ISNUMBER(OFFSET('Tier 1'!$G$6,$A11*2-1,M$3-2000))),OFFSET('Tier 1'!$G$6,$A11*2-1,M$3-2000),"..")</f>
        <v>7.12</v>
      </c>
      <c r="N11" s="31">
        <f ca="1">IF(AND(Soundness!$F11="Y",ISNUMBER(OFFSET('Tier 1'!$G$6,$A11*2-1,N$3-2000))),OFFSET('Tier 1'!$G$6,$A11*2-1,N$3-2000),"..")</f>
        <v>11.92</v>
      </c>
      <c r="O11" s="31">
        <f ca="1">IF(AND(Soundness!$F11="Y",ISNUMBER(OFFSET('Tier 1'!$G$6,$A11*2-1,O$3-2000))),OFFSET('Tier 1'!$G$6,$A11*2-1,O$3-2000),"..")</f>
        <v>11.67</v>
      </c>
      <c r="P11" s="31">
        <f ca="1">IF(AND(Soundness!$F11="Y",ISNUMBER(OFFSET('Tier 1'!$G$6,$A11*2-1,P$3-2000))),OFFSET('Tier 1'!$G$6,$A11*2-1,P$3-2000),"..")</f>
        <v>12.91</v>
      </c>
      <c r="Q11" s="31">
        <f ca="1">IF(AND(Soundness!$F11="Y",ISNUMBER(OFFSET('Tier 1'!$G$6,$A11*2-1,Q$3-2000))),OFFSET('Tier 1'!$G$6,$A11*2-1,Q$3-2000),"..")</f>
        <v>13.55</v>
      </c>
      <c r="R11" s="31" t="str">
        <f ca="1">IF(AND(Soundness!$F11="Y",ISNUMBER(OFFSET('Tier 1'!$G$6,$A11*2-1,R$3-2000))),OFFSET('Tier 1'!$G$6,$A11*2-1,R$3-2000),"..")</f>
        <v>..</v>
      </c>
      <c r="S11" s="31" t="str">
        <f ca="1">IF(AND(Soundness!$F11="Y",ISNUMBER(OFFSET('Tier 1'!$G$6,$A11*2-1,S$3-2000))),OFFSET('Tier 1'!$G$6,$A11*2-1,S$3-2000),"..")</f>
        <v>..</v>
      </c>
      <c r="T11" s="31" t="str">
        <f ca="1">IF(AND(Soundness!$F11="Y",ISNUMBER(OFFSET('Tier 1'!$G$6,$A11*2-1,T$3-2000))),OFFSET('Tier 1'!$G$6,$A11*2-1,T$3-2000),"..")</f>
        <v>..</v>
      </c>
      <c r="U11" s="31" t="str">
        <f ca="1">IF(AND(Soundness!$F11="Y",ISNUMBER(OFFSET('Tier 1'!$G$6,$A11*2-1,U$3-2000))),OFFSET('Tier 1'!$G$6,$A11*2-1,U$3-2000),"..")</f>
        <v>..</v>
      </c>
      <c r="V11" s="31" t="str">
        <f ca="1">IF(AND(Soundness!$F11="Y",ISNUMBER(OFFSET('Tier 1'!$G$6,$A11*2-1,V$3-2000))),OFFSET('Tier 1'!$G$6,$A11*2-1,V$3-2000),"..")</f>
        <v>..</v>
      </c>
      <c r="W11" s="31" t="str">
        <f ca="1">IF(AND(Soundness!$F11="Y",ISNUMBER(OFFSET('Tier 1'!$G$6,$A11*2-1,W$3-2000))),OFFSET('Tier 1'!$G$6,$A11*2-1,W$3-2000),"..")</f>
        <v>..</v>
      </c>
      <c r="X11" s="31" t="str">
        <f ca="1">IF(AND(Soundness!$F11="Y",ISNUMBER(OFFSET('Tier 1'!$G$6,$A11*2-1,X$3-2000))),OFFSET('Tier 1'!$G$6,$A11*2-1,X$3-2000),"..")</f>
        <v>..</v>
      </c>
      <c r="Y11" s="31" t="str">
        <f ca="1">IF(AND(Soundness!$F11="Y",ISNUMBER(OFFSET('Tier 1'!$G$6,$A11*2-1,Y$3-2000))),OFFSET('Tier 1'!$G$6,$A11*2-1,Y$3-2000),"..")</f>
        <v>..</v>
      </c>
      <c r="Z11" s="31" t="str">
        <f ca="1">IF(AND(Soundness!$F11="Y",ISNUMBER(OFFSET('Tier 1'!$G$6,$A11*2-1,Z$3-2000))),OFFSET('Tier 1'!$G$6,$A11*2-1,Z$3-2000),"..")</f>
        <v>..</v>
      </c>
    </row>
    <row r="12" spans="1:26">
      <c r="A12" s="1">
        <v>9</v>
      </c>
      <c r="B12" s="25" t="str">
        <f>'Bank List'!B10</f>
        <v>WFC Us Equity</v>
      </c>
      <c r="C12" s="26" t="e">
        <f ca="1">OFFSET('Tier 1'!$C$6,$A12*2-1,0)</f>
        <v>#NAME?</v>
      </c>
      <c r="D12" s="26" t="str">
        <f ca="1">IF(ISTEXT(OFFSET('Tier 1'!$D$6,$A12*2-1,0)),OFFSET('Tier 1'!$D$6,$A12*2-1,0),"")</f>
        <v/>
      </c>
      <c r="E12" s="28"/>
      <c r="F12" s="31">
        <f ca="1">IF(AND(Soundness!$F12="Y",ISNUMBER(OFFSET('Tier 1'!$G$6,$A12*2-1,F$3-2000))),OFFSET('Tier 1'!$G$6,$A12*2-1,F$3-2000),"..")</f>
        <v>7.29</v>
      </c>
      <c r="G12" s="31">
        <f ca="1">IF(AND(Soundness!$F12="Y",ISNUMBER(OFFSET('Tier 1'!$G$6,$A12*2-1,G$3-2000))),OFFSET('Tier 1'!$G$6,$A12*2-1,G$3-2000),"..")</f>
        <v>6.99</v>
      </c>
      <c r="H12" s="31">
        <f ca="1">IF(AND(Soundness!$F12="Y",ISNUMBER(OFFSET('Tier 1'!$G$6,$A12*2-1,H$3-2000))),OFFSET('Tier 1'!$G$6,$A12*2-1,H$3-2000),"..")</f>
        <v>7.6</v>
      </c>
      <c r="I12" s="31">
        <f ca="1">IF(AND(Soundness!$F12="Y",ISNUMBER(OFFSET('Tier 1'!$G$6,$A12*2-1,I$3-2000))),OFFSET('Tier 1'!$G$6,$A12*2-1,I$3-2000),"..")</f>
        <v>8.42</v>
      </c>
      <c r="J12" s="31">
        <f ca="1">IF(AND(Soundness!$F12="Y",ISNUMBER(OFFSET('Tier 1'!$G$6,$A12*2-1,J$3-2000))),OFFSET('Tier 1'!$G$6,$A12*2-1,J$3-2000),"..")</f>
        <v>8.41</v>
      </c>
      <c r="K12" s="31">
        <f ca="1">IF(AND(Soundness!$F12="Y",ISNUMBER(OFFSET('Tier 1'!$G$6,$A12*2-1,K$3-2000))),OFFSET('Tier 1'!$G$6,$A12*2-1,K$3-2000),"..")</f>
        <v>8.26</v>
      </c>
      <c r="L12" s="31">
        <f ca="1">IF(AND(Soundness!$F12="Y",ISNUMBER(OFFSET('Tier 1'!$G$6,$A12*2-1,L$3-2000))),OFFSET('Tier 1'!$G$6,$A12*2-1,L$3-2000),"..")</f>
        <v>8.9499999999999993</v>
      </c>
      <c r="M12" s="31">
        <f ca="1">IF(AND(Soundness!$F12="Y",ISNUMBER(OFFSET('Tier 1'!$G$6,$A12*2-1,M$3-2000))),OFFSET('Tier 1'!$G$6,$A12*2-1,M$3-2000),"..")</f>
        <v>7.59</v>
      </c>
      <c r="N12" s="31">
        <f ca="1">IF(AND(Soundness!$F12="Y",ISNUMBER(OFFSET('Tier 1'!$G$6,$A12*2-1,N$3-2000))),OFFSET('Tier 1'!$G$6,$A12*2-1,N$3-2000),"..")</f>
        <v>7.84</v>
      </c>
      <c r="O12" s="31">
        <f ca="1">IF(AND(Soundness!$F12="Y",ISNUMBER(OFFSET('Tier 1'!$G$6,$A12*2-1,O$3-2000))),OFFSET('Tier 1'!$G$6,$A12*2-1,O$3-2000),"..")</f>
        <v>9.25</v>
      </c>
      <c r="P12" s="31">
        <f ca="1">IF(AND(Soundness!$F12="Y",ISNUMBER(OFFSET('Tier 1'!$G$6,$A12*2-1,P$3-2000))),OFFSET('Tier 1'!$G$6,$A12*2-1,P$3-2000),"..")</f>
        <v>11.16</v>
      </c>
      <c r="Q12" s="31">
        <f ca="1">IF(AND(Soundness!$F12="Y",ISNUMBER(OFFSET('Tier 1'!$G$6,$A12*2-1,Q$3-2000))),OFFSET('Tier 1'!$G$6,$A12*2-1,Q$3-2000),"..")</f>
        <v>11.33</v>
      </c>
      <c r="R12" s="31" t="str">
        <f ca="1">IF(AND(Soundness!$F12="Y",ISNUMBER(OFFSET('Tier 1'!$G$6,$A12*2-1,R$3-2000))),OFFSET('Tier 1'!$G$6,$A12*2-1,R$3-2000),"..")</f>
        <v>..</v>
      </c>
      <c r="S12" s="31" t="str">
        <f ca="1">IF(AND(Soundness!$F12="Y",ISNUMBER(OFFSET('Tier 1'!$G$6,$A12*2-1,S$3-2000))),OFFSET('Tier 1'!$G$6,$A12*2-1,S$3-2000),"..")</f>
        <v>..</v>
      </c>
      <c r="T12" s="31" t="str">
        <f ca="1">IF(AND(Soundness!$F12="Y",ISNUMBER(OFFSET('Tier 1'!$G$6,$A12*2-1,T$3-2000))),OFFSET('Tier 1'!$G$6,$A12*2-1,T$3-2000),"..")</f>
        <v>..</v>
      </c>
      <c r="U12" s="31" t="str">
        <f ca="1">IF(AND(Soundness!$F12="Y",ISNUMBER(OFFSET('Tier 1'!$G$6,$A12*2-1,U$3-2000))),OFFSET('Tier 1'!$G$6,$A12*2-1,U$3-2000),"..")</f>
        <v>..</v>
      </c>
      <c r="V12" s="31" t="str">
        <f ca="1">IF(AND(Soundness!$F12="Y",ISNUMBER(OFFSET('Tier 1'!$G$6,$A12*2-1,V$3-2000))),OFFSET('Tier 1'!$G$6,$A12*2-1,V$3-2000),"..")</f>
        <v>..</v>
      </c>
      <c r="W12" s="31" t="str">
        <f ca="1">IF(AND(Soundness!$F12="Y",ISNUMBER(OFFSET('Tier 1'!$G$6,$A12*2-1,W$3-2000))),OFFSET('Tier 1'!$G$6,$A12*2-1,W$3-2000),"..")</f>
        <v>..</v>
      </c>
      <c r="X12" s="31" t="str">
        <f ca="1">IF(AND(Soundness!$F12="Y",ISNUMBER(OFFSET('Tier 1'!$G$6,$A12*2-1,X$3-2000))),OFFSET('Tier 1'!$G$6,$A12*2-1,X$3-2000),"..")</f>
        <v>..</v>
      </c>
      <c r="Y12" s="31" t="str">
        <f ca="1">IF(AND(Soundness!$F12="Y",ISNUMBER(OFFSET('Tier 1'!$G$6,$A12*2-1,Y$3-2000))),OFFSET('Tier 1'!$G$6,$A12*2-1,Y$3-2000),"..")</f>
        <v>..</v>
      </c>
      <c r="Z12" s="31" t="str">
        <f ca="1">IF(AND(Soundness!$F12="Y",ISNUMBER(OFFSET('Tier 1'!$G$6,$A12*2-1,Z$3-2000))),OFFSET('Tier 1'!$G$6,$A12*2-1,Z$3-2000),"..")</f>
        <v>..</v>
      </c>
    </row>
    <row r="13" spans="1:26">
      <c r="A13" s="1">
        <v>10</v>
      </c>
      <c r="B13" s="25" t="str">
        <f>'Bank List'!B11</f>
        <v>BNP FP Equity</v>
      </c>
      <c r="C13" s="26" t="e">
        <f ca="1">OFFSET('Tier 1'!$C$6,$A13*2-1,0)</f>
        <v>#NAME?</v>
      </c>
      <c r="D13" s="26" t="str">
        <f ca="1">IF(ISTEXT(OFFSET('Tier 1'!$D$6,$A13*2-1,0)),OFFSET('Tier 1'!$D$6,$A13*2-1,0),"")</f>
        <v/>
      </c>
      <c r="E13" s="28"/>
      <c r="F13" s="31">
        <f ca="1">IF(AND(Soundness!$F13="Y",ISNUMBER(OFFSET('Tier 1'!$G$6,$A13*2-1,F$3-2000))),OFFSET('Tier 1'!$G$6,$A13*2-1,F$3-2000),"..")</f>
        <v>7.1</v>
      </c>
      <c r="G13" s="31">
        <f ca="1">IF(AND(Soundness!$F13="Y",ISNUMBER(OFFSET('Tier 1'!$G$6,$A13*2-1,G$3-2000))),OFFSET('Tier 1'!$G$6,$A13*2-1,G$3-2000),"..")</f>
        <v>7.3</v>
      </c>
      <c r="H13" s="31">
        <f ca="1">IF(AND(Soundness!$F13="Y",ISNUMBER(OFFSET('Tier 1'!$G$6,$A13*2-1,H$3-2000))),OFFSET('Tier 1'!$G$6,$A13*2-1,H$3-2000),"..")</f>
        <v>8.1</v>
      </c>
      <c r="I13" s="31">
        <f ca="1">IF(AND(Soundness!$F13="Y",ISNUMBER(OFFSET('Tier 1'!$G$6,$A13*2-1,I$3-2000))),OFFSET('Tier 1'!$G$6,$A13*2-1,I$3-2000),"..")</f>
        <v>9.4</v>
      </c>
      <c r="J13" s="31">
        <f ca="1">IF(AND(Soundness!$F13="Y",ISNUMBER(OFFSET('Tier 1'!$G$6,$A13*2-1,J$3-2000))),OFFSET('Tier 1'!$G$6,$A13*2-1,J$3-2000),"..")</f>
        <v>7.5</v>
      </c>
      <c r="K13" s="31">
        <f ca="1">IF(AND(Soundness!$F13="Y",ISNUMBER(OFFSET('Tier 1'!$G$6,$A13*2-1,K$3-2000))),OFFSET('Tier 1'!$G$6,$A13*2-1,K$3-2000),"..")</f>
        <v>7.6</v>
      </c>
      <c r="L13" s="31">
        <f ca="1">IF(AND(Soundness!$F13="Y",ISNUMBER(OFFSET('Tier 1'!$G$6,$A13*2-1,L$3-2000))),OFFSET('Tier 1'!$G$6,$A13*2-1,L$3-2000),"..")</f>
        <v>7.4</v>
      </c>
      <c r="M13" s="31">
        <f ca="1">IF(AND(Soundness!$F13="Y",ISNUMBER(OFFSET('Tier 1'!$G$6,$A13*2-1,M$3-2000))),OFFSET('Tier 1'!$G$6,$A13*2-1,M$3-2000),"..")</f>
        <v>7.3</v>
      </c>
      <c r="N13" s="31">
        <f ca="1">IF(AND(Soundness!$F13="Y",ISNUMBER(OFFSET('Tier 1'!$G$6,$A13*2-1,N$3-2000))),OFFSET('Tier 1'!$G$6,$A13*2-1,N$3-2000),"..")</f>
        <v>7.8</v>
      </c>
      <c r="O13" s="31">
        <f ca="1">IF(AND(Soundness!$F13="Y",ISNUMBER(OFFSET('Tier 1'!$G$6,$A13*2-1,O$3-2000))),OFFSET('Tier 1'!$G$6,$A13*2-1,O$3-2000),"..")</f>
        <v>10.1</v>
      </c>
      <c r="P13" s="31">
        <f ca="1">IF(AND(Soundness!$F13="Y",ISNUMBER(OFFSET('Tier 1'!$G$6,$A13*2-1,P$3-2000))),OFFSET('Tier 1'!$G$6,$A13*2-1,P$3-2000),"..")</f>
        <v>11.4</v>
      </c>
      <c r="Q13" s="31">
        <f ca="1">IF(AND(Soundness!$F13="Y",ISNUMBER(OFFSET('Tier 1'!$G$6,$A13*2-1,Q$3-2000))),OFFSET('Tier 1'!$G$6,$A13*2-1,Q$3-2000),"..")</f>
        <v>11.6</v>
      </c>
      <c r="R13" s="31" t="str">
        <f ca="1">IF(AND(Soundness!$F13="Y",ISNUMBER(OFFSET('Tier 1'!$G$6,$A13*2-1,R$3-2000))),OFFSET('Tier 1'!$G$6,$A13*2-1,R$3-2000),"..")</f>
        <v>..</v>
      </c>
      <c r="S13" s="31" t="str">
        <f ca="1">IF(AND(Soundness!$F13="Y",ISNUMBER(OFFSET('Tier 1'!$G$6,$A13*2-1,S$3-2000))),OFFSET('Tier 1'!$G$6,$A13*2-1,S$3-2000),"..")</f>
        <v>..</v>
      </c>
      <c r="T13" s="31" t="str">
        <f ca="1">IF(AND(Soundness!$F13="Y",ISNUMBER(OFFSET('Tier 1'!$G$6,$A13*2-1,T$3-2000))),OFFSET('Tier 1'!$G$6,$A13*2-1,T$3-2000),"..")</f>
        <v>..</v>
      </c>
      <c r="U13" s="31" t="str">
        <f ca="1">IF(AND(Soundness!$F13="Y",ISNUMBER(OFFSET('Tier 1'!$G$6,$A13*2-1,U$3-2000))),OFFSET('Tier 1'!$G$6,$A13*2-1,U$3-2000),"..")</f>
        <v>..</v>
      </c>
      <c r="V13" s="31" t="str">
        <f ca="1">IF(AND(Soundness!$F13="Y",ISNUMBER(OFFSET('Tier 1'!$G$6,$A13*2-1,V$3-2000))),OFFSET('Tier 1'!$G$6,$A13*2-1,V$3-2000),"..")</f>
        <v>..</v>
      </c>
      <c r="W13" s="31" t="str">
        <f ca="1">IF(AND(Soundness!$F13="Y",ISNUMBER(OFFSET('Tier 1'!$G$6,$A13*2-1,W$3-2000))),OFFSET('Tier 1'!$G$6,$A13*2-1,W$3-2000),"..")</f>
        <v>..</v>
      </c>
      <c r="X13" s="31" t="str">
        <f ca="1">IF(AND(Soundness!$F13="Y",ISNUMBER(OFFSET('Tier 1'!$G$6,$A13*2-1,X$3-2000))),OFFSET('Tier 1'!$G$6,$A13*2-1,X$3-2000),"..")</f>
        <v>..</v>
      </c>
      <c r="Y13" s="31" t="str">
        <f ca="1">IF(AND(Soundness!$F13="Y",ISNUMBER(OFFSET('Tier 1'!$G$6,$A13*2-1,Y$3-2000))),OFFSET('Tier 1'!$G$6,$A13*2-1,Y$3-2000),"..")</f>
        <v>..</v>
      </c>
      <c r="Z13" s="31" t="str">
        <f ca="1">IF(AND(Soundness!$F13="Y",ISNUMBER(OFFSET('Tier 1'!$G$6,$A13*2-1,Z$3-2000))),OFFSET('Tier 1'!$G$6,$A13*2-1,Z$3-2000),"..")</f>
        <v>..</v>
      </c>
    </row>
    <row r="14" spans="1:26">
      <c r="A14" s="1">
        <v>11</v>
      </c>
      <c r="B14" s="25" t="str">
        <f>'Bank List'!B12</f>
        <v>ACA FP Equity</v>
      </c>
      <c r="C14" s="26" t="e">
        <f ca="1">OFFSET('Tier 1'!$C$6,$A14*2-1,0)</f>
        <v>#NAME?</v>
      </c>
      <c r="D14" s="26" t="str">
        <f ca="1">IF(ISTEXT(OFFSET('Tier 1'!$D$6,$A14*2-1,0)),OFFSET('Tier 1'!$D$6,$A14*2-1,0),"")</f>
        <v/>
      </c>
      <c r="E14" s="28"/>
      <c r="F14" s="31" t="str">
        <f ca="1">IF(AND(Soundness!$F14="Y",ISNUMBER(OFFSET('Tier 1'!$G$6,$A14*2-1,F$3-2000))),OFFSET('Tier 1'!$G$6,$A14*2-1,F$3-2000),"..")</f>
        <v>..</v>
      </c>
      <c r="G14" s="31">
        <f ca="1">IF(AND(Soundness!$F14="Y",ISNUMBER(OFFSET('Tier 1'!$G$6,$A14*2-1,G$3-2000))),OFFSET('Tier 1'!$G$6,$A14*2-1,G$3-2000),"..")</f>
        <v>10.8</v>
      </c>
      <c r="H14" s="31">
        <f ca="1">IF(AND(Soundness!$F14="Y",ISNUMBER(OFFSET('Tier 1'!$G$6,$A14*2-1,H$3-2000))),OFFSET('Tier 1'!$G$6,$A14*2-1,H$3-2000),"..")</f>
        <v>8.8000000000000007</v>
      </c>
      <c r="I14" s="31">
        <f ca="1">IF(AND(Soundness!$F14="Y",ISNUMBER(OFFSET('Tier 1'!$G$6,$A14*2-1,I$3-2000))),OFFSET('Tier 1'!$G$6,$A14*2-1,I$3-2000),"..")</f>
        <v>7.9</v>
      </c>
      <c r="J14" s="31">
        <f ca="1">IF(AND(Soundness!$F14="Y",ISNUMBER(OFFSET('Tier 1'!$G$6,$A14*2-1,J$3-2000))),OFFSET('Tier 1'!$G$6,$A14*2-1,J$3-2000),"..")</f>
        <v>8</v>
      </c>
      <c r="K14" s="31">
        <f ca="1">IF(AND(Soundness!$F14="Y",ISNUMBER(OFFSET('Tier 1'!$G$6,$A14*2-1,K$3-2000))),OFFSET('Tier 1'!$G$6,$A14*2-1,K$3-2000),"..")</f>
        <v>8.1999999999999993</v>
      </c>
      <c r="L14" s="31">
        <f ca="1">IF(AND(Soundness!$F14="Y",ISNUMBER(OFFSET('Tier 1'!$G$6,$A14*2-1,L$3-2000))),OFFSET('Tier 1'!$G$6,$A14*2-1,L$3-2000),"..")</f>
        <v>8.1999999999999993</v>
      </c>
      <c r="M14" s="31">
        <f ca="1">IF(AND(Soundness!$F14="Y",ISNUMBER(OFFSET('Tier 1'!$G$6,$A14*2-1,M$3-2000))),OFFSET('Tier 1'!$G$6,$A14*2-1,M$3-2000),"..")</f>
        <v>8.1</v>
      </c>
      <c r="N14" s="31">
        <f ca="1">IF(AND(Soundness!$F14="Y",ISNUMBER(OFFSET('Tier 1'!$G$6,$A14*2-1,N$3-2000))),OFFSET('Tier 1'!$G$6,$A14*2-1,N$3-2000),"..")</f>
        <v>8.6</v>
      </c>
      <c r="O14" s="31">
        <f ca="1">IF(AND(Soundness!$F14="Y",ISNUMBER(OFFSET('Tier 1'!$G$6,$A14*2-1,O$3-2000))),OFFSET('Tier 1'!$G$6,$A14*2-1,O$3-2000),"..")</f>
        <v>9.5</v>
      </c>
      <c r="P14" s="31">
        <f ca="1">IF(AND(Soundness!$F14="Y",ISNUMBER(OFFSET('Tier 1'!$G$6,$A14*2-1,P$3-2000))),OFFSET('Tier 1'!$G$6,$A14*2-1,P$3-2000),"..")</f>
        <v>10.6</v>
      </c>
      <c r="Q14" s="31">
        <f ca="1">IF(AND(Soundness!$F14="Y",ISNUMBER(OFFSET('Tier 1'!$G$6,$A14*2-1,Q$3-2000))),OFFSET('Tier 1'!$G$6,$A14*2-1,Q$3-2000),"..")</f>
        <v>11.2</v>
      </c>
      <c r="R14" s="31" t="str">
        <f ca="1">IF(AND(Soundness!$F14="Y",ISNUMBER(OFFSET('Tier 1'!$G$6,$A14*2-1,R$3-2000))),OFFSET('Tier 1'!$G$6,$A14*2-1,R$3-2000),"..")</f>
        <v>..</v>
      </c>
      <c r="S14" s="31" t="str">
        <f ca="1">IF(AND(Soundness!$F14="Y",ISNUMBER(OFFSET('Tier 1'!$G$6,$A14*2-1,S$3-2000))),OFFSET('Tier 1'!$G$6,$A14*2-1,S$3-2000),"..")</f>
        <v>..</v>
      </c>
      <c r="T14" s="31" t="str">
        <f ca="1">IF(AND(Soundness!$F14="Y",ISNUMBER(OFFSET('Tier 1'!$G$6,$A14*2-1,T$3-2000))),OFFSET('Tier 1'!$G$6,$A14*2-1,T$3-2000),"..")</f>
        <v>..</v>
      </c>
      <c r="U14" s="31" t="str">
        <f ca="1">IF(AND(Soundness!$F14="Y",ISNUMBER(OFFSET('Tier 1'!$G$6,$A14*2-1,U$3-2000))),OFFSET('Tier 1'!$G$6,$A14*2-1,U$3-2000),"..")</f>
        <v>..</v>
      </c>
      <c r="V14" s="31" t="str">
        <f ca="1">IF(AND(Soundness!$F14="Y",ISNUMBER(OFFSET('Tier 1'!$G$6,$A14*2-1,V$3-2000))),OFFSET('Tier 1'!$G$6,$A14*2-1,V$3-2000),"..")</f>
        <v>..</v>
      </c>
      <c r="W14" s="31" t="str">
        <f ca="1">IF(AND(Soundness!$F14="Y",ISNUMBER(OFFSET('Tier 1'!$G$6,$A14*2-1,W$3-2000))),OFFSET('Tier 1'!$G$6,$A14*2-1,W$3-2000),"..")</f>
        <v>..</v>
      </c>
      <c r="X14" s="31" t="str">
        <f ca="1">IF(AND(Soundness!$F14="Y",ISNUMBER(OFFSET('Tier 1'!$G$6,$A14*2-1,X$3-2000))),OFFSET('Tier 1'!$G$6,$A14*2-1,X$3-2000),"..")</f>
        <v>..</v>
      </c>
      <c r="Y14" s="31" t="str">
        <f ca="1">IF(AND(Soundness!$F14="Y",ISNUMBER(OFFSET('Tier 1'!$G$6,$A14*2-1,Y$3-2000))),OFFSET('Tier 1'!$G$6,$A14*2-1,Y$3-2000),"..")</f>
        <v>..</v>
      </c>
      <c r="Z14" s="31" t="str">
        <f ca="1">IF(AND(Soundness!$F14="Y",ISNUMBER(OFFSET('Tier 1'!$G$6,$A14*2-1,Z$3-2000))),OFFSET('Tier 1'!$G$6,$A14*2-1,Z$3-2000),"..")</f>
        <v>..</v>
      </c>
    </row>
    <row r="15" spans="1:26">
      <c r="A15" s="1">
        <v>12</v>
      </c>
      <c r="B15" s="25" t="str">
        <f>'Bank List'!B13</f>
        <v>GLE FP Equity</v>
      </c>
      <c r="C15" s="26" t="e">
        <f ca="1">OFFSET('Tier 1'!$C$6,$A15*2-1,0)</f>
        <v>#NAME?</v>
      </c>
      <c r="D15" s="26" t="str">
        <f ca="1">IF(ISTEXT(OFFSET('Tier 1'!$D$6,$A15*2-1,0)),OFFSET('Tier 1'!$D$6,$A15*2-1,0),"")</f>
        <v/>
      </c>
      <c r="E15" s="28"/>
      <c r="F15" s="31">
        <f ca="1">IF(AND(Soundness!$F15="Y",ISNUMBER(OFFSET('Tier 1'!$G$6,$A15*2-1,F$3-2000))),OFFSET('Tier 1'!$G$6,$A15*2-1,F$3-2000),"..")</f>
        <v>8.91</v>
      </c>
      <c r="G15" s="31">
        <f ca="1">IF(AND(Soundness!$F15="Y",ISNUMBER(OFFSET('Tier 1'!$G$6,$A15*2-1,G$3-2000))),OFFSET('Tier 1'!$G$6,$A15*2-1,G$3-2000),"..")</f>
        <v>8.36</v>
      </c>
      <c r="H15" s="31">
        <f ca="1">IF(AND(Soundness!$F15="Y",ISNUMBER(OFFSET('Tier 1'!$G$6,$A15*2-1,H$3-2000))),OFFSET('Tier 1'!$G$6,$A15*2-1,H$3-2000),"..")</f>
        <v>8.14</v>
      </c>
      <c r="I15" s="31">
        <f ca="1">IF(AND(Soundness!$F15="Y",ISNUMBER(OFFSET('Tier 1'!$G$6,$A15*2-1,I$3-2000))),OFFSET('Tier 1'!$G$6,$A15*2-1,I$3-2000),"..")</f>
        <v>8.66</v>
      </c>
      <c r="J15" s="31">
        <f ca="1">IF(AND(Soundness!$F15="Y",ISNUMBER(OFFSET('Tier 1'!$G$6,$A15*2-1,J$3-2000))),OFFSET('Tier 1'!$G$6,$A15*2-1,J$3-2000),"..")</f>
        <v>7.6899999999999995</v>
      </c>
      <c r="K15" s="31">
        <f ca="1">IF(AND(Soundness!$F15="Y",ISNUMBER(OFFSET('Tier 1'!$G$6,$A15*2-1,K$3-2000))),OFFSET('Tier 1'!$G$6,$A15*2-1,K$3-2000),"..")</f>
        <v>7.57</v>
      </c>
      <c r="L15" s="31">
        <f ca="1">IF(AND(Soundness!$F15="Y",ISNUMBER(OFFSET('Tier 1'!$G$6,$A15*2-1,L$3-2000))),OFFSET('Tier 1'!$G$6,$A15*2-1,L$3-2000),"..")</f>
        <v>7.82</v>
      </c>
      <c r="M15" s="31">
        <f ca="1">IF(AND(Soundness!$F15="Y",ISNUMBER(OFFSET('Tier 1'!$G$6,$A15*2-1,M$3-2000))),OFFSET('Tier 1'!$G$6,$A15*2-1,M$3-2000),"..")</f>
        <v>6.62</v>
      </c>
      <c r="N15" s="31">
        <f ca="1">IF(AND(Soundness!$F15="Y",ISNUMBER(OFFSET('Tier 1'!$G$6,$A15*2-1,N$3-2000))),OFFSET('Tier 1'!$G$6,$A15*2-1,N$3-2000),"..")</f>
        <v>8.8000000000000007</v>
      </c>
      <c r="O15" s="31">
        <f ca="1">IF(AND(Soundness!$F15="Y",ISNUMBER(OFFSET('Tier 1'!$G$6,$A15*2-1,O$3-2000))),OFFSET('Tier 1'!$G$6,$A15*2-1,O$3-2000),"..")</f>
        <v>10.7</v>
      </c>
      <c r="P15" s="31">
        <f ca="1">IF(AND(Soundness!$F15="Y",ISNUMBER(OFFSET('Tier 1'!$G$6,$A15*2-1,P$3-2000))),OFFSET('Tier 1'!$G$6,$A15*2-1,P$3-2000),"..")</f>
        <v>10.6</v>
      </c>
      <c r="Q15" s="31">
        <f ca="1">IF(AND(Soundness!$F15="Y",ISNUMBER(OFFSET('Tier 1'!$G$6,$A15*2-1,Q$3-2000))),OFFSET('Tier 1'!$G$6,$A15*2-1,Q$3-2000),"..")</f>
        <v>10.7</v>
      </c>
      <c r="R15" s="31" t="str">
        <f ca="1">IF(AND(Soundness!$F15="Y",ISNUMBER(OFFSET('Tier 1'!$G$6,$A15*2-1,R$3-2000))),OFFSET('Tier 1'!$G$6,$A15*2-1,R$3-2000),"..")</f>
        <v>..</v>
      </c>
      <c r="S15" s="31" t="str">
        <f ca="1">IF(AND(Soundness!$F15="Y",ISNUMBER(OFFSET('Tier 1'!$G$6,$A15*2-1,S$3-2000))),OFFSET('Tier 1'!$G$6,$A15*2-1,S$3-2000),"..")</f>
        <v>..</v>
      </c>
      <c r="T15" s="31" t="str">
        <f ca="1">IF(AND(Soundness!$F15="Y",ISNUMBER(OFFSET('Tier 1'!$G$6,$A15*2-1,T$3-2000))),OFFSET('Tier 1'!$G$6,$A15*2-1,T$3-2000),"..")</f>
        <v>..</v>
      </c>
      <c r="U15" s="31" t="str">
        <f ca="1">IF(AND(Soundness!$F15="Y",ISNUMBER(OFFSET('Tier 1'!$G$6,$A15*2-1,U$3-2000))),OFFSET('Tier 1'!$G$6,$A15*2-1,U$3-2000),"..")</f>
        <v>..</v>
      </c>
      <c r="V15" s="31" t="str">
        <f ca="1">IF(AND(Soundness!$F15="Y",ISNUMBER(OFFSET('Tier 1'!$G$6,$A15*2-1,V$3-2000))),OFFSET('Tier 1'!$G$6,$A15*2-1,V$3-2000),"..")</f>
        <v>..</v>
      </c>
      <c r="W15" s="31" t="str">
        <f ca="1">IF(AND(Soundness!$F15="Y",ISNUMBER(OFFSET('Tier 1'!$G$6,$A15*2-1,W$3-2000))),OFFSET('Tier 1'!$G$6,$A15*2-1,W$3-2000),"..")</f>
        <v>..</v>
      </c>
      <c r="X15" s="31" t="str">
        <f ca="1">IF(AND(Soundness!$F15="Y",ISNUMBER(OFFSET('Tier 1'!$G$6,$A15*2-1,X$3-2000))),OFFSET('Tier 1'!$G$6,$A15*2-1,X$3-2000),"..")</f>
        <v>..</v>
      </c>
      <c r="Y15" s="31" t="str">
        <f ca="1">IF(AND(Soundness!$F15="Y",ISNUMBER(OFFSET('Tier 1'!$G$6,$A15*2-1,Y$3-2000))),OFFSET('Tier 1'!$G$6,$A15*2-1,Y$3-2000),"..")</f>
        <v>..</v>
      </c>
      <c r="Z15" s="31" t="str">
        <f ca="1">IF(AND(Soundness!$F15="Y",ISNUMBER(OFFSET('Tier 1'!$G$6,$A15*2-1,Z$3-2000))),OFFSET('Tier 1'!$G$6,$A15*2-1,Z$3-2000),"..")</f>
        <v>..</v>
      </c>
    </row>
    <row r="16" spans="1:26">
      <c r="A16" s="1">
        <v>13</v>
      </c>
      <c r="B16" s="25" t="str">
        <f>'Bank List'!B14</f>
        <v>8306 JP Equity</v>
      </c>
      <c r="C16" s="26" t="e">
        <f ca="1">OFFSET('Tier 1'!$C$6,$A16*2-1,0)</f>
        <v>#NAME?</v>
      </c>
      <c r="D16" s="26" t="str">
        <f ca="1">IF(ISTEXT(OFFSET('Tier 1'!$D$6,$A16*2-1,0)),OFFSET('Tier 1'!$D$6,$A16*2-1,0),"")</f>
        <v/>
      </c>
      <c r="E16" s="28"/>
      <c r="F16" s="31" t="str">
        <f ca="1">IF(AND(Soundness!$F16="Y",ISNUMBER(OFFSET('Tier 1'!$G$6,$A16*2-1,F$3-2000))),OFFSET('Tier 1'!$G$6,$A16*2-1,F$3-2000),"..")</f>
        <v>..</v>
      </c>
      <c r="G16" s="31">
        <f ca="1">IF(AND(Soundness!$F16="Y",ISNUMBER(OFFSET('Tier 1'!$G$6,$A16*2-1,G$3-2000))),OFFSET('Tier 1'!$G$6,$A16*2-1,G$3-2000),"..")</f>
        <v>5.2720000000000002</v>
      </c>
      <c r="H16" s="31">
        <f ca="1">IF(AND(Soundness!$F16="Y",ISNUMBER(OFFSET('Tier 1'!$G$6,$A16*2-1,H$3-2000))),OFFSET('Tier 1'!$G$6,$A16*2-1,H$3-2000),"..")</f>
        <v>5.6829999999999998</v>
      </c>
      <c r="I16" s="31">
        <f ca="1">IF(AND(Soundness!$F16="Y",ISNUMBER(OFFSET('Tier 1'!$G$6,$A16*2-1,I$3-2000))),OFFSET('Tier 1'!$G$6,$A16*2-1,I$3-2000),"..")</f>
        <v>7.1470000000000002</v>
      </c>
      <c r="J16" s="31">
        <f ca="1">IF(AND(Soundness!$F16="Y",ISNUMBER(OFFSET('Tier 1'!$G$6,$A16*2-1,J$3-2000))),OFFSET('Tier 1'!$G$6,$A16*2-1,J$3-2000),"..")</f>
        <v>7.6180000000000003</v>
      </c>
      <c r="K16" s="31">
        <f ca="1">IF(AND(Soundness!$F16="Y",ISNUMBER(OFFSET('Tier 1'!$G$6,$A16*2-1,K$3-2000))),OFFSET('Tier 1'!$G$6,$A16*2-1,K$3-2000),"..")</f>
        <v>6.8015999999999996</v>
      </c>
      <c r="L16" s="31">
        <f ca="1">IF(AND(Soundness!$F16="Y",ISNUMBER(OFFSET('Tier 1'!$G$6,$A16*2-1,L$3-2000))),OFFSET('Tier 1'!$G$6,$A16*2-1,L$3-2000),"..")</f>
        <v>7.57</v>
      </c>
      <c r="M16" s="31">
        <f ca="1">IF(AND(Soundness!$F16="Y",ISNUMBER(OFFSET('Tier 1'!$G$6,$A16*2-1,M$3-2000))),OFFSET('Tier 1'!$G$6,$A16*2-1,M$3-2000),"..")</f>
        <v>7.6</v>
      </c>
      <c r="N16" s="31">
        <f ca="1">IF(AND(Soundness!$F16="Y",ISNUMBER(OFFSET('Tier 1'!$G$6,$A16*2-1,N$3-2000))),OFFSET('Tier 1'!$G$6,$A16*2-1,N$3-2000),"..")</f>
        <v>7.76</v>
      </c>
      <c r="O16" s="31">
        <f ca="1">IF(AND(Soundness!$F16="Y",ISNUMBER(OFFSET('Tier 1'!$G$6,$A16*2-1,O$3-2000))),OFFSET('Tier 1'!$G$6,$A16*2-1,O$3-2000),"..")</f>
        <v>10.63</v>
      </c>
      <c r="P16" s="31">
        <f ca="1">IF(AND(Soundness!$F16="Y",ISNUMBER(OFFSET('Tier 1'!$G$6,$A16*2-1,P$3-2000))),OFFSET('Tier 1'!$G$6,$A16*2-1,P$3-2000),"..")</f>
        <v>11.33</v>
      </c>
      <c r="Q16" s="31">
        <f ca="1">IF(AND(Soundness!$F16="Y",ISNUMBER(OFFSET('Tier 1'!$G$6,$A16*2-1,Q$3-2000))),OFFSET('Tier 1'!$G$6,$A16*2-1,Q$3-2000),"..")</f>
        <v>12.31</v>
      </c>
      <c r="R16" s="31" t="str">
        <f ca="1">IF(AND(Soundness!$F16="Y",ISNUMBER(OFFSET('Tier 1'!$G$6,$A16*2-1,R$3-2000))),OFFSET('Tier 1'!$G$6,$A16*2-1,R$3-2000),"..")</f>
        <v>..</v>
      </c>
      <c r="S16" s="31" t="str">
        <f ca="1">IF(AND(Soundness!$F16="Y",ISNUMBER(OFFSET('Tier 1'!$G$6,$A16*2-1,S$3-2000))),OFFSET('Tier 1'!$G$6,$A16*2-1,S$3-2000),"..")</f>
        <v>..</v>
      </c>
      <c r="T16" s="31" t="str">
        <f ca="1">IF(AND(Soundness!$F16="Y",ISNUMBER(OFFSET('Tier 1'!$G$6,$A16*2-1,T$3-2000))),OFFSET('Tier 1'!$G$6,$A16*2-1,T$3-2000),"..")</f>
        <v>..</v>
      </c>
      <c r="U16" s="31" t="str">
        <f ca="1">IF(AND(Soundness!$F16="Y",ISNUMBER(OFFSET('Tier 1'!$G$6,$A16*2-1,U$3-2000))),OFFSET('Tier 1'!$G$6,$A16*2-1,U$3-2000),"..")</f>
        <v>..</v>
      </c>
      <c r="V16" s="31" t="str">
        <f ca="1">IF(AND(Soundness!$F16="Y",ISNUMBER(OFFSET('Tier 1'!$G$6,$A16*2-1,V$3-2000))),OFFSET('Tier 1'!$G$6,$A16*2-1,V$3-2000),"..")</f>
        <v>..</v>
      </c>
      <c r="W16" s="31" t="str">
        <f ca="1">IF(AND(Soundness!$F16="Y",ISNUMBER(OFFSET('Tier 1'!$G$6,$A16*2-1,W$3-2000))),OFFSET('Tier 1'!$G$6,$A16*2-1,W$3-2000),"..")</f>
        <v>..</v>
      </c>
      <c r="X16" s="31" t="str">
        <f ca="1">IF(AND(Soundness!$F16="Y",ISNUMBER(OFFSET('Tier 1'!$G$6,$A16*2-1,X$3-2000))),OFFSET('Tier 1'!$G$6,$A16*2-1,X$3-2000),"..")</f>
        <v>..</v>
      </c>
      <c r="Y16" s="31" t="str">
        <f ca="1">IF(AND(Soundness!$F16="Y",ISNUMBER(OFFSET('Tier 1'!$G$6,$A16*2-1,Y$3-2000))),OFFSET('Tier 1'!$G$6,$A16*2-1,Y$3-2000),"..")</f>
        <v>..</v>
      </c>
      <c r="Z16" s="31" t="str">
        <f ca="1">IF(AND(Soundness!$F16="Y",ISNUMBER(OFFSET('Tier 1'!$G$6,$A16*2-1,Z$3-2000))),OFFSET('Tier 1'!$G$6,$A16*2-1,Z$3-2000),"..")</f>
        <v>..</v>
      </c>
    </row>
    <row r="17" spans="1:26">
      <c r="A17" s="1">
        <v>14</v>
      </c>
      <c r="B17" s="25" t="str">
        <f>'Bank List'!B15</f>
        <v>8411 JP Equity</v>
      </c>
      <c r="C17" s="26" t="e">
        <f ca="1">OFFSET('Tier 1'!$C$6,$A17*2-1,0)</f>
        <v>#NAME?</v>
      </c>
      <c r="D17" s="26" t="str">
        <f ca="1">IF(ISTEXT(OFFSET('Tier 1'!$D$6,$A17*2-1,0)),OFFSET('Tier 1'!$D$6,$A17*2-1,0),"")</f>
        <v/>
      </c>
      <c r="E17" s="28"/>
      <c r="F17" s="31" t="str">
        <f ca="1">IF(AND(Soundness!$F17="Y",ISNUMBER(OFFSET('Tier 1'!$G$6,$A17*2-1,F$3-2000))),OFFSET('Tier 1'!$G$6,$A17*2-1,F$3-2000),"..")</f>
        <v>..</v>
      </c>
      <c r="G17" s="31" t="str">
        <f ca="1">IF(AND(Soundness!$F17="Y",ISNUMBER(OFFSET('Tier 1'!$G$6,$A17*2-1,G$3-2000))),OFFSET('Tier 1'!$G$6,$A17*2-1,G$3-2000),"..")</f>
        <v>..</v>
      </c>
      <c r="H17" s="31">
        <f ca="1">IF(AND(Soundness!$F17="Y",ISNUMBER(OFFSET('Tier 1'!$G$6,$A17*2-1,H$3-2000))),OFFSET('Tier 1'!$G$6,$A17*2-1,H$3-2000),"..")</f>
        <v>4.8659999999999997</v>
      </c>
      <c r="I17" s="31">
        <f ca="1">IF(AND(Soundness!$F17="Y",ISNUMBER(OFFSET('Tier 1'!$G$6,$A17*2-1,I$3-2000))),OFFSET('Tier 1'!$G$6,$A17*2-1,I$3-2000),"..")</f>
        <v>5.76</v>
      </c>
      <c r="J17" s="31">
        <f ca="1">IF(AND(Soundness!$F17="Y",ISNUMBER(OFFSET('Tier 1'!$G$6,$A17*2-1,J$3-2000))),OFFSET('Tier 1'!$G$6,$A17*2-1,J$3-2000),"..")</f>
        <v>6.1970000000000001</v>
      </c>
      <c r="K17" s="31">
        <f ca="1">IF(AND(Soundness!$F17="Y",ISNUMBER(OFFSET('Tier 1'!$G$6,$A17*2-1,K$3-2000))),OFFSET('Tier 1'!$G$6,$A17*2-1,K$3-2000),"..")</f>
        <v>5.89</v>
      </c>
      <c r="L17" s="31">
        <f ca="1">IF(AND(Soundness!$F17="Y",ISNUMBER(OFFSET('Tier 1'!$G$6,$A17*2-1,L$3-2000))),OFFSET('Tier 1'!$G$6,$A17*2-1,L$3-2000),"..")</f>
        <v>6.96</v>
      </c>
      <c r="M17" s="31">
        <f ca="1">IF(AND(Soundness!$F17="Y",ISNUMBER(OFFSET('Tier 1'!$G$6,$A17*2-1,M$3-2000))),OFFSET('Tier 1'!$G$6,$A17*2-1,M$3-2000),"..")</f>
        <v>7.4</v>
      </c>
      <c r="N17" s="31">
        <f ca="1">IF(AND(Soundness!$F17="Y",ISNUMBER(OFFSET('Tier 1'!$G$6,$A17*2-1,N$3-2000))),OFFSET('Tier 1'!$G$6,$A17*2-1,N$3-2000),"..")</f>
        <v>6.37</v>
      </c>
      <c r="O17" s="31">
        <f ca="1">IF(AND(Soundness!$F17="Y",ISNUMBER(OFFSET('Tier 1'!$G$6,$A17*2-1,O$3-2000))),OFFSET('Tier 1'!$G$6,$A17*2-1,O$3-2000),"..")</f>
        <v>9.09</v>
      </c>
      <c r="P17" s="31">
        <f ca="1">IF(AND(Soundness!$F17="Y",ISNUMBER(OFFSET('Tier 1'!$G$6,$A17*2-1,P$3-2000))),OFFSET('Tier 1'!$G$6,$A17*2-1,P$3-2000),"..")</f>
        <v>11.93</v>
      </c>
      <c r="Q17" s="31">
        <f ca="1">IF(AND(Soundness!$F17="Y",ISNUMBER(OFFSET('Tier 1'!$G$6,$A17*2-1,Q$3-2000))),OFFSET('Tier 1'!$G$6,$A17*2-1,Q$3-2000),"..")</f>
        <v>12.76</v>
      </c>
      <c r="R17" s="31" t="str">
        <f ca="1">IF(AND(Soundness!$F17="Y",ISNUMBER(OFFSET('Tier 1'!$G$6,$A17*2-1,R$3-2000))),OFFSET('Tier 1'!$G$6,$A17*2-1,R$3-2000),"..")</f>
        <v>..</v>
      </c>
      <c r="S17" s="31" t="str">
        <f ca="1">IF(AND(Soundness!$F17="Y",ISNUMBER(OFFSET('Tier 1'!$G$6,$A17*2-1,S$3-2000))),OFFSET('Tier 1'!$G$6,$A17*2-1,S$3-2000),"..")</f>
        <v>..</v>
      </c>
      <c r="T17" s="31" t="str">
        <f ca="1">IF(AND(Soundness!$F17="Y",ISNUMBER(OFFSET('Tier 1'!$G$6,$A17*2-1,T$3-2000))),OFFSET('Tier 1'!$G$6,$A17*2-1,T$3-2000),"..")</f>
        <v>..</v>
      </c>
      <c r="U17" s="31" t="str">
        <f ca="1">IF(AND(Soundness!$F17="Y",ISNUMBER(OFFSET('Tier 1'!$G$6,$A17*2-1,U$3-2000))),OFFSET('Tier 1'!$G$6,$A17*2-1,U$3-2000),"..")</f>
        <v>..</v>
      </c>
      <c r="V17" s="31" t="str">
        <f ca="1">IF(AND(Soundness!$F17="Y",ISNUMBER(OFFSET('Tier 1'!$G$6,$A17*2-1,V$3-2000))),OFFSET('Tier 1'!$G$6,$A17*2-1,V$3-2000),"..")</f>
        <v>..</v>
      </c>
      <c r="W17" s="31" t="str">
        <f ca="1">IF(AND(Soundness!$F17="Y",ISNUMBER(OFFSET('Tier 1'!$G$6,$A17*2-1,W$3-2000))),OFFSET('Tier 1'!$G$6,$A17*2-1,W$3-2000),"..")</f>
        <v>..</v>
      </c>
      <c r="X17" s="31" t="str">
        <f ca="1">IF(AND(Soundness!$F17="Y",ISNUMBER(OFFSET('Tier 1'!$G$6,$A17*2-1,X$3-2000))),OFFSET('Tier 1'!$G$6,$A17*2-1,X$3-2000),"..")</f>
        <v>..</v>
      </c>
      <c r="Y17" s="31" t="str">
        <f ca="1">IF(AND(Soundness!$F17="Y",ISNUMBER(OFFSET('Tier 1'!$G$6,$A17*2-1,Y$3-2000))),OFFSET('Tier 1'!$G$6,$A17*2-1,Y$3-2000),"..")</f>
        <v>..</v>
      </c>
      <c r="Z17" s="31" t="str">
        <f ca="1">IF(AND(Soundness!$F17="Y",ISNUMBER(OFFSET('Tier 1'!$G$6,$A17*2-1,Z$3-2000))),OFFSET('Tier 1'!$G$6,$A17*2-1,Z$3-2000),"..")</f>
        <v>..</v>
      </c>
    </row>
    <row r="18" spans="1:26">
      <c r="A18" s="1">
        <v>15</v>
      </c>
      <c r="B18" s="25" t="str">
        <f>'Bank List'!B16</f>
        <v>8316 JP Equity</v>
      </c>
      <c r="C18" s="26" t="e">
        <f ca="1">OFFSET('Tier 1'!$C$6,$A18*2-1,0)</f>
        <v>#NAME?</v>
      </c>
      <c r="D18" s="26" t="str">
        <f ca="1">IF(ISTEXT(OFFSET('Tier 1'!$D$6,$A18*2-1,0)),OFFSET('Tier 1'!$D$6,$A18*2-1,0),"")</f>
        <v/>
      </c>
      <c r="E18" s="28"/>
      <c r="F18" s="31" t="str">
        <f ca="1">IF(AND(Soundness!$F18="Y",ISNUMBER(OFFSET('Tier 1'!$G$6,$A18*2-1,F$3-2000))),OFFSET('Tier 1'!$G$6,$A18*2-1,F$3-2000),"..")</f>
        <v>..</v>
      </c>
      <c r="G18" s="31" t="str">
        <f ca="1">IF(AND(Soundness!$F18="Y",ISNUMBER(OFFSET('Tier 1'!$G$6,$A18*2-1,G$3-2000))),OFFSET('Tier 1'!$G$6,$A18*2-1,G$3-2000),"..")</f>
        <v>..</v>
      </c>
      <c r="H18" s="31">
        <f ca="1">IF(AND(Soundness!$F18="Y",ISNUMBER(OFFSET('Tier 1'!$G$6,$A18*2-1,H$3-2000))),OFFSET('Tier 1'!$G$6,$A18*2-1,H$3-2000),"..")</f>
        <v>5.5030000000000001</v>
      </c>
      <c r="I18" s="31">
        <f ca="1">IF(AND(Soundness!$F18="Y",ISNUMBER(OFFSET('Tier 1'!$G$6,$A18*2-1,I$3-2000))),OFFSET('Tier 1'!$G$6,$A18*2-1,I$3-2000),"..")</f>
        <v>6.0330000000000004</v>
      </c>
      <c r="J18" s="31">
        <f ca="1">IF(AND(Soundness!$F18="Y",ISNUMBER(OFFSET('Tier 1'!$G$6,$A18*2-1,J$3-2000))),OFFSET('Tier 1'!$G$6,$A18*2-1,J$3-2000),"..")</f>
        <v>5.3870000000000005</v>
      </c>
      <c r="K18" s="31">
        <f ca="1">IF(AND(Soundness!$F18="Y",ISNUMBER(OFFSET('Tier 1'!$G$6,$A18*2-1,K$3-2000))),OFFSET('Tier 1'!$G$6,$A18*2-1,K$3-2000),"..")</f>
        <v>7.1123000000000003</v>
      </c>
      <c r="L18" s="31">
        <f ca="1">IF(AND(Soundness!$F18="Y",ISNUMBER(OFFSET('Tier 1'!$G$6,$A18*2-1,L$3-2000))),OFFSET('Tier 1'!$G$6,$A18*2-1,L$3-2000),"..")</f>
        <v>6.44</v>
      </c>
      <c r="M18" s="31">
        <f ca="1">IF(AND(Soundness!$F18="Y",ISNUMBER(OFFSET('Tier 1'!$G$6,$A18*2-1,M$3-2000))),OFFSET('Tier 1'!$G$6,$A18*2-1,M$3-2000),"..")</f>
        <v>6.9399999999999995</v>
      </c>
      <c r="N18" s="31">
        <f ca="1">IF(AND(Soundness!$F18="Y",ISNUMBER(OFFSET('Tier 1'!$G$6,$A18*2-1,N$3-2000))),OFFSET('Tier 1'!$G$6,$A18*2-1,N$3-2000),"..")</f>
        <v>8.2200000000000006</v>
      </c>
      <c r="O18" s="31">
        <f ca="1">IF(AND(Soundness!$F18="Y",ISNUMBER(OFFSET('Tier 1'!$G$6,$A18*2-1,O$3-2000))),OFFSET('Tier 1'!$G$6,$A18*2-1,O$3-2000),"..")</f>
        <v>11.15</v>
      </c>
      <c r="P18" s="31">
        <f ca="1">IF(AND(Soundness!$F18="Y",ISNUMBER(OFFSET('Tier 1'!$G$6,$A18*2-1,P$3-2000))),OFFSET('Tier 1'!$G$6,$A18*2-1,P$3-2000),"..")</f>
        <v>12.47</v>
      </c>
      <c r="Q18" s="31">
        <f ca="1">IF(AND(Soundness!$F18="Y",ISNUMBER(OFFSET('Tier 1'!$G$6,$A18*2-1,Q$3-2000))),OFFSET('Tier 1'!$G$6,$A18*2-1,Q$3-2000),"..")</f>
        <v>12.28</v>
      </c>
      <c r="R18" s="31" t="str">
        <f ca="1">IF(AND(Soundness!$F18="Y",ISNUMBER(OFFSET('Tier 1'!$G$6,$A18*2-1,R$3-2000))),OFFSET('Tier 1'!$G$6,$A18*2-1,R$3-2000),"..")</f>
        <v>..</v>
      </c>
      <c r="S18" s="31" t="str">
        <f ca="1">IF(AND(Soundness!$F18="Y",ISNUMBER(OFFSET('Tier 1'!$G$6,$A18*2-1,S$3-2000))),OFFSET('Tier 1'!$G$6,$A18*2-1,S$3-2000),"..")</f>
        <v>..</v>
      </c>
      <c r="T18" s="31" t="str">
        <f ca="1">IF(AND(Soundness!$F18="Y",ISNUMBER(OFFSET('Tier 1'!$G$6,$A18*2-1,T$3-2000))),OFFSET('Tier 1'!$G$6,$A18*2-1,T$3-2000),"..")</f>
        <v>..</v>
      </c>
      <c r="U18" s="31" t="str">
        <f ca="1">IF(AND(Soundness!$F18="Y",ISNUMBER(OFFSET('Tier 1'!$G$6,$A18*2-1,U$3-2000))),OFFSET('Tier 1'!$G$6,$A18*2-1,U$3-2000),"..")</f>
        <v>..</v>
      </c>
      <c r="V18" s="31" t="str">
        <f ca="1">IF(AND(Soundness!$F18="Y",ISNUMBER(OFFSET('Tier 1'!$G$6,$A18*2-1,V$3-2000))),OFFSET('Tier 1'!$G$6,$A18*2-1,V$3-2000),"..")</f>
        <v>..</v>
      </c>
      <c r="W18" s="31" t="str">
        <f ca="1">IF(AND(Soundness!$F18="Y",ISNUMBER(OFFSET('Tier 1'!$G$6,$A18*2-1,W$3-2000))),OFFSET('Tier 1'!$G$6,$A18*2-1,W$3-2000),"..")</f>
        <v>..</v>
      </c>
      <c r="X18" s="31" t="str">
        <f ca="1">IF(AND(Soundness!$F18="Y",ISNUMBER(OFFSET('Tier 1'!$G$6,$A18*2-1,X$3-2000))),OFFSET('Tier 1'!$G$6,$A18*2-1,X$3-2000),"..")</f>
        <v>..</v>
      </c>
      <c r="Y18" s="31" t="str">
        <f ca="1">IF(AND(Soundness!$F18="Y",ISNUMBER(OFFSET('Tier 1'!$G$6,$A18*2-1,Y$3-2000))),OFFSET('Tier 1'!$G$6,$A18*2-1,Y$3-2000),"..")</f>
        <v>..</v>
      </c>
      <c r="Z18" s="31" t="str">
        <f ca="1">IF(AND(Soundness!$F18="Y",ISNUMBER(OFFSET('Tier 1'!$G$6,$A18*2-1,Z$3-2000))),OFFSET('Tier 1'!$G$6,$A18*2-1,Z$3-2000),"..")</f>
        <v>..</v>
      </c>
    </row>
    <row r="19" spans="1:26">
      <c r="A19" s="1">
        <v>16</v>
      </c>
      <c r="B19" s="25" t="str">
        <f>'Bank List'!B17</f>
        <v>UCG IM Equity</v>
      </c>
      <c r="C19" s="26" t="e">
        <f ca="1">OFFSET('Tier 1'!$C$6,$A19*2-1,0)</f>
        <v>#NAME?</v>
      </c>
      <c r="D19" s="26" t="str">
        <f ca="1">IF(ISTEXT(OFFSET('Tier 1'!$D$6,$A19*2-1,0)),OFFSET('Tier 1'!$D$6,$A19*2-1,0),"")</f>
        <v/>
      </c>
      <c r="E19" s="28"/>
      <c r="F19" s="31">
        <f ca="1">IF(AND(Soundness!$F19="Y",ISNUMBER(OFFSET('Tier 1'!$G$6,$A19*2-1,F$3-2000))),OFFSET('Tier 1'!$G$6,$A19*2-1,F$3-2000),"..")</f>
        <v>6.37</v>
      </c>
      <c r="G19" s="31">
        <f ca="1">IF(AND(Soundness!$F19="Y",ISNUMBER(OFFSET('Tier 1'!$G$6,$A19*2-1,G$3-2000))),OFFSET('Tier 1'!$G$6,$A19*2-1,G$3-2000),"..")</f>
        <v>6.79</v>
      </c>
      <c r="H19" s="31">
        <f ca="1">IF(AND(Soundness!$F19="Y",ISNUMBER(OFFSET('Tier 1'!$G$6,$A19*2-1,H$3-2000))),OFFSET('Tier 1'!$G$6,$A19*2-1,H$3-2000),"..")</f>
        <v>7.21</v>
      </c>
      <c r="I19" s="31">
        <f ca="1">IF(AND(Soundness!$F19="Y",ISNUMBER(OFFSET('Tier 1'!$G$6,$A19*2-1,I$3-2000))),OFFSET('Tier 1'!$G$6,$A19*2-1,I$3-2000),"..")</f>
        <v>6.96</v>
      </c>
      <c r="J19" s="31">
        <f ca="1">IF(AND(Soundness!$F19="Y",ISNUMBER(OFFSET('Tier 1'!$G$6,$A19*2-1,J$3-2000))),OFFSET('Tier 1'!$G$6,$A19*2-1,J$3-2000),"..")</f>
        <v>7.9399999999999995</v>
      </c>
      <c r="K19" s="31">
        <f ca="1">IF(AND(Soundness!$F19="Y",ISNUMBER(OFFSET('Tier 1'!$G$6,$A19*2-1,K$3-2000))),OFFSET('Tier 1'!$G$6,$A19*2-1,K$3-2000),"..")</f>
        <v>6.89</v>
      </c>
      <c r="L19" s="31">
        <f ca="1">IF(AND(Soundness!$F19="Y",ISNUMBER(OFFSET('Tier 1'!$G$6,$A19*2-1,L$3-2000))),OFFSET('Tier 1'!$G$6,$A19*2-1,L$3-2000),"..")</f>
        <v>6.96</v>
      </c>
      <c r="M19" s="31">
        <f ca="1">IF(AND(Soundness!$F19="Y",ISNUMBER(OFFSET('Tier 1'!$G$6,$A19*2-1,M$3-2000))),OFFSET('Tier 1'!$G$6,$A19*2-1,M$3-2000),"..")</f>
        <v>6.55</v>
      </c>
      <c r="N19" s="31">
        <f ca="1">IF(AND(Soundness!$F19="Y",ISNUMBER(OFFSET('Tier 1'!$G$6,$A19*2-1,N$3-2000))),OFFSET('Tier 1'!$G$6,$A19*2-1,N$3-2000),"..")</f>
        <v>6.66</v>
      </c>
      <c r="O19" s="31">
        <f ca="1">IF(AND(Soundness!$F19="Y",ISNUMBER(OFFSET('Tier 1'!$G$6,$A19*2-1,O$3-2000))),OFFSET('Tier 1'!$G$6,$A19*2-1,O$3-2000),"..")</f>
        <v>8.6300000000000008</v>
      </c>
      <c r="P19" s="31">
        <f ca="1">IF(AND(Soundness!$F19="Y",ISNUMBER(OFFSET('Tier 1'!$G$6,$A19*2-1,P$3-2000))),OFFSET('Tier 1'!$G$6,$A19*2-1,P$3-2000),"..")</f>
        <v>9.4600000000000009</v>
      </c>
      <c r="Q19" s="31">
        <f ca="1">IF(AND(Soundness!$F19="Y",ISNUMBER(OFFSET('Tier 1'!$G$6,$A19*2-1,Q$3-2000))),OFFSET('Tier 1'!$G$6,$A19*2-1,Q$3-2000),"..")</f>
        <v>9.32</v>
      </c>
      <c r="R19" s="31" t="str">
        <f ca="1">IF(AND(Soundness!$F19="Y",ISNUMBER(OFFSET('Tier 1'!$G$6,$A19*2-1,R$3-2000))),OFFSET('Tier 1'!$G$6,$A19*2-1,R$3-2000),"..")</f>
        <v>..</v>
      </c>
      <c r="S19" s="31" t="str">
        <f ca="1">IF(AND(Soundness!$F19="Y",ISNUMBER(OFFSET('Tier 1'!$G$6,$A19*2-1,S$3-2000))),OFFSET('Tier 1'!$G$6,$A19*2-1,S$3-2000),"..")</f>
        <v>..</v>
      </c>
      <c r="T19" s="31" t="str">
        <f ca="1">IF(AND(Soundness!$F19="Y",ISNUMBER(OFFSET('Tier 1'!$G$6,$A19*2-1,T$3-2000))),OFFSET('Tier 1'!$G$6,$A19*2-1,T$3-2000),"..")</f>
        <v>..</v>
      </c>
      <c r="U19" s="31" t="str">
        <f ca="1">IF(AND(Soundness!$F19="Y",ISNUMBER(OFFSET('Tier 1'!$G$6,$A19*2-1,U$3-2000))),OFFSET('Tier 1'!$G$6,$A19*2-1,U$3-2000),"..")</f>
        <v>..</v>
      </c>
      <c r="V19" s="31" t="str">
        <f ca="1">IF(AND(Soundness!$F19="Y",ISNUMBER(OFFSET('Tier 1'!$G$6,$A19*2-1,V$3-2000))),OFFSET('Tier 1'!$G$6,$A19*2-1,V$3-2000),"..")</f>
        <v>..</v>
      </c>
      <c r="W19" s="31" t="str">
        <f ca="1">IF(AND(Soundness!$F19="Y",ISNUMBER(OFFSET('Tier 1'!$G$6,$A19*2-1,W$3-2000))),OFFSET('Tier 1'!$G$6,$A19*2-1,W$3-2000),"..")</f>
        <v>..</v>
      </c>
      <c r="X19" s="31" t="str">
        <f ca="1">IF(AND(Soundness!$F19="Y",ISNUMBER(OFFSET('Tier 1'!$G$6,$A19*2-1,X$3-2000))),OFFSET('Tier 1'!$G$6,$A19*2-1,X$3-2000),"..")</f>
        <v>..</v>
      </c>
      <c r="Y19" s="31" t="str">
        <f ca="1">IF(AND(Soundness!$F19="Y",ISNUMBER(OFFSET('Tier 1'!$G$6,$A19*2-1,Y$3-2000))),OFFSET('Tier 1'!$G$6,$A19*2-1,Y$3-2000),"..")</f>
        <v>..</v>
      </c>
      <c r="Z19" s="31" t="str">
        <f ca="1">IF(AND(Soundness!$F19="Y",ISNUMBER(OFFSET('Tier 1'!$G$6,$A19*2-1,Z$3-2000))),OFFSET('Tier 1'!$G$6,$A19*2-1,Z$3-2000),"..")</f>
        <v>..</v>
      </c>
    </row>
    <row r="20" spans="1:26">
      <c r="A20" s="1">
        <v>17</v>
      </c>
      <c r="B20" s="25" t="str">
        <f>'Bank List'!B18</f>
        <v>INGA NA Equity</v>
      </c>
      <c r="C20" s="26" t="e">
        <f ca="1">OFFSET('Tier 1'!$C$6,$A20*2-1,0)</f>
        <v>#NAME?</v>
      </c>
      <c r="D20" s="26" t="str">
        <f ca="1">IF(ISTEXT(OFFSET('Tier 1'!$D$6,$A20*2-1,0)),OFFSET('Tier 1'!$D$6,$A20*2-1,0),"")</f>
        <v/>
      </c>
      <c r="E20" s="28"/>
      <c r="F20" s="31" t="str">
        <f ca="1">IF(AND(Soundness!$F20="Y",ISNUMBER(OFFSET('Tier 1'!$G$6,$A20*2-1,F$3-2000))),OFFSET('Tier 1'!$G$6,$A20*2-1,F$3-2000),"..")</f>
        <v>..</v>
      </c>
      <c r="G20" s="31">
        <f ca="1">IF(AND(Soundness!$F20="Y",ISNUMBER(OFFSET('Tier 1'!$G$6,$A20*2-1,G$3-2000))),OFFSET('Tier 1'!$G$6,$A20*2-1,G$3-2000),"..")</f>
        <v>7.03</v>
      </c>
      <c r="H20" s="31">
        <f ca="1">IF(AND(Soundness!$F20="Y",ISNUMBER(OFFSET('Tier 1'!$G$6,$A20*2-1,H$3-2000))),OFFSET('Tier 1'!$G$6,$A20*2-1,H$3-2000),"..")</f>
        <v>7.31</v>
      </c>
      <c r="I20" s="31">
        <f ca="1">IF(AND(Soundness!$F20="Y",ISNUMBER(OFFSET('Tier 1'!$G$6,$A20*2-1,I$3-2000))),OFFSET('Tier 1'!$G$6,$A20*2-1,I$3-2000),"..")</f>
        <v>7.59</v>
      </c>
      <c r="J20" s="31">
        <f ca="1">IF(AND(Soundness!$F20="Y",ISNUMBER(OFFSET('Tier 1'!$G$6,$A20*2-1,J$3-2000))),OFFSET('Tier 1'!$G$6,$A20*2-1,J$3-2000),"..")</f>
        <v>7.3</v>
      </c>
      <c r="K20" s="31">
        <f ca="1">IF(AND(Soundness!$F20="Y",ISNUMBER(OFFSET('Tier 1'!$G$6,$A20*2-1,K$3-2000))),OFFSET('Tier 1'!$G$6,$A20*2-1,K$3-2000),"..")</f>
        <v>7.32</v>
      </c>
      <c r="L20" s="31">
        <f ca="1">IF(AND(Soundness!$F20="Y",ISNUMBER(OFFSET('Tier 1'!$G$6,$A20*2-1,L$3-2000))),OFFSET('Tier 1'!$G$6,$A20*2-1,L$3-2000),"..")</f>
        <v>7.63</v>
      </c>
      <c r="M20" s="31">
        <f ca="1">IF(AND(Soundness!$F20="Y",ISNUMBER(OFFSET('Tier 1'!$G$6,$A20*2-1,M$3-2000))),OFFSET('Tier 1'!$G$6,$A20*2-1,M$3-2000),"..")</f>
        <v>7.39</v>
      </c>
      <c r="N20" s="31">
        <f ca="1">IF(AND(Soundness!$F20="Y",ISNUMBER(OFFSET('Tier 1'!$G$6,$A20*2-1,N$3-2000))),OFFSET('Tier 1'!$G$6,$A20*2-1,N$3-2000),"..")</f>
        <v>9.32</v>
      </c>
      <c r="O20" s="31">
        <f ca="1">IF(AND(Soundness!$F20="Y",ISNUMBER(OFFSET('Tier 1'!$G$6,$A20*2-1,O$3-2000))),OFFSET('Tier 1'!$G$6,$A20*2-1,O$3-2000),"..")</f>
        <v>10.23</v>
      </c>
      <c r="P20" s="31">
        <f ca="1">IF(AND(Soundness!$F20="Y",ISNUMBER(OFFSET('Tier 1'!$G$6,$A20*2-1,P$3-2000))),OFFSET('Tier 1'!$G$6,$A20*2-1,P$3-2000),"..")</f>
        <v>12.25</v>
      </c>
      <c r="Q20" s="31">
        <f ca="1">IF(AND(Soundness!$F20="Y",ISNUMBER(OFFSET('Tier 1'!$G$6,$A20*2-1,Q$3-2000))),OFFSET('Tier 1'!$G$6,$A20*2-1,Q$3-2000),"..")</f>
        <v>11.69</v>
      </c>
      <c r="R20" s="31" t="str">
        <f ca="1">IF(AND(Soundness!$F20="Y",ISNUMBER(OFFSET('Tier 1'!$G$6,$A20*2-1,R$3-2000))),OFFSET('Tier 1'!$G$6,$A20*2-1,R$3-2000),"..")</f>
        <v>..</v>
      </c>
      <c r="S20" s="31" t="str">
        <f ca="1">IF(AND(Soundness!$F20="Y",ISNUMBER(OFFSET('Tier 1'!$G$6,$A20*2-1,S$3-2000))),OFFSET('Tier 1'!$G$6,$A20*2-1,S$3-2000),"..")</f>
        <v>..</v>
      </c>
      <c r="T20" s="31" t="str">
        <f ca="1">IF(AND(Soundness!$F20="Y",ISNUMBER(OFFSET('Tier 1'!$G$6,$A20*2-1,T$3-2000))),OFFSET('Tier 1'!$G$6,$A20*2-1,T$3-2000),"..")</f>
        <v>..</v>
      </c>
      <c r="U20" s="31" t="str">
        <f ca="1">IF(AND(Soundness!$F20="Y",ISNUMBER(OFFSET('Tier 1'!$G$6,$A20*2-1,U$3-2000))),OFFSET('Tier 1'!$G$6,$A20*2-1,U$3-2000),"..")</f>
        <v>..</v>
      </c>
      <c r="V20" s="31" t="str">
        <f ca="1">IF(AND(Soundness!$F20="Y",ISNUMBER(OFFSET('Tier 1'!$G$6,$A20*2-1,V$3-2000))),OFFSET('Tier 1'!$G$6,$A20*2-1,V$3-2000),"..")</f>
        <v>..</v>
      </c>
      <c r="W20" s="31" t="str">
        <f ca="1">IF(AND(Soundness!$F20="Y",ISNUMBER(OFFSET('Tier 1'!$G$6,$A20*2-1,W$3-2000))),OFFSET('Tier 1'!$G$6,$A20*2-1,W$3-2000),"..")</f>
        <v>..</v>
      </c>
      <c r="X20" s="31" t="str">
        <f ca="1">IF(AND(Soundness!$F20="Y",ISNUMBER(OFFSET('Tier 1'!$G$6,$A20*2-1,X$3-2000))),OFFSET('Tier 1'!$G$6,$A20*2-1,X$3-2000),"..")</f>
        <v>..</v>
      </c>
      <c r="Y20" s="31" t="str">
        <f ca="1">IF(AND(Soundness!$F20="Y",ISNUMBER(OFFSET('Tier 1'!$G$6,$A20*2-1,Y$3-2000))),OFFSET('Tier 1'!$G$6,$A20*2-1,Y$3-2000),"..")</f>
        <v>..</v>
      </c>
      <c r="Z20" s="31" t="str">
        <f ca="1">IF(AND(Soundness!$F20="Y",ISNUMBER(OFFSET('Tier 1'!$G$6,$A20*2-1,Z$3-2000))),OFFSET('Tier 1'!$G$6,$A20*2-1,Z$3-2000),"..")</f>
        <v>..</v>
      </c>
    </row>
    <row r="21" spans="1:26">
      <c r="A21" s="1">
        <v>18</v>
      </c>
      <c r="B21" s="25" t="str">
        <f>'Bank List'!B19</f>
        <v>SAN SM Equity</v>
      </c>
      <c r="C21" s="26" t="e">
        <f ca="1">OFFSET('Tier 1'!$C$6,$A21*2-1,0)</f>
        <v>#NAME?</v>
      </c>
      <c r="D21" s="26" t="str">
        <f ca="1">IF(ISTEXT(OFFSET('Tier 1'!$D$6,$A21*2-1,0)),OFFSET('Tier 1'!$D$6,$A21*2-1,0),"")</f>
        <v/>
      </c>
      <c r="E21" s="28"/>
      <c r="F21" s="31">
        <f ca="1">IF(AND(Soundness!$F21="Y",ISNUMBER(OFFSET('Tier 1'!$G$6,$A21*2-1,F$3-2000))),OFFSET('Tier 1'!$G$6,$A21*2-1,F$3-2000),"..")</f>
        <v>7.64</v>
      </c>
      <c r="G21" s="31">
        <f ca="1">IF(AND(Soundness!$F21="Y",ISNUMBER(OFFSET('Tier 1'!$G$6,$A21*2-1,G$3-2000))),OFFSET('Tier 1'!$G$6,$A21*2-1,G$3-2000),"..")</f>
        <v>8.44</v>
      </c>
      <c r="H21" s="31">
        <f ca="1">IF(AND(Soundness!$F21="Y",ISNUMBER(OFFSET('Tier 1'!$G$6,$A21*2-1,H$3-2000))),OFFSET('Tier 1'!$G$6,$A21*2-1,H$3-2000),"..")</f>
        <v>8.01</v>
      </c>
      <c r="I21" s="31">
        <f ca="1">IF(AND(Soundness!$F21="Y",ISNUMBER(OFFSET('Tier 1'!$G$6,$A21*2-1,I$3-2000))),OFFSET('Tier 1'!$G$6,$A21*2-1,I$3-2000),"..")</f>
        <v>8.26</v>
      </c>
      <c r="J21" s="31">
        <f ca="1">IF(AND(Soundness!$F21="Y",ISNUMBER(OFFSET('Tier 1'!$G$6,$A21*2-1,J$3-2000))),OFFSET('Tier 1'!$G$6,$A21*2-1,J$3-2000),"..")</f>
        <v>7.16</v>
      </c>
      <c r="K21" s="31">
        <f ca="1">IF(AND(Soundness!$F21="Y",ISNUMBER(OFFSET('Tier 1'!$G$6,$A21*2-1,K$3-2000))),OFFSET('Tier 1'!$G$6,$A21*2-1,K$3-2000),"..")</f>
        <v>7.88</v>
      </c>
      <c r="L21" s="31">
        <f ca="1">IF(AND(Soundness!$F21="Y",ISNUMBER(OFFSET('Tier 1'!$G$6,$A21*2-1,L$3-2000))),OFFSET('Tier 1'!$G$6,$A21*2-1,L$3-2000),"..")</f>
        <v>7.42</v>
      </c>
      <c r="M21" s="31">
        <f ca="1">IF(AND(Soundness!$F21="Y",ISNUMBER(OFFSET('Tier 1'!$G$6,$A21*2-1,M$3-2000))),OFFSET('Tier 1'!$G$6,$A21*2-1,M$3-2000),"..")</f>
        <v>7.71</v>
      </c>
      <c r="N21" s="31">
        <f ca="1">IF(AND(Soundness!$F21="Y",ISNUMBER(OFFSET('Tier 1'!$G$6,$A21*2-1,N$3-2000))),OFFSET('Tier 1'!$G$6,$A21*2-1,N$3-2000),"..")</f>
        <v>9.1</v>
      </c>
      <c r="O21" s="31">
        <f ca="1">IF(AND(Soundness!$F21="Y",ISNUMBER(OFFSET('Tier 1'!$G$6,$A21*2-1,O$3-2000))),OFFSET('Tier 1'!$G$6,$A21*2-1,O$3-2000),"..")</f>
        <v>10.1</v>
      </c>
      <c r="P21" s="31">
        <f ca="1">IF(AND(Soundness!$F21="Y",ISNUMBER(OFFSET('Tier 1'!$G$6,$A21*2-1,P$3-2000))),OFFSET('Tier 1'!$G$6,$A21*2-1,P$3-2000),"..")</f>
        <v>10</v>
      </c>
      <c r="Q21" s="31">
        <f ca="1">IF(AND(Soundness!$F21="Y",ISNUMBER(OFFSET('Tier 1'!$G$6,$A21*2-1,Q$3-2000))),OFFSET('Tier 1'!$G$6,$A21*2-1,Q$3-2000),"..")</f>
        <v>11.01</v>
      </c>
      <c r="R21" s="31" t="str">
        <f ca="1">IF(AND(Soundness!$F21="Y",ISNUMBER(OFFSET('Tier 1'!$G$6,$A21*2-1,R$3-2000))),OFFSET('Tier 1'!$G$6,$A21*2-1,R$3-2000),"..")</f>
        <v>..</v>
      </c>
      <c r="S21" s="31" t="str">
        <f ca="1">IF(AND(Soundness!$F21="Y",ISNUMBER(OFFSET('Tier 1'!$G$6,$A21*2-1,S$3-2000))),OFFSET('Tier 1'!$G$6,$A21*2-1,S$3-2000),"..")</f>
        <v>..</v>
      </c>
      <c r="T21" s="31" t="str">
        <f ca="1">IF(AND(Soundness!$F21="Y",ISNUMBER(OFFSET('Tier 1'!$G$6,$A21*2-1,T$3-2000))),OFFSET('Tier 1'!$G$6,$A21*2-1,T$3-2000),"..")</f>
        <v>..</v>
      </c>
      <c r="U21" s="31" t="str">
        <f ca="1">IF(AND(Soundness!$F21="Y",ISNUMBER(OFFSET('Tier 1'!$G$6,$A21*2-1,U$3-2000))),OFFSET('Tier 1'!$G$6,$A21*2-1,U$3-2000),"..")</f>
        <v>..</v>
      </c>
      <c r="V21" s="31" t="str">
        <f ca="1">IF(AND(Soundness!$F21="Y",ISNUMBER(OFFSET('Tier 1'!$G$6,$A21*2-1,V$3-2000))),OFFSET('Tier 1'!$G$6,$A21*2-1,V$3-2000),"..")</f>
        <v>..</v>
      </c>
      <c r="W21" s="31" t="str">
        <f ca="1">IF(AND(Soundness!$F21="Y",ISNUMBER(OFFSET('Tier 1'!$G$6,$A21*2-1,W$3-2000))),OFFSET('Tier 1'!$G$6,$A21*2-1,W$3-2000),"..")</f>
        <v>..</v>
      </c>
      <c r="X21" s="31" t="str">
        <f ca="1">IF(AND(Soundness!$F21="Y",ISNUMBER(OFFSET('Tier 1'!$G$6,$A21*2-1,X$3-2000))),OFFSET('Tier 1'!$G$6,$A21*2-1,X$3-2000),"..")</f>
        <v>..</v>
      </c>
      <c r="Y21" s="31" t="str">
        <f ca="1">IF(AND(Soundness!$F21="Y",ISNUMBER(OFFSET('Tier 1'!$G$6,$A21*2-1,Y$3-2000))),OFFSET('Tier 1'!$G$6,$A21*2-1,Y$3-2000),"..")</f>
        <v>..</v>
      </c>
      <c r="Z21" s="31" t="str">
        <f ca="1">IF(AND(Soundness!$F21="Y",ISNUMBER(OFFSET('Tier 1'!$G$6,$A21*2-1,Z$3-2000))),OFFSET('Tier 1'!$G$6,$A21*2-1,Z$3-2000),"..")</f>
        <v>..</v>
      </c>
    </row>
    <row r="22" spans="1:26">
      <c r="A22" s="1">
        <v>19</v>
      </c>
      <c r="B22" s="25" t="str">
        <f>'Bank List'!B20</f>
        <v>UBSN VX Equity</v>
      </c>
      <c r="C22" s="26" t="e">
        <f ca="1">OFFSET('Tier 1'!$C$6,$A22*2-1,0)</f>
        <v>#NAME?</v>
      </c>
      <c r="D22" s="26" t="str">
        <f ca="1">IF(ISTEXT(OFFSET('Tier 1'!$D$6,$A22*2-1,0)),OFFSET('Tier 1'!$D$6,$A22*2-1,0),"")</f>
        <v/>
      </c>
      <c r="E22" s="28"/>
      <c r="F22" s="31">
        <f ca="1">IF(AND(Soundness!$F22="Y",ISNUMBER(OFFSET('Tier 1'!$G$6,$A22*2-1,F$3-2000))),OFFSET('Tier 1'!$G$6,$A22*2-1,F$3-2000),"..")</f>
        <v>11.7</v>
      </c>
      <c r="G22" s="31">
        <f ca="1">IF(AND(Soundness!$F22="Y",ISNUMBER(OFFSET('Tier 1'!$G$6,$A22*2-1,G$3-2000))),OFFSET('Tier 1'!$G$6,$A22*2-1,G$3-2000),"..")</f>
        <v>11.6</v>
      </c>
      <c r="H22" s="31">
        <f ca="1">IF(AND(Soundness!$F22="Y",ISNUMBER(OFFSET('Tier 1'!$G$6,$A22*2-1,H$3-2000))),OFFSET('Tier 1'!$G$6,$A22*2-1,H$3-2000),"..")</f>
        <v>11.3</v>
      </c>
      <c r="I22" s="31">
        <f ca="1">IF(AND(Soundness!$F22="Y",ISNUMBER(OFFSET('Tier 1'!$G$6,$A22*2-1,I$3-2000))),OFFSET('Tier 1'!$G$6,$A22*2-1,I$3-2000),"..")</f>
        <v>11.8</v>
      </c>
      <c r="J22" s="31">
        <f ca="1">IF(AND(Soundness!$F22="Y",ISNUMBER(OFFSET('Tier 1'!$G$6,$A22*2-1,J$3-2000))),OFFSET('Tier 1'!$G$6,$A22*2-1,J$3-2000),"..")</f>
        <v>11.9</v>
      </c>
      <c r="K22" s="31">
        <f ca="1">IF(AND(Soundness!$F22="Y",ISNUMBER(OFFSET('Tier 1'!$G$6,$A22*2-1,K$3-2000))),OFFSET('Tier 1'!$G$6,$A22*2-1,K$3-2000),"..")</f>
        <v>12.8</v>
      </c>
      <c r="L22" s="31">
        <f ca="1">IF(AND(Soundness!$F22="Y",ISNUMBER(OFFSET('Tier 1'!$G$6,$A22*2-1,L$3-2000))),OFFSET('Tier 1'!$G$6,$A22*2-1,L$3-2000),"..")</f>
        <v>11.9</v>
      </c>
      <c r="M22" s="31">
        <f ca="1">IF(AND(Soundness!$F22="Y",ISNUMBER(OFFSET('Tier 1'!$G$6,$A22*2-1,M$3-2000))),OFFSET('Tier 1'!$G$6,$A22*2-1,M$3-2000),"..")</f>
        <v>9.1</v>
      </c>
      <c r="N22" s="31">
        <f ca="1">IF(AND(Soundness!$F22="Y",ISNUMBER(OFFSET('Tier 1'!$G$6,$A22*2-1,N$3-2000))),OFFSET('Tier 1'!$G$6,$A22*2-1,N$3-2000),"..")</f>
        <v>11</v>
      </c>
      <c r="O22" s="31">
        <f ca="1">IF(AND(Soundness!$F22="Y",ISNUMBER(OFFSET('Tier 1'!$G$6,$A22*2-1,O$3-2000))),OFFSET('Tier 1'!$G$6,$A22*2-1,O$3-2000),"..")</f>
        <v>15.4</v>
      </c>
      <c r="P22" s="31">
        <f ca="1">IF(AND(Soundness!$F22="Y",ISNUMBER(OFFSET('Tier 1'!$G$6,$A22*2-1,P$3-2000))),OFFSET('Tier 1'!$G$6,$A22*2-1,P$3-2000),"..")</f>
        <v>17.8</v>
      </c>
      <c r="Q22" s="31">
        <f ca="1">IF(AND(Soundness!$F22="Y",ISNUMBER(OFFSET('Tier 1'!$G$6,$A22*2-1,Q$3-2000))),OFFSET('Tier 1'!$G$6,$A22*2-1,Q$3-2000),"..")</f>
        <v>15.9</v>
      </c>
      <c r="R22" s="31" t="str">
        <f ca="1">IF(AND(Soundness!$F22="Y",ISNUMBER(OFFSET('Tier 1'!$G$6,$A22*2-1,R$3-2000))),OFFSET('Tier 1'!$G$6,$A22*2-1,R$3-2000),"..")</f>
        <v>..</v>
      </c>
      <c r="S22" s="31" t="str">
        <f ca="1">IF(AND(Soundness!$F22="Y",ISNUMBER(OFFSET('Tier 1'!$G$6,$A22*2-1,S$3-2000))),OFFSET('Tier 1'!$G$6,$A22*2-1,S$3-2000),"..")</f>
        <v>..</v>
      </c>
      <c r="T22" s="31" t="str">
        <f ca="1">IF(AND(Soundness!$F22="Y",ISNUMBER(OFFSET('Tier 1'!$G$6,$A22*2-1,T$3-2000))),OFFSET('Tier 1'!$G$6,$A22*2-1,T$3-2000),"..")</f>
        <v>..</v>
      </c>
      <c r="U22" s="31" t="str">
        <f ca="1">IF(AND(Soundness!$F22="Y",ISNUMBER(OFFSET('Tier 1'!$G$6,$A22*2-1,U$3-2000))),OFFSET('Tier 1'!$G$6,$A22*2-1,U$3-2000),"..")</f>
        <v>..</v>
      </c>
      <c r="V22" s="31" t="str">
        <f ca="1">IF(AND(Soundness!$F22="Y",ISNUMBER(OFFSET('Tier 1'!$G$6,$A22*2-1,V$3-2000))),OFFSET('Tier 1'!$G$6,$A22*2-1,V$3-2000),"..")</f>
        <v>..</v>
      </c>
      <c r="W22" s="31" t="str">
        <f ca="1">IF(AND(Soundness!$F22="Y",ISNUMBER(OFFSET('Tier 1'!$G$6,$A22*2-1,W$3-2000))),OFFSET('Tier 1'!$G$6,$A22*2-1,W$3-2000),"..")</f>
        <v>..</v>
      </c>
      <c r="X22" s="31" t="str">
        <f ca="1">IF(AND(Soundness!$F22="Y",ISNUMBER(OFFSET('Tier 1'!$G$6,$A22*2-1,X$3-2000))),OFFSET('Tier 1'!$G$6,$A22*2-1,X$3-2000),"..")</f>
        <v>..</v>
      </c>
      <c r="Y22" s="31" t="str">
        <f ca="1">IF(AND(Soundness!$F22="Y",ISNUMBER(OFFSET('Tier 1'!$G$6,$A22*2-1,Y$3-2000))),OFFSET('Tier 1'!$G$6,$A22*2-1,Y$3-2000),"..")</f>
        <v>..</v>
      </c>
      <c r="Z22" s="31" t="str">
        <f ca="1">IF(AND(Soundness!$F22="Y",ISNUMBER(OFFSET('Tier 1'!$G$6,$A22*2-1,Z$3-2000))),OFFSET('Tier 1'!$G$6,$A22*2-1,Z$3-2000),"..")</f>
        <v>..</v>
      </c>
    </row>
    <row r="23" spans="1:26">
      <c r="A23" s="1">
        <v>20</v>
      </c>
      <c r="B23" s="25" t="str">
        <f>'Bank List'!B21</f>
        <v>CSGN VX Equity</v>
      </c>
      <c r="C23" s="26" t="e">
        <f ca="1">OFFSET('Tier 1'!$C$6,$A23*2-1,0)</f>
        <v>#NAME?</v>
      </c>
      <c r="D23" s="26" t="str">
        <f ca="1">IF(ISTEXT(OFFSET('Tier 1'!$D$6,$A23*2-1,0)),OFFSET('Tier 1'!$D$6,$A23*2-1,0),"")</f>
        <v/>
      </c>
      <c r="E23" s="28"/>
      <c r="F23" s="31">
        <f ca="1">IF(AND(Soundness!$F23="Y",ISNUMBER(OFFSET('Tier 1'!$G$6,$A23*2-1,F$3-2000))),OFFSET('Tier 1'!$G$6,$A23*2-1,F$3-2000),"..")</f>
        <v>11.3</v>
      </c>
      <c r="G23" s="31">
        <f ca="1">IF(AND(Soundness!$F23="Y",ISNUMBER(OFFSET('Tier 1'!$G$6,$A23*2-1,G$3-2000))),OFFSET('Tier 1'!$G$6,$A23*2-1,G$3-2000),"..")</f>
        <v>9.5</v>
      </c>
      <c r="H23" s="31">
        <f ca="1">IF(AND(Soundness!$F23="Y",ISNUMBER(OFFSET('Tier 1'!$G$6,$A23*2-1,H$3-2000))),OFFSET('Tier 1'!$G$6,$A23*2-1,H$3-2000),"..")</f>
        <v>9</v>
      </c>
      <c r="I23" s="31">
        <f ca="1">IF(AND(Soundness!$F23="Y",ISNUMBER(OFFSET('Tier 1'!$G$6,$A23*2-1,I$3-2000))),OFFSET('Tier 1'!$G$6,$A23*2-1,I$3-2000),"..")</f>
        <v>11.7</v>
      </c>
      <c r="J23" s="31">
        <f ca="1">IF(AND(Soundness!$F23="Y",ISNUMBER(OFFSET('Tier 1'!$G$6,$A23*2-1,J$3-2000))),OFFSET('Tier 1'!$G$6,$A23*2-1,J$3-2000),"..")</f>
        <v>12.3</v>
      </c>
      <c r="K23" s="31">
        <f ca="1">IF(AND(Soundness!$F23="Y",ISNUMBER(OFFSET('Tier 1'!$G$6,$A23*2-1,K$3-2000))),OFFSET('Tier 1'!$G$6,$A23*2-1,K$3-2000),"..")</f>
        <v>11.3</v>
      </c>
      <c r="L23" s="31">
        <f ca="1">IF(AND(Soundness!$F23="Y",ISNUMBER(OFFSET('Tier 1'!$G$6,$A23*2-1,L$3-2000))),OFFSET('Tier 1'!$G$6,$A23*2-1,L$3-2000),"..")</f>
        <v>13.9</v>
      </c>
      <c r="M23" s="31">
        <f ca="1">IF(AND(Soundness!$F23="Y",ISNUMBER(OFFSET('Tier 1'!$G$6,$A23*2-1,M$3-2000))),OFFSET('Tier 1'!$G$6,$A23*2-1,M$3-2000),"..")</f>
        <v>10</v>
      </c>
      <c r="N23" s="31">
        <f ca="1">IF(AND(Soundness!$F23="Y",ISNUMBER(OFFSET('Tier 1'!$G$6,$A23*2-1,N$3-2000))),OFFSET('Tier 1'!$G$6,$A23*2-1,N$3-2000),"..")</f>
        <v>13.3</v>
      </c>
      <c r="O23" s="31">
        <f ca="1">IF(AND(Soundness!$F23="Y",ISNUMBER(OFFSET('Tier 1'!$G$6,$A23*2-1,O$3-2000))),OFFSET('Tier 1'!$G$6,$A23*2-1,O$3-2000),"..")</f>
        <v>16.3</v>
      </c>
      <c r="P23" s="31">
        <f ca="1">IF(AND(Soundness!$F23="Y",ISNUMBER(OFFSET('Tier 1'!$G$6,$A23*2-1,P$3-2000))),OFFSET('Tier 1'!$G$6,$A23*2-1,P$3-2000),"..")</f>
        <v>17.2</v>
      </c>
      <c r="Q23" s="31">
        <f ca="1">IF(AND(Soundness!$F23="Y",ISNUMBER(OFFSET('Tier 1'!$G$6,$A23*2-1,Q$3-2000))),OFFSET('Tier 1'!$G$6,$A23*2-1,Q$3-2000),"..")</f>
        <v>15.2</v>
      </c>
      <c r="R23" s="31" t="str">
        <f ca="1">IF(AND(Soundness!$F23="Y",ISNUMBER(OFFSET('Tier 1'!$G$6,$A23*2-1,R$3-2000))),OFFSET('Tier 1'!$G$6,$A23*2-1,R$3-2000),"..")</f>
        <v>..</v>
      </c>
      <c r="S23" s="31" t="str">
        <f ca="1">IF(AND(Soundness!$F23="Y",ISNUMBER(OFFSET('Tier 1'!$G$6,$A23*2-1,S$3-2000))),OFFSET('Tier 1'!$G$6,$A23*2-1,S$3-2000),"..")</f>
        <v>..</v>
      </c>
      <c r="T23" s="31" t="str">
        <f ca="1">IF(AND(Soundness!$F23="Y",ISNUMBER(OFFSET('Tier 1'!$G$6,$A23*2-1,T$3-2000))),OFFSET('Tier 1'!$G$6,$A23*2-1,T$3-2000),"..")</f>
        <v>..</v>
      </c>
      <c r="U23" s="31" t="str">
        <f ca="1">IF(AND(Soundness!$F23="Y",ISNUMBER(OFFSET('Tier 1'!$G$6,$A23*2-1,U$3-2000))),OFFSET('Tier 1'!$G$6,$A23*2-1,U$3-2000),"..")</f>
        <v>..</v>
      </c>
      <c r="V23" s="31" t="str">
        <f ca="1">IF(AND(Soundness!$F23="Y",ISNUMBER(OFFSET('Tier 1'!$G$6,$A23*2-1,V$3-2000))),OFFSET('Tier 1'!$G$6,$A23*2-1,V$3-2000),"..")</f>
        <v>..</v>
      </c>
      <c r="W23" s="31" t="str">
        <f ca="1">IF(AND(Soundness!$F23="Y",ISNUMBER(OFFSET('Tier 1'!$G$6,$A23*2-1,W$3-2000))),OFFSET('Tier 1'!$G$6,$A23*2-1,W$3-2000),"..")</f>
        <v>..</v>
      </c>
      <c r="X23" s="31" t="str">
        <f ca="1">IF(AND(Soundness!$F23="Y",ISNUMBER(OFFSET('Tier 1'!$G$6,$A23*2-1,X$3-2000))),OFFSET('Tier 1'!$G$6,$A23*2-1,X$3-2000),"..")</f>
        <v>..</v>
      </c>
      <c r="Y23" s="31" t="str">
        <f ca="1">IF(AND(Soundness!$F23="Y",ISNUMBER(OFFSET('Tier 1'!$G$6,$A23*2-1,Y$3-2000))),OFFSET('Tier 1'!$G$6,$A23*2-1,Y$3-2000),"..")</f>
        <v>..</v>
      </c>
      <c r="Z23" s="31" t="str">
        <f ca="1">IF(AND(Soundness!$F23="Y",ISNUMBER(OFFSET('Tier 1'!$G$6,$A23*2-1,Z$3-2000))),OFFSET('Tier 1'!$G$6,$A23*2-1,Z$3-2000),"..")</f>
        <v>..</v>
      </c>
    </row>
    <row r="24" spans="1:26">
      <c r="C24" s="26"/>
      <c r="D24" s="27"/>
      <c r="E24" s="29"/>
      <c r="F24" s="29"/>
      <c r="G24" s="29"/>
      <c r="H24" s="29"/>
      <c r="I24" s="29"/>
      <c r="J24" s="29"/>
      <c r="K24" s="29"/>
      <c r="L24" s="29"/>
      <c r="M24" s="29"/>
      <c r="N24" s="29"/>
      <c r="O24" s="29"/>
      <c r="P24" s="29"/>
      <c r="Q24" s="29"/>
      <c r="R24" s="29"/>
      <c r="S24" s="29"/>
      <c r="T24" s="29"/>
      <c r="U24" s="29"/>
      <c r="V24" s="29"/>
      <c r="W24" s="29"/>
      <c r="X24" s="29"/>
      <c r="Y24" s="29"/>
      <c r="Z24" s="29"/>
    </row>
    <row r="25" spans="1:26">
      <c r="C25" s="26"/>
      <c r="D25" s="27"/>
      <c r="E25" s="29"/>
      <c r="F25" s="29"/>
      <c r="G25" s="29"/>
      <c r="H25" s="29"/>
      <c r="I25" s="29"/>
      <c r="J25" s="29"/>
      <c r="K25" s="29"/>
      <c r="L25" s="29"/>
      <c r="M25" s="29"/>
      <c r="N25" s="29"/>
      <c r="O25" s="29"/>
      <c r="P25" s="29"/>
      <c r="Q25" s="29"/>
      <c r="R25" s="29"/>
      <c r="S25" s="29"/>
      <c r="T25" s="29"/>
      <c r="U25" s="29"/>
      <c r="V25" s="29"/>
      <c r="W25" s="29"/>
      <c r="X25" s="29"/>
      <c r="Y25" s="29"/>
      <c r="Z25" s="29"/>
    </row>
    <row r="26" spans="1:26">
      <c r="C26" s="26"/>
      <c r="D26" s="27"/>
      <c r="E26" s="29"/>
      <c r="F26" s="29"/>
      <c r="G26" s="29"/>
      <c r="H26" s="29"/>
      <c r="I26" s="29"/>
      <c r="J26" s="29"/>
      <c r="K26" s="29"/>
      <c r="L26" s="29"/>
      <c r="M26" s="29"/>
      <c r="N26" s="29"/>
      <c r="O26" s="29"/>
      <c r="P26" s="29"/>
      <c r="Q26" s="29"/>
      <c r="R26" s="29"/>
      <c r="S26" s="29"/>
      <c r="T26" s="29"/>
      <c r="U26" s="29"/>
      <c r="V26" s="29"/>
      <c r="W26" s="29"/>
      <c r="X26" s="29"/>
      <c r="Y26" s="29"/>
      <c r="Z26" s="29"/>
    </row>
    <row r="27" spans="1:26">
      <c r="C27" s="26"/>
      <c r="D27" s="27"/>
      <c r="E27" s="29"/>
      <c r="F27" s="29"/>
      <c r="G27" s="29"/>
      <c r="H27" s="29"/>
      <c r="I27" s="29"/>
      <c r="J27" s="29"/>
      <c r="K27" s="29"/>
      <c r="L27" s="29"/>
      <c r="M27" s="29"/>
      <c r="N27" s="29"/>
      <c r="O27" s="29"/>
      <c r="P27" s="29"/>
      <c r="Q27" s="29"/>
      <c r="R27" s="29"/>
      <c r="S27" s="29"/>
      <c r="T27" s="29"/>
      <c r="U27" s="29"/>
      <c r="V27" s="29"/>
      <c r="W27" s="29"/>
      <c r="X27" s="29"/>
      <c r="Y27" s="29"/>
      <c r="Z27" s="29"/>
    </row>
    <row r="28" spans="1:26">
      <c r="C28" s="26"/>
      <c r="D28" s="27"/>
      <c r="E28" s="29"/>
      <c r="F28" s="29"/>
      <c r="G28" s="29"/>
      <c r="H28" s="29"/>
      <c r="I28" s="29"/>
      <c r="J28" s="29"/>
      <c r="K28" s="29"/>
      <c r="L28" s="29"/>
      <c r="M28" s="29"/>
      <c r="N28" s="29"/>
      <c r="O28" s="29"/>
      <c r="P28" s="29"/>
      <c r="Q28" s="29"/>
      <c r="R28" s="29"/>
      <c r="S28" s="29"/>
      <c r="T28" s="29"/>
      <c r="U28" s="29"/>
      <c r="V28" s="29"/>
      <c r="W28" s="29"/>
      <c r="X28" s="29"/>
      <c r="Y28" s="29"/>
      <c r="Z28" s="29"/>
    </row>
    <row r="29" spans="1:26">
      <c r="C29" s="26"/>
      <c r="D29" s="27"/>
      <c r="E29" s="29"/>
      <c r="F29" s="29"/>
      <c r="G29" s="29"/>
      <c r="H29" s="29"/>
      <c r="I29" s="29"/>
      <c r="J29" s="29"/>
      <c r="K29" s="29"/>
      <c r="L29" s="29"/>
      <c r="M29" s="29"/>
      <c r="N29" s="29"/>
      <c r="O29" s="29"/>
      <c r="P29" s="29"/>
      <c r="Q29" s="29"/>
      <c r="R29" s="29"/>
      <c r="S29" s="29"/>
      <c r="T29" s="29"/>
      <c r="U29" s="29"/>
      <c r="V29" s="29"/>
      <c r="W29" s="29"/>
      <c r="X29" s="29"/>
      <c r="Y29" s="29"/>
      <c r="Z29" s="29"/>
    </row>
    <row r="30" spans="1:26">
      <c r="C30" s="26"/>
      <c r="D30" s="27"/>
      <c r="E30" s="29"/>
      <c r="F30" s="29"/>
      <c r="G30" s="29"/>
      <c r="H30" s="29"/>
      <c r="I30" s="29"/>
      <c r="J30" s="29"/>
      <c r="K30" s="29"/>
      <c r="L30" s="29"/>
      <c r="M30" s="29"/>
      <c r="N30" s="29"/>
      <c r="O30" s="29"/>
      <c r="P30" s="29"/>
      <c r="Q30" s="29"/>
      <c r="R30" s="29"/>
      <c r="S30" s="29"/>
      <c r="T30" s="29"/>
      <c r="U30" s="29"/>
      <c r="V30" s="29"/>
      <c r="W30" s="29"/>
      <c r="X30" s="29"/>
      <c r="Y30" s="29"/>
      <c r="Z30" s="29"/>
    </row>
    <row r="31" spans="1:26">
      <c r="C31" s="26"/>
      <c r="D31" s="27"/>
      <c r="E31" s="29"/>
      <c r="F31" s="29"/>
      <c r="G31" s="29"/>
      <c r="H31" s="29"/>
      <c r="I31" s="29"/>
      <c r="J31" s="29"/>
      <c r="K31" s="29"/>
      <c r="L31" s="29"/>
      <c r="M31" s="29"/>
      <c r="N31" s="29"/>
      <c r="O31" s="29"/>
      <c r="P31" s="29"/>
      <c r="Q31" s="29"/>
      <c r="R31" s="29"/>
      <c r="S31" s="29"/>
      <c r="T31" s="29"/>
      <c r="U31" s="29"/>
      <c r="V31" s="29"/>
      <c r="W31" s="29"/>
      <c r="X31" s="29"/>
      <c r="Y31" s="29"/>
      <c r="Z31" s="29"/>
    </row>
    <row r="32" spans="1:26">
      <c r="C32" s="26"/>
      <c r="D32" s="27"/>
      <c r="E32" s="29"/>
      <c r="F32" s="29"/>
      <c r="G32" s="29"/>
      <c r="H32" s="29"/>
      <c r="I32" s="29"/>
      <c r="J32" s="29"/>
      <c r="K32" s="29"/>
      <c r="L32" s="29"/>
      <c r="M32" s="29"/>
      <c r="N32" s="29"/>
      <c r="O32" s="29"/>
      <c r="P32" s="29"/>
      <c r="Q32" s="29"/>
      <c r="R32" s="29"/>
      <c r="S32" s="29"/>
      <c r="T32" s="29"/>
      <c r="U32" s="29"/>
      <c r="V32" s="29"/>
      <c r="W32" s="29"/>
      <c r="X32" s="29"/>
      <c r="Y32" s="29"/>
      <c r="Z32" s="29"/>
    </row>
    <row r="33" spans="3:26">
      <c r="C33" s="26"/>
      <c r="D33" s="27"/>
      <c r="E33" s="29"/>
      <c r="F33" s="29"/>
      <c r="G33" s="29"/>
      <c r="H33" s="29"/>
      <c r="I33" s="29"/>
      <c r="J33" s="29"/>
      <c r="K33" s="29"/>
      <c r="L33" s="29"/>
      <c r="M33" s="29"/>
      <c r="N33" s="29"/>
      <c r="O33" s="29"/>
      <c r="P33" s="29"/>
      <c r="Q33" s="29"/>
      <c r="R33" s="29"/>
      <c r="S33" s="29"/>
      <c r="T33" s="29"/>
      <c r="U33" s="29"/>
      <c r="V33" s="29"/>
      <c r="W33" s="29"/>
      <c r="X33" s="29"/>
      <c r="Y33" s="29"/>
      <c r="Z33" s="29"/>
    </row>
    <row r="34" spans="3:26">
      <c r="C34" s="26"/>
      <c r="D34" s="27"/>
      <c r="E34" s="29"/>
      <c r="F34" s="29"/>
      <c r="G34" s="29"/>
      <c r="H34" s="29"/>
      <c r="I34" s="29"/>
      <c r="J34" s="29"/>
      <c r="K34" s="29"/>
      <c r="L34" s="29"/>
      <c r="M34" s="29"/>
      <c r="N34" s="29"/>
      <c r="O34" s="29"/>
      <c r="P34" s="29"/>
      <c r="Q34" s="29"/>
      <c r="R34" s="29"/>
      <c r="S34" s="29"/>
      <c r="T34" s="29"/>
      <c r="U34" s="29"/>
      <c r="V34" s="29"/>
      <c r="W34" s="29"/>
      <c r="X34" s="29"/>
      <c r="Y34" s="29"/>
      <c r="Z34" s="29"/>
    </row>
    <row r="35" spans="3:26">
      <c r="C35" s="26"/>
      <c r="D35" s="27"/>
      <c r="E35" s="29"/>
      <c r="F35" s="29"/>
      <c r="G35" s="29"/>
      <c r="H35" s="29"/>
      <c r="I35" s="29"/>
      <c r="J35" s="29"/>
      <c r="K35" s="29"/>
      <c r="L35" s="29"/>
      <c r="M35" s="29"/>
      <c r="N35" s="29"/>
      <c r="O35" s="29"/>
      <c r="P35" s="29"/>
      <c r="Q35" s="29"/>
      <c r="R35" s="29"/>
      <c r="S35" s="29"/>
      <c r="T35" s="29"/>
      <c r="U35" s="29"/>
      <c r="V35" s="29"/>
      <c r="W35" s="29"/>
      <c r="X35" s="29"/>
      <c r="Y35" s="29"/>
      <c r="Z35" s="29"/>
    </row>
    <row r="36" spans="3:26">
      <c r="C36" s="26"/>
      <c r="D36" s="27"/>
      <c r="E36" s="29"/>
      <c r="F36" s="29"/>
      <c r="G36" s="29"/>
      <c r="H36" s="29"/>
      <c r="I36" s="29"/>
      <c r="J36" s="29"/>
      <c r="K36" s="29"/>
      <c r="L36" s="29"/>
      <c r="M36" s="29"/>
      <c r="N36" s="29"/>
      <c r="O36" s="29"/>
      <c r="P36" s="29"/>
      <c r="Q36" s="29"/>
      <c r="R36" s="29"/>
      <c r="S36" s="29"/>
      <c r="T36" s="29"/>
      <c r="U36" s="29"/>
      <c r="V36" s="29"/>
      <c r="W36" s="29"/>
      <c r="X36" s="29"/>
      <c r="Y36" s="29"/>
      <c r="Z36" s="29"/>
    </row>
    <row r="37" spans="3:26">
      <c r="C37" s="26"/>
      <c r="D37" s="27"/>
      <c r="E37" s="29"/>
      <c r="F37" s="29"/>
      <c r="G37" s="29"/>
      <c r="H37" s="29"/>
      <c r="I37" s="29"/>
      <c r="J37" s="29"/>
      <c r="K37" s="29"/>
      <c r="L37" s="29"/>
      <c r="M37" s="29"/>
      <c r="N37" s="29"/>
      <c r="O37" s="29"/>
      <c r="P37" s="29"/>
      <c r="Q37" s="29"/>
      <c r="R37" s="29"/>
      <c r="S37" s="29"/>
      <c r="T37" s="29"/>
      <c r="U37" s="29"/>
      <c r="V37" s="29"/>
      <c r="W37" s="29"/>
      <c r="X37" s="29"/>
      <c r="Y37" s="29"/>
      <c r="Z37" s="29"/>
    </row>
    <row r="38" spans="3:26">
      <c r="C38" s="26"/>
      <c r="D38" s="27"/>
      <c r="E38" s="29"/>
      <c r="F38" s="29"/>
      <c r="G38" s="29"/>
      <c r="H38" s="29"/>
      <c r="I38" s="29"/>
      <c r="J38" s="29"/>
      <c r="K38" s="29"/>
      <c r="L38" s="29"/>
      <c r="M38" s="29"/>
      <c r="N38" s="29"/>
      <c r="O38" s="29"/>
      <c r="P38" s="29"/>
      <c r="Q38" s="29"/>
      <c r="R38" s="29"/>
      <c r="S38" s="29"/>
      <c r="T38" s="29"/>
      <c r="U38" s="29"/>
      <c r="V38" s="29"/>
      <c r="W38" s="29"/>
      <c r="X38" s="29"/>
      <c r="Y38" s="29"/>
      <c r="Z38" s="29"/>
    </row>
    <row r="39" spans="3:26">
      <c r="C39" s="26"/>
      <c r="D39" s="27"/>
      <c r="E39" s="29"/>
      <c r="F39" s="29"/>
      <c r="G39" s="29"/>
      <c r="H39" s="29"/>
      <c r="I39" s="29"/>
      <c r="J39" s="29"/>
      <c r="K39" s="29"/>
      <c r="L39" s="29"/>
      <c r="M39" s="29"/>
      <c r="N39" s="29"/>
      <c r="O39" s="29"/>
      <c r="P39" s="29"/>
      <c r="Q39" s="29"/>
      <c r="R39" s="29"/>
      <c r="S39" s="29"/>
      <c r="T39" s="29"/>
      <c r="U39" s="29"/>
      <c r="V39" s="29"/>
      <c r="W39" s="29"/>
      <c r="X39" s="29"/>
      <c r="Y39" s="29"/>
      <c r="Z39" s="29"/>
    </row>
    <row r="40" spans="3:26">
      <c r="C40" s="26"/>
      <c r="D40" s="27"/>
      <c r="E40" s="29"/>
      <c r="F40" s="29"/>
      <c r="G40" s="29"/>
      <c r="H40" s="29"/>
      <c r="I40" s="29"/>
      <c r="J40" s="29"/>
      <c r="K40" s="29"/>
      <c r="L40" s="29"/>
      <c r="M40" s="29"/>
      <c r="N40" s="29"/>
      <c r="O40" s="29"/>
      <c r="P40" s="29"/>
      <c r="Q40" s="29"/>
      <c r="R40" s="29"/>
      <c r="S40" s="29"/>
      <c r="T40" s="29"/>
      <c r="U40" s="29"/>
      <c r="V40" s="29"/>
      <c r="W40" s="29"/>
      <c r="X40" s="29"/>
      <c r="Y40" s="29"/>
      <c r="Z40" s="29"/>
    </row>
    <row r="41" spans="3:26">
      <c r="C41" s="26"/>
      <c r="D41" s="27"/>
      <c r="E41" s="29"/>
      <c r="F41" s="29"/>
      <c r="G41" s="29"/>
      <c r="H41" s="29"/>
      <c r="I41" s="29"/>
      <c r="J41" s="29"/>
      <c r="K41" s="29"/>
      <c r="L41" s="29"/>
      <c r="M41" s="29"/>
      <c r="N41" s="29"/>
      <c r="O41" s="29"/>
      <c r="P41" s="29"/>
      <c r="Q41" s="29"/>
      <c r="R41" s="29"/>
      <c r="S41" s="29"/>
      <c r="T41" s="29"/>
      <c r="U41" s="29"/>
      <c r="V41" s="29"/>
      <c r="W41" s="29"/>
      <c r="X41" s="29"/>
      <c r="Y41" s="29"/>
      <c r="Z41" s="29"/>
    </row>
    <row r="42" spans="3:26">
      <c r="C42" s="26"/>
      <c r="D42" s="27"/>
      <c r="E42" s="29"/>
      <c r="F42" s="29"/>
      <c r="G42" s="29"/>
      <c r="H42" s="29"/>
      <c r="I42" s="29"/>
      <c r="J42" s="29"/>
      <c r="K42" s="29"/>
      <c r="L42" s="29"/>
      <c r="M42" s="29"/>
      <c r="N42" s="29"/>
      <c r="O42" s="29"/>
      <c r="P42" s="29"/>
      <c r="Q42" s="29"/>
      <c r="R42" s="29"/>
      <c r="S42" s="29"/>
      <c r="T42" s="29"/>
      <c r="U42" s="29"/>
      <c r="V42" s="29"/>
      <c r="W42" s="29"/>
      <c r="X42" s="29"/>
      <c r="Y42" s="29"/>
      <c r="Z42" s="29"/>
    </row>
    <row r="43" spans="3:26">
      <c r="C43" s="26"/>
      <c r="D43" s="27"/>
      <c r="E43" s="29"/>
      <c r="F43" s="29"/>
      <c r="G43" s="29"/>
      <c r="H43" s="29"/>
      <c r="I43" s="29"/>
      <c r="J43" s="29"/>
      <c r="K43" s="29"/>
      <c r="L43" s="29"/>
      <c r="M43" s="29"/>
      <c r="N43" s="29"/>
      <c r="O43" s="29"/>
      <c r="P43" s="29"/>
      <c r="Q43" s="29"/>
      <c r="R43" s="29"/>
      <c r="S43" s="29"/>
      <c r="T43" s="29"/>
      <c r="U43" s="29"/>
      <c r="V43" s="29"/>
      <c r="W43" s="29"/>
      <c r="X43" s="29"/>
      <c r="Y43" s="29"/>
      <c r="Z43" s="29"/>
    </row>
    <row r="44" spans="3:26">
      <c r="C44" s="26"/>
      <c r="D44" s="27"/>
      <c r="E44" s="29"/>
      <c r="F44" s="29"/>
      <c r="G44" s="29"/>
      <c r="H44" s="29"/>
      <c r="I44" s="29"/>
      <c r="J44" s="29"/>
      <c r="K44" s="29"/>
      <c r="L44" s="29"/>
      <c r="M44" s="29"/>
      <c r="N44" s="29"/>
      <c r="O44" s="29"/>
      <c r="P44" s="29"/>
      <c r="Q44" s="29"/>
      <c r="R44" s="29"/>
      <c r="S44" s="29"/>
      <c r="T44" s="29"/>
      <c r="U44" s="29"/>
      <c r="V44" s="29"/>
      <c r="W44" s="29"/>
      <c r="X44" s="29"/>
      <c r="Y44" s="29"/>
      <c r="Z44" s="29"/>
    </row>
    <row r="45" spans="3:26">
      <c r="C45" s="26"/>
      <c r="D45" s="27"/>
      <c r="E45" s="29"/>
      <c r="F45" s="29"/>
      <c r="G45" s="29"/>
      <c r="H45" s="29"/>
      <c r="I45" s="29"/>
      <c r="J45" s="29"/>
      <c r="K45" s="29"/>
      <c r="L45" s="29"/>
      <c r="M45" s="29"/>
      <c r="N45" s="29"/>
      <c r="O45" s="29"/>
      <c r="P45" s="29"/>
      <c r="Q45" s="29"/>
      <c r="R45" s="29"/>
      <c r="S45" s="29"/>
      <c r="T45" s="29"/>
      <c r="U45" s="29"/>
      <c r="V45" s="29"/>
      <c r="W45" s="29"/>
      <c r="X45" s="29"/>
      <c r="Y45" s="29"/>
      <c r="Z45" s="29"/>
    </row>
    <row r="46" spans="3:26">
      <c r="C46" s="26"/>
      <c r="D46" s="27"/>
      <c r="E46" s="29"/>
      <c r="F46" s="29"/>
      <c r="G46" s="29"/>
      <c r="H46" s="29"/>
      <c r="I46" s="29"/>
      <c r="J46" s="29"/>
      <c r="K46" s="29"/>
      <c r="L46" s="29"/>
      <c r="M46" s="29"/>
      <c r="N46" s="29"/>
      <c r="O46" s="29"/>
      <c r="P46" s="29"/>
      <c r="Q46" s="29"/>
      <c r="R46" s="29"/>
      <c r="S46" s="29"/>
      <c r="T46" s="29"/>
      <c r="U46" s="29"/>
      <c r="V46" s="29"/>
      <c r="W46" s="29"/>
      <c r="X46" s="29"/>
      <c r="Y46" s="29"/>
      <c r="Z46" s="29"/>
    </row>
    <row r="47" spans="3:26">
      <c r="C47" s="26"/>
      <c r="D47" s="27"/>
      <c r="E47" s="29"/>
      <c r="F47" s="29"/>
      <c r="G47" s="29"/>
      <c r="H47" s="29"/>
      <c r="I47" s="29"/>
      <c r="J47" s="29"/>
      <c r="K47" s="29"/>
      <c r="L47" s="29"/>
      <c r="M47" s="29"/>
      <c r="N47" s="29"/>
      <c r="O47" s="29"/>
      <c r="P47" s="29"/>
      <c r="Q47" s="29"/>
      <c r="R47" s="29"/>
      <c r="S47" s="29"/>
      <c r="T47" s="29"/>
      <c r="U47" s="29"/>
      <c r="V47" s="29"/>
      <c r="W47" s="29"/>
      <c r="X47" s="29"/>
      <c r="Y47" s="29"/>
      <c r="Z47" s="29"/>
    </row>
    <row r="48" spans="3:26">
      <c r="C48" s="26"/>
      <c r="D48" s="27"/>
      <c r="E48" s="29"/>
      <c r="F48" s="29"/>
      <c r="G48" s="29"/>
      <c r="H48" s="29"/>
      <c r="I48" s="29"/>
      <c r="J48" s="29"/>
      <c r="K48" s="29"/>
      <c r="L48" s="29"/>
      <c r="M48" s="29"/>
      <c r="N48" s="29"/>
      <c r="O48" s="29"/>
      <c r="P48" s="29"/>
      <c r="Q48" s="29"/>
      <c r="R48" s="29"/>
      <c r="S48" s="29"/>
      <c r="T48" s="29"/>
      <c r="U48" s="29"/>
      <c r="V48" s="29"/>
      <c r="W48" s="29"/>
      <c r="X48" s="29"/>
      <c r="Y48" s="29"/>
      <c r="Z48" s="29"/>
    </row>
    <row r="49" spans="3:26">
      <c r="C49" s="26"/>
      <c r="D49" s="27"/>
      <c r="E49" s="29"/>
      <c r="F49" s="29"/>
      <c r="G49" s="29"/>
      <c r="H49" s="29"/>
      <c r="I49" s="29"/>
      <c r="J49" s="29"/>
      <c r="K49" s="29"/>
      <c r="L49" s="29"/>
      <c r="M49" s="29"/>
      <c r="N49" s="29"/>
      <c r="O49" s="29"/>
      <c r="P49" s="29"/>
      <c r="Q49" s="29"/>
      <c r="R49" s="29"/>
      <c r="S49" s="29"/>
      <c r="T49" s="29"/>
      <c r="U49" s="29"/>
      <c r="V49" s="29"/>
      <c r="W49" s="29"/>
      <c r="X49" s="29"/>
      <c r="Y49" s="29"/>
      <c r="Z49" s="29"/>
    </row>
    <row r="50" spans="3:26">
      <c r="C50" s="26"/>
      <c r="D50" s="27"/>
      <c r="E50" s="29"/>
      <c r="F50" s="29"/>
      <c r="G50" s="29"/>
      <c r="H50" s="29"/>
      <c r="I50" s="29"/>
      <c r="J50" s="29"/>
      <c r="K50" s="29"/>
      <c r="L50" s="29"/>
      <c r="M50" s="29"/>
      <c r="N50" s="29"/>
      <c r="O50" s="29"/>
      <c r="P50" s="29"/>
      <c r="Q50" s="29"/>
      <c r="R50" s="29"/>
      <c r="S50" s="29"/>
      <c r="T50" s="29"/>
      <c r="U50" s="29"/>
      <c r="V50" s="29"/>
      <c r="W50" s="29"/>
      <c r="X50" s="29"/>
      <c r="Y50" s="29"/>
      <c r="Z50" s="29"/>
    </row>
    <row r="51" spans="3:26">
      <c r="C51" s="26"/>
      <c r="D51" s="27"/>
      <c r="E51" s="29"/>
      <c r="F51" s="29"/>
      <c r="G51" s="29"/>
      <c r="H51" s="29"/>
      <c r="I51" s="29"/>
      <c r="J51" s="29"/>
      <c r="K51" s="29"/>
      <c r="L51" s="29"/>
      <c r="M51" s="29"/>
      <c r="N51" s="29"/>
      <c r="O51" s="29"/>
      <c r="P51" s="29"/>
      <c r="Q51" s="29"/>
      <c r="R51" s="29"/>
      <c r="S51" s="29"/>
      <c r="T51" s="29"/>
      <c r="U51" s="29"/>
      <c r="V51" s="29"/>
      <c r="W51" s="29"/>
      <c r="X51" s="29"/>
      <c r="Y51" s="29"/>
      <c r="Z51" s="29"/>
    </row>
    <row r="52" spans="3:26">
      <c r="C52" s="26"/>
      <c r="D52" s="27"/>
      <c r="E52" s="29"/>
      <c r="F52" s="29"/>
      <c r="G52" s="29"/>
      <c r="H52" s="29"/>
      <c r="I52" s="29"/>
      <c r="J52" s="29"/>
      <c r="K52" s="29"/>
      <c r="L52" s="29"/>
      <c r="M52" s="29"/>
      <c r="N52" s="29"/>
      <c r="O52" s="29"/>
      <c r="P52" s="29"/>
      <c r="Q52" s="29"/>
      <c r="R52" s="29"/>
      <c r="S52" s="29"/>
      <c r="T52" s="29"/>
      <c r="U52" s="29"/>
      <c r="V52" s="29"/>
      <c r="W52" s="29"/>
      <c r="X52" s="29"/>
      <c r="Y52" s="29"/>
      <c r="Z52" s="29"/>
    </row>
    <row r="53" spans="3:26">
      <c r="C53" s="26"/>
      <c r="D53" s="27"/>
      <c r="E53" s="29"/>
      <c r="F53" s="29"/>
      <c r="G53" s="29"/>
      <c r="H53" s="29"/>
      <c r="I53" s="29"/>
      <c r="J53" s="29"/>
      <c r="K53" s="29"/>
      <c r="L53" s="29"/>
      <c r="M53" s="29"/>
      <c r="N53" s="29"/>
      <c r="O53" s="29"/>
      <c r="P53" s="29"/>
      <c r="Q53" s="29"/>
      <c r="R53" s="29"/>
      <c r="S53" s="29"/>
      <c r="T53" s="29"/>
      <c r="U53" s="29"/>
      <c r="V53" s="29"/>
      <c r="W53" s="29"/>
      <c r="X53" s="29"/>
      <c r="Y53" s="29"/>
      <c r="Z53" s="29"/>
    </row>
    <row r="54" spans="3:26">
      <c r="C54" s="26"/>
      <c r="D54" s="27"/>
      <c r="E54" s="29"/>
      <c r="F54" s="29"/>
      <c r="G54" s="29"/>
      <c r="H54" s="29"/>
      <c r="I54" s="29"/>
      <c r="J54" s="29"/>
      <c r="K54" s="29"/>
      <c r="L54" s="29"/>
      <c r="M54" s="29"/>
      <c r="N54" s="29"/>
      <c r="O54" s="29"/>
      <c r="P54" s="29"/>
      <c r="Q54" s="29"/>
      <c r="R54" s="29"/>
      <c r="S54" s="29"/>
      <c r="T54" s="29"/>
      <c r="U54" s="29"/>
      <c r="V54" s="29"/>
      <c r="W54" s="29"/>
      <c r="X54" s="29"/>
      <c r="Y54" s="29"/>
      <c r="Z54" s="29"/>
    </row>
    <row r="55" spans="3:26">
      <c r="C55" s="26"/>
      <c r="D55" s="27"/>
      <c r="E55" s="29"/>
      <c r="F55" s="29"/>
      <c r="G55" s="29"/>
      <c r="H55" s="29"/>
      <c r="I55" s="29"/>
      <c r="J55" s="29"/>
      <c r="K55" s="29"/>
      <c r="L55" s="29"/>
      <c r="M55" s="29"/>
      <c r="N55" s="29"/>
      <c r="O55" s="29"/>
      <c r="P55" s="29"/>
      <c r="Q55" s="29"/>
      <c r="R55" s="29"/>
      <c r="S55" s="29"/>
      <c r="T55" s="29"/>
      <c r="U55" s="29"/>
      <c r="V55" s="29"/>
      <c r="W55" s="29"/>
      <c r="X55" s="29"/>
      <c r="Y55" s="29"/>
      <c r="Z55" s="29"/>
    </row>
    <row r="56" spans="3:26">
      <c r="C56" s="26"/>
      <c r="D56" s="27"/>
      <c r="E56" s="29"/>
      <c r="F56" s="29"/>
      <c r="G56" s="29"/>
      <c r="H56" s="29"/>
      <c r="I56" s="29"/>
      <c r="J56" s="29"/>
      <c r="K56" s="29"/>
      <c r="L56" s="29"/>
      <c r="M56" s="29"/>
      <c r="N56" s="29"/>
      <c r="O56" s="29"/>
      <c r="P56" s="29"/>
      <c r="Q56" s="29"/>
      <c r="R56" s="29"/>
      <c r="S56" s="29"/>
      <c r="T56" s="29"/>
      <c r="U56" s="29"/>
      <c r="V56" s="29"/>
      <c r="W56" s="29"/>
      <c r="X56" s="29"/>
      <c r="Y56" s="29"/>
      <c r="Z56" s="29"/>
    </row>
    <row r="57" spans="3:26">
      <c r="C57" s="26"/>
      <c r="D57" s="27"/>
      <c r="E57" s="29"/>
      <c r="F57" s="29"/>
      <c r="G57" s="29"/>
      <c r="H57" s="29"/>
      <c r="I57" s="29"/>
      <c r="J57" s="29"/>
      <c r="K57" s="29"/>
      <c r="L57" s="29"/>
      <c r="M57" s="29"/>
      <c r="N57" s="29"/>
      <c r="O57" s="29"/>
      <c r="P57" s="29"/>
      <c r="Q57" s="29"/>
      <c r="R57" s="29"/>
      <c r="S57" s="29"/>
      <c r="T57" s="29"/>
      <c r="U57" s="29"/>
      <c r="V57" s="29"/>
      <c r="W57" s="29"/>
      <c r="X57" s="29"/>
      <c r="Y57" s="29"/>
      <c r="Z57" s="29"/>
    </row>
    <row r="58" spans="3:26">
      <c r="C58" s="26"/>
      <c r="D58" s="27"/>
      <c r="E58" s="29"/>
      <c r="F58" s="29"/>
      <c r="G58" s="29"/>
      <c r="H58" s="29"/>
      <c r="I58" s="29"/>
      <c r="J58" s="29"/>
      <c r="K58" s="29"/>
      <c r="L58" s="29"/>
      <c r="M58" s="29"/>
      <c r="N58" s="29"/>
      <c r="O58" s="29"/>
      <c r="P58" s="29"/>
      <c r="Q58" s="29"/>
      <c r="R58" s="29"/>
      <c r="S58" s="29"/>
      <c r="T58" s="29"/>
      <c r="U58" s="29"/>
      <c r="V58" s="29"/>
      <c r="W58" s="29"/>
      <c r="X58" s="29"/>
      <c r="Y58" s="29"/>
      <c r="Z58" s="29"/>
    </row>
    <row r="59" spans="3:26">
      <c r="C59" s="26"/>
      <c r="D59" s="27"/>
      <c r="E59" s="29"/>
      <c r="F59" s="29"/>
      <c r="G59" s="29"/>
      <c r="H59" s="29"/>
      <c r="I59" s="29"/>
      <c r="J59" s="29"/>
      <c r="K59" s="29"/>
      <c r="L59" s="29"/>
      <c r="M59" s="29"/>
      <c r="N59" s="29"/>
      <c r="O59" s="29"/>
      <c r="P59" s="29"/>
      <c r="Q59" s="29"/>
      <c r="R59" s="29"/>
      <c r="S59" s="29"/>
      <c r="T59" s="29"/>
      <c r="U59" s="29"/>
      <c r="V59" s="29"/>
      <c r="W59" s="29"/>
      <c r="X59" s="29"/>
      <c r="Y59" s="29"/>
      <c r="Z59" s="29"/>
    </row>
    <row r="60" spans="3:26">
      <c r="C60" s="26"/>
      <c r="D60" s="27"/>
      <c r="E60" s="29"/>
      <c r="F60" s="29"/>
      <c r="G60" s="29"/>
      <c r="H60" s="29"/>
      <c r="I60" s="29"/>
      <c r="J60" s="29"/>
      <c r="K60" s="29"/>
      <c r="L60" s="29"/>
      <c r="M60" s="29"/>
      <c r="N60" s="29"/>
      <c r="O60" s="29"/>
      <c r="P60" s="29"/>
      <c r="Q60" s="29"/>
      <c r="R60" s="29"/>
      <c r="S60" s="29"/>
      <c r="T60" s="29"/>
      <c r="U60" s="29"/>
      <c r="V60" s="29"/>
      <c r="W60" s="29"/>
      <c r="X60" s="29"/>
      <c r="Y60" s="29"/>
      <c r="Z60" s="29"/>
    </row>
    <row r="61" spans="3:26">
      <c r="C61" s="26"/>
      <c r="D61" s="27"/>
      <c r="E61" s="29"/>
      <c r="F61" s="29"/>
      <c r="G61" s="29"/>
      <c r="H61" s="29"/>
      <c r="I61" s="29"/>
      <c r="J61" s="29"/>
      <c r="K61" s="29"/>
      <c r="L61" s="29"/>
      <c r="M61" s="29"/>
      <c r="N61" s="29"/>
      <c r="O61" s="29"/>
      <c r="P61" s="29"/>
      <c r="Q61" s="29"/>
      <c r="R61" s="29"/>
      <c r="S61" s="29"/>
      <c r="T61" s="29"/>
      <c r="U61" s="29"/>
      <c r="V61" s="29"/>
      <c r="W61" s="29"/>
      <c r="X61" s="29"/>
      <c r="Y61" s="29"/>
      <c r="Z61" s="29"/>
    </row>
    <row r="62" spans="3:26">
      <c r="C62" s="26"/>
      <c r="D62" s="27"/>
      <c r="E62" s="29"/>
      <c r="F62" s="29"/>
      <c r="G62" s="29"/>
      <c r="H62" s="29"/>
      <c r="I62" s="29"/>
      <c r="J62" s="29"/>
      <c r="K62" s="29"/>
      <c r="L62" s="29"/>
      <c r="M62" s="29"/>
      <c r="N62" s="29"/>
      <c r="O62" s="29"/>
      <c r="P62" s="29"/>
      <c r="Q62" s="29"/>
      <c r="R62" s="29"/>
      <c r="S62" s="29"/>
      <c r="T62" s="29"/>
      <c r="U62" s="29"/>
      <c r="V62" s="29"/>
      <c r="W62" s="29"/>
      <c r="X62" s="29"/>
      <c r="Y62" s="29"/>
      <c r="Z62" s="29"/>
    </row>
    <row r="63" spans="3:26">
      <c r="C63" s="26"/>
      <c r="D63" s="27"/>
      <c r="E63" s="29"/>
      <c r="F63" s="29"/>
      <c r="G63" s="29"/>
      <c r="H63" s="29"/>
      <c r="I63" s="29"/>
      <c r="J63" s="29"/>
      <c r="K63" s="29"/>
      <c r="L63" s="29"/>
      <c r="M63" s="29"/>
      <c r="N63" s="29"/>
      <c r="O63" s="29"/>
      <c r="P63" s="29"/>
      <c r="Q63" s="29"/>
      <c r="R63" s="29"/>
      <c r="S63" s="29"/>
      <c r="T63" s="29"/>
      <c r="U63" s="29"/>
      <c r="V63" s="29"/>
      <c r="W63" s="29"/>
      <c r="X63" s="29"/>
      <c r="Y63" s="29"/>
      <c r="Z63" s="29"/>
    </row>
    <row r="64" spans="3:26">
      <c r="C64" s="26"/>
      <c r="D64" s="27"/>
      <c r="E64" s="29"/>
      <c r="F64" s="29"/>
      <c r="G64" s="29"/>
      <c r="H64" s="29"/>
      <c r="I64" s="29"/>
      <c r="J64" s="29"/>
      <c r="K64" s="29"/>
      <c r="L64" s="29"/>
      <c r="M64" s="29"/>
      <c r="N64" s="29"/>
      <c r="O64" s="29"/>
      <c r="P64" s="29"/>
      <c r="Q64" s="29"/>
      <c r="R64" s="29"/>
      <c r="S64" s="29"/>
      <c r="T64" s="29"/>
      <c r="U64" s="29"/>
      <c r="V64" s="29"/>
      <c r="W64" s="29"/>
      <c r="X64" s="29"/>
      <c r="Y64" s="29"/>
      <c r="Z64" s="29"/>
    </row>
    <row r="65" spans="3:26">
      <c r="C65" s="26"/>
      <c r="D65" s="27"/>
      <c r="E65" s="29"/>
      <c r="F65" s="29"/>
      <c r="G65" s="29"/>
      <c r="H65" s="29"/>
      <c r="I65" s="29"/>
      <c r="J65" s="29"/>
      <c r="K65" s="29"/>
      <c r="L65" s="29"/>
      <c r="M65" s="29"/>
      <c r="N65" s="29"/>
      <c r="O65" s="29"/>
      <c r="P65" s="29"/>
      <c r="Q65" s="29"/>
      <c r="R65" s="29"/>
      <c r="S65" s="29"/>
      <c r="T65" s="29"/>
      <c r="U65" s="29"/>
      <c r="V65" s="29"/>
      <c r="W65" s="29"/>
      <c r="X65" s="29"/>
      <c r="Y65" s="29"/>
      <c r="Z65" s="29"/>
    </row>
    <row r="66" spans="3:26">
      <c r="C66" s="26"/>
      <c r="D66" s="27"/>
      <c r="E66" s="29"/>
      <c r="F66" s="29"/>
      <c r="G66" s="29"/>
      <c r="H66" s="29"/>
      <c r="I66" s="29"/>
      <c r="J66" s="29"/>
      <c r="K66" s="29"/>
      <c r="L66" s="29"/>
      <c r="M66" s="29"/>
      <c r="N66" s="29"/>
      <c r="O66" s="29"/>
      <c r="P66" s="29"/>
      <c r="Q66" s="29"/>
      <c r="R66" s="29"/>
      <c r="S66" s="29"/>
      <c r="T66" s="29"/>
      <c r="U66" s="29"/>
      <c r="V66" s="29"/>
      <c r="W66" s="29"/>
      <c r="X66" s="29"/>
      <c r="Y66" s="29"/>
      <c r="Z66" s="29"/>
    </row>
    <row r="67" spans="3:26">
      <c r="C67" s="26"/>
      <c r="D67" s="27"/>
      <c r="E67" s="29"/>
      <c r="F67" s="29"/>
      <c r="G67" s="29"/>
      <c r="H67" s="29"/>
      <c r="I67" s="29"/>
      <c r="J67" s="29"/>
      <c r="K67" s="29"/>
      <c r="L67" s="29"/>
      <c r="M67" s="29"/>
      <c r="N67" s="29"/>
      <c r="O67" s="29"/>
      <c r="P67" s="29"/>
      <c r="Q67" s="29"/>
      <c r="R67" s="29"/>
      <c r="S67" s="29"/>
      <c r="T67" s="29"/>
      <c r="U67" s="29"/>
      <c r="V67" s="29"/>
      <c r="W67" s="29"/>
      <c r="X67" s="29"/>
      <c r="Y67" s="29"/>
      <c r="Z67" s="29"/>
    </row>
    <row r="68" spans="3:26">
      <c r="C68" s="26"/>
      <c r="D68" s="27"/>
      <c r="E68" s="29"/>
      <c r="F68" s="29"/>
      <c r="G68" s="29"/>
      <c r="H68" s="29"/>
      <c r="I68" s="29"/>
      <c r="J68" s="29"/>
      <c r="K68" s="29"/>
      <c r="L68" s="29"/>
      <c r="M68" s="29"/>
      <c r="N68" s="29"/>
      <c r="O68" s="29"/>
      <c r="P68" s="29"/>
      <c r="Q68" s="29"/>
      <c r="R68" s="29"/>
      <c r="S68" s="29"/>
      <c r="T68" s="29"/>
      <c r="U68" s="29"/>
      <c r="V68" s="29"/>
      <c r="W68" s="29"/>
      <c r="X68" s="29"/>
      <c r="Y68" s="29"/>
      <c r="Z68" s="29"/>
    </row>
    <row r="69" spans="3:26">
      <c r="C69" s="26"/>
      <c r="D69" s="27"/>
      <c r="E69" s="29"/>
      <c r="F69" s="29"/>
      <c r="G69" s="29"/>
      <c r="H69" s="29"/>
      <c r="I69" s="29"/>
      <c r="J69" s="29"/>
      <c r="K69" s="29"/>
      <c r="L69" s="29"/>
      <c r="M69" s="29"/>
      <c r="N69" s="29"/>
      <c r="O69" s="29"/>
      <c r="P69" s="29"/>
      <c r="Q69" s="29"/>
      <c r="R69" s="29"/>
      <c r="S69" s="29"/>
      <c r="T69" s="29"/>
      <c r="U69" s="29"/>
      <c r="V69" s="29"/>
      <c r="W69" s="29"/>
      <c r="X69" s="29"/>
      <c r="Y69" s="29"/>
      <c r="Z69" s="29"/>
    </row>
    <row r="70" spans="3:26">
      <c r="C70" s="26"/>
      <c r="D70" s="27"/>
      <c r="E70" s="29"/>
      <c r="F70" s="29"/>
      <c r="G70" s="29"/>
      <c r="H70" s="29"/>
      <c r="I70" s="29"/>
      <c r="J70" s="29"/>
      <c r="K70" s="29"/>
      <c r="L70" s="29"/>
      <c r="M70" s="29"/>
      <c r="N70" s="29"/>
      <c r="O70" s="29"/>
      <c r="P70" s="29"/>
      <c r="Q70" s="29"/>
      <c r="R70" s="29"/>
      <c r="S70" s="29"/>
      <c r="T70" s="29"/>
      <c r="U70" s="29"/>
      <c r="V70" s="29"/>
      <c r="W70" s="29"/>
      <c r="X70" s="29"/>
      <c r="Y70" s="29"/>
      <c r="Z70" s="29"/>
    </row>
    <row r="71" spans="3:26">
      <c r="C71" s="26"/>
      <c r="D71" s="27"/>
      <c r="E71" s="29"/>
      <c r="F71" s="29"/>
      <c r="G71" s="29"/>
      <c r="H71" s="29"/>
      <c r="I71" s="29"/>
      <c r="J71" s="29"/>
      <c r="K71" s="29"/>
      <c r="L71" s="29"/>
      <c r="M71" s="29"/>
      <c r="N71" s="29"/>
      <c r="O71" s="29"/>
      <c r="P71" s="29"/>
      <c r="Q71" s="29"/>
      <c r="R71" s="29"/>
      <c r="S71" s="29"/>
      <c r="T71" s="29"/>
      <c r="U71" s="29"/>
      <c r="V71" s="29"/>
      <c r="W71" s="29"/>
      <c r="X71" s="29"/>
      <c r="Y71" s="29"/>
      <c r="Z71" s="29"/>
    </row>
    <row r="72" spans="3:26">
      <c r="C72" s="26"/>
      <c r="D72" s="27"/>
      <c r="E72" s="29"/>
      <c r="F72" s="29"/>
      <c r="G72" s="29"/>
      <c r="H72" s="29"/>
      <c r="I72" s="29"/>
      <c r="J72" s="29"/>
      <c r="K72" s="29"/>
      <c r="L72" s="29"/>
      <c r="M72" s="29"/>
      <c r="N72" s="29"/>
      <c r="O72" s="29"/>
      <c r="P72" s="29"/>
      <c r="Q72" s="29"/>
      <c r="R72" s="29"/>
      <c r="S72" s="29"/>
      <c r="T72" s="29"/>
      <c r="U72" s="29"/>
      <c r="V72" s="29"/>
      <c r="W72" s="29"/>
      <c r="X72" s="29"/>
      <c r="Y72" s="29"/>
      <c r="Z72" s="29"/>
    </row>
    <row r="73" spans="3:26">
      <c r="C73" s="26"/>
      <c r="D73" s="27"/>
      <c r="E73" s="29"/>
      <c r="F73" s="29"/>
      <c r="G73" s="29"/>
      <c r="H73" s="29"/>
      <c r="I73" s="29"/>
      <c r="J73" s="29"/>
      <c r="K73" s="29"/>
      <c r="L73" s="29"/>
      <c r="M73" s="29"/>
      <c r="N73" s="29"/>
      <c r="O73" s="29"/>
      <c r="P73" s="29"/>
      <c r="Q73" s="29"/>
      <c r="R73" s="29"/>
      <c r="S73" s="29"/>
      <c r="T73" s="29"/>
      <c r="U73" s="29"/>
      <c r="V73" s="29"/>
      <c r="W73" s="29"/>
      <c r="X73" s="29"/>
      <c r="Y73" s="29"/>
      <c r="Z73" s="29"/>
    </row>
    <row r="74" spans="3:26">
      <c r="C74" s="26"/>
      <c r="D74" s="27"/>
      <c r="E74" s="29"/>
      <c r="F74" s="29"/>
      <c r="G74" s="29"/>
      <c r="H74" s="29"/>
      <c r="I74" s="29"/>
      <c r="J74" s="29"/>
      <c r="K74" s="29"/>
      <c r="L74" s="29"/>
      <c r="M74" s="29"/>
      <c r="N74" s="29"/>
      <c r="O74" s="29"/>
      <c r="P74" s="29"/>
      <c r="Q74" s="29"/>
      <c r="R74" s="29"/>
      <c r="S74" s="29"/>
      <c r="T74" s="29"/>
      <c r="U74" s="29"/>
      <c r="V74" s="29"/>
      <c r="W74" s="29"/>
      <c r="X74" s="29"/>
      <c r="Y74" s="29"/>
      <c r="Z74" s="29"/>
    </row>
    <row r="75" spans="3:26">
      <c r="C75" s="26"/>
      <c r="D75" s="27"/>
      <c r="E75" s="29"/>
      <c r="F75" s="29"/>
      <c r="G75" s="29"/>
      <c r="H75" s="29"/>
      <c r="I75" s="29"/>
      <c r="J75" s="29"/>
      <c r="K75" s="29"/>
      <c r="L75" s="29"/>
      <c r="M75" s="29"/>
      <c r="N75" s="29"/>
      <c r="O75" s="29"/>
      <c r="P75" s="29"/>
      <c r="Q75" s="29"/>
      <c r="R75" s="29"/>
      <c r="S75" s="29"/>
      <c r="T75" s="29"/>
      <c r="U75" s="29"/>
      <c r="V75" s="29"/>
      <c r="W75" s="29"/>
      <c r="X75" s="29"/>
      <c r="Y75" s="29"/>
      <c r="Z75" s="29"/>
    </row>
    <row r="76" spans="3:26">
      <c r="C76" s="26"/>
      <c r="D76" s="27"/>
      <c r="E76" s="29"/>
      <c r="F76" s="29"/>
      <c r="G76" s="29"/>
      <c r="H76" s="29"/>
      <c r="I76" s="29"/>
      <c r="J76" s="29"/>
      <c r="K76" s="29"/>
      <c r="L76" s="29"/>
      <c r="M76" s="29"/>
      <c r="N76" s="29"/>
      <c r="O76" s="29"/>
      <c r="P76" s="29"/>
      <c r="Q76" s="29"/>
      <c r="R76" s="29"/>
      <c r="S76" s="29"/>
      <c r="T76" s="29"/>
      <c r="U76" s="29"/>
      <c r="V76" s="29"/>
      <c r="W76" s="29"/>
      <c r="X76" s="29"/>
      <c r="Y76" s="29"/>
      <c r="Z76" s="29"/>
    </row>
    <row r="77" spans="3:26">
      <c r="C77" s="26"/>
      <c r="D77" s="27"/>
      <c r="E77" s="29"/>
      <c r="F77" s="29"/>
      <c r="G77" s="29"/>
      <c r="H77" s="29"/>
      <c r="I77" s="29"/>
      <c r="J77" s="29"/>
      <c r="K77" s="29"/>
      <c r="L77" s="29"/>
      <c r="M77" s="29"/>
      <c r="N77" s="29"/>
      <c r="O77" s="29"/>
      <c r="P77" s="29"/>
      <c r="Q77" s="29"/>
      <c r="R77" s="29"/>
      <c r="S77" s="29"/>
      <c r="T77" s="29"/>
      <c r="U77" s="29"/>
      <c r="V77" s="29"/>
      <c r="W77" s="29"/>
      <c r="X77" s="29"/>
      <c r="Y77" s="29"/>
      <c r="Z77" s="29"/>
    </row>
    <row r="78" spans="3:26">
      <c r="C78" s="26"/>
      <c r="D78" s="27"/>
      <c r="E78" s="29"/>
      <c r="F78" s="29"/>
      <c r="G78" s="29"/>
      <c r="H78" s="29"/>
      <c r="I78" s="29"/>
      <c r="J78" s="29"/>
      <c r="K78" s="29"/>
      <c r="L78" s="29"/>
      <c r="M78" s="29"/>
      <c r="N78" s="29"/>
      <c r="O78" s="29"/>
      <c r="P78" s="29"/>
      <c r="Q78" s="29"/>
      <c r="R78" s="29"/>
      <c r="S78" s="29"/>
      <c r="T78" s="29"/>
      <c r="U78" s="29"/>
      <c r="V78" s="29"/>
      <c r="W78" s="29"/>
      <c r="X78" s="29"/>
      <c r="Y78" s="29"/>
      <c r="Z78" s="29"/>
    </row>
    <row r="79" spans="3:26">
      <c r="C79" s="26"/>
      <c r="D79" s="27"/>
      <c r="E79" s="29"/>
      <c r="F79" s="29"/>
      <c r="G79" s="29"/>
      <c r="H79" s="29"/>
      <c r="I79" s="29"/>
      <c r="J79" s="29"/>
      <c r="K79" s="29"/>
      <c r="L79" s="29"/>
      <c r="M79" s="29"/>
      <c r="N79" s="29"/>
      <c r="O79" s="29"/>
      <c r="P79" s="29"/>
      <c r="Q79" s="29"/>
      <c r="R79" s="29"/>
      <c r="S79" s="29"/>
      <c r="T79" s="29"/>
      <c r="U79" s="29"/>
      <c r="V79" s="29"/>
      <c r="W79" s="29"/>
      <c r="X79" s="29"/>
      <c r="Y79" s="29"/>
      <c r="Z79" s="29"/>
    </row>
    <row r="80" spans="3:26">
      <c r="C80" s="26"/>
      <c r="D80" s="27"/>
      <c r="E80" s="29"/>
      <c r="F80" s="29"/>
      <c r="G80" s="29"/>
      <c r="H80" s="29"/>
      <c r="I80" s="29"/>
      <c r="J80" s="29"/>
      <c r="K80" s="29"/>
      <c r="L80" s="29"/>
      <c r="M80" s="29"/>
      <c r="N80" s="29"/>
      <c r="O80" s="29"/>
      <c r="P80" s="29"/>
      <c r="Q80" s="29"/>
      <c r="R80" s="29"/>
      <c r="S80" s="29"/>
      <c r="T80" s="29"/>
      <c r="U80" s="29"/>
      <c r="V80" s="29"/>
      <c r="W80" s="29"/>
      <c r="X80" s="29"/>
      <c r="Y80" s="29"/>
      <c r="Z80" s="29"/>
    </row>
    <row r="81" spans="3:26">
      <c r="C81" s="26"/>
      <c r="D81" s="27"/>
      <c r="E81" s="29"/>
      <c r="F81" s="29"/>
      <c r="G81" s="29"/>
      <c r="H81" s="29"/>
      <c r="I81" s="29"/>
      <c r="J81" s="29"/>
      <c r="K81" s="29"/>
      <c r="L81" s="29"/>
      <c r="M81" s="29"/>
      <c r="N81" s="29"/>
      <c r="O81" s="29"/>
      <c r="P81" s="29"/>
      <c r="Q81" s="29"/>
      <c r="R81" s="29"/>
      <c r="S81" s="29"/>
      <c r="T81" s="29"/>
      <c r="U81" s="29"/>
      <c r="V81" s="29"/>
      <c r="W81" s="29"/>
      <c r="X81" s="29"/>
      <c r="Y81" s="29"/>
      <c r="Z81" s="29"/>
    </row>
    <row r="82" spans="3:26">
      <c r="C82" s="26"/>
      <c r="D82" s="27"/>
      <c r="E82" s="29"/>
      <c r="F82" s="29"/>
      <c r="G82" s="29"/>
      <c r="H82" s="29"/>
      <c r="I82" s="29"/>
      <c r="J82" s="29"/>
      <c r="K82" s="29"/>
      <c r="L82" s="29"/>
      <c r="M82" s="29"/>
      <c r="N82" s="29"/>
      <c r="O82" s="29"/>
      <c r="P82" s="29"/>
      <c r="Q82" s="29"/>
      <c r="R82" s="29"/>
      <c r="S82" s="29"/>
      <c r="T82" s="29"/>
      <c r="U82" s="29"/>
      <c r="V82" s="29"/>
      <c r="W82" s="29"/>
      <c r="X82" s="29"/>
      <c r="Y82" s="29"/>
      <c r="Z82" s="29"/>
    </row>
    <row r="83" spans="3:26">
      <c r="C83" s="26"/>
      <c r="D83" s="27"/>
      <c r="E83" s="29"/>
      <c r="F83" s="29"/>
      <c r="G83" s="29"/>
      <c r="H83" s="29"/>
      <c r="I83" s="29"/>
      <c r="J83" s="29"/>
      <c r="K83" s="29"/>
      <c r="L83" s="29"/>
      <c r="M83" s="29"/>
      <c r="N83" s="29"/>
      <c r="O83" s="29"/>
      <c r="P83" s="29"/>
      <c r="Q83" s="29"/>
      <c r="R83" s="29"/>
      <c r="S83" s="29"/>
      <c r="T83" s="29"/>
      <c r="U83" s="29"/>
      <c r="V83" s="29"/>
      <c r="W83" s="29"/>
      <c r="X83" s="29"/>
      <c r="Y83" s="29"/>
      <c r="Z83" s="29"/>
    </row>
    <row r="84" spans="3:26">
      <c r="C84" s="26"/>
      <c r="D84" s="27"/>
      <c r="E84" s="29"/>
      <c r="F84" s="29"/>
      <c r="G84" s="29"/>
      <c r="H84" s="29"/>
      <c r="I84" s="29"/>
      <c r="J84" s="29"/>
      <c r="K84" s="29"/>
      <c r="L84" s="29"/>
      <c r="M84" s="29"/>
      <c r="N84" s="29"/>
      <c r="O84" s="29"/>
      <c r="P84" s="29"/>
      <c r="Q84" s="29"/>
      <c r="R84" s="29"/>
      <c r="S84" s="29"/>
      <c r="T84" s="29"/>
      <c r="U84" s="29"/>
      <c r="V84" s="29"/>
      <c r="W84" s="29"/>
      <c r="X84" s="29"/>
      <c r="Y84" s="29"/>
      <c r="Z84" s="29"/>
    </row>
    <row r="85" spans="3:26">
      <c r="C85" s="26"/>
      <c r="D85" s="27"/>
      <c r="E85" s="29"/>
      <c r="F85" s="29"/>
      <c r="G85" s="29"/>
      <c r="H85" s="29"/>
      <c r="I85" s="29"/>
      <c r="J85" s="29"/>
      <c r="K85" s="29"/>
      <c r="L85" s="29"/>
      <c r="M85" s="29"/>
      <c r="N85" s="29"/>
      <c r="O85" s="29"/>
      <c r="P85" s="29"/>
      <c r="Q85" s="29"/>
      <c r="R85" s="29"/>
      <c r="S85" s="29"/>
      <c r="T85" s="29"/>
      <c r="U85" s="29"/>
      <c r="V85" s="29"/>
      <c r="W85" s="29"/>
      <c r="X85" s="29"/>
      <c r="Y85" s="29"/>
      <c r="Z85" s="29"/>
    </row>
    <row r="86" spans="3:26">
      <c r="C86" s="26"/>
      <c r="D86" s="27"/>
      <c r="E86" s="29"/>
      <c r="F86" s="29"/>
      <c r="G86" s="29"/>
      <c r="H86" s="29"/>
      <c r="I86" s="29"/>
      <c r="J86" s="29"/>
      <c r="K86" s="29"/>
      <c r="L86" s="29"/>
      <c r="M86" s="29"/>
      <c r="N86" s="29"/>
      <c r="O86" s="29"/>
      <c r="P86" s="29"/>
      <c r="Q86" s="29"/>
      <c r="R86" s="29"/>
      <c r="S86" s="29"/>
      <c r="T86" s="29"/>
      <c r="U86" s="29"/>
      <c r="V86" s="29"/>
      <c r="W86" s="29"/>
      <c r="X86" s="29"/>
      <c r="Y86" s="29"/>
      <c r="Z86" s="29"/>
    </row>
    <row r="87" spans="3:26">
      <c r="C87" s="26"/>
      <c r="D87" s="27"/>
      <c r="E87" s="29"/>
      <c r="F87" s="29"/>
      <c r="G87" s="29"/>
      <c r="H87" s="29"/>
      <c r="I87" s="29"/>
      <c r="J87" s="29"/>
      <c r="K87" s="29"/>
      <c r="L87" s="29"/>
      <c r="M87" s="29"/>
      <c r="N87" s="29"/>
      <c r="O87" s="29"/>
      <c r="P87" s="29"/>
      <c r="Q87" s="29"/>
      <c r="R87" s="29"/>
      <c r="S87" s="29"/>
      <c r="T87" s="29"/>
      <c r="U87" s="29"/>
      <c r="V87" s="29"/>
      <c r="W87" s="29"/>
      <c r="X87" s="29"/>
      <c r="Y87" s="29"/>
      <c r="Z87" s="29"/>
    </row>
    <row r="88" spans="3:26">
      <c r="C88" s="26"/>
      <c r="D88" s="27"/>
      <c r="E88" s="29"/>
      <c r="F88" s="29"/>
      <c r="G88" s="29"/>
      <c r="H88" s="29"/>
      <c r="I88" s="29"/>
      <c r="J88" s="29"/>
      <c r="K88" s="29"/>
      <c r="L88" s="29"/>
      <c r="M88" s="29"/>
      <c r="N88" s="29"/>
      <c r="O88" s="29"/>
      <c r="P88" s="29"/>
      <c r="Q88" s="29"/>
      <c r="R88" s="29"/>
      <c r="S88" s="29"/>
      <c r="T88" s="29"/>
      <c r="U88" s="29"/>
      <c r="V88" s="29"/>
      <c r="W88" s="29"/>
      <c r="X88" s="29"/>
      <c r="Y88" s="29"/>
      <c r="Z88" s="29"/>
    </row>
    <row r="89" spans="3:26">
      <c r="C89" s="26"/>
      <c r="D89" s="27"/>
      <c r="E89" s="29"/>
      <c r="F89" s="29"/>
      <c r="G89" s="29"/>
      <c r="H89" s="29"/>
      <c r="I89" s="29"/>
      <c r="J89" s="29"/>
      <c r="K89" s="29"/>
      <c r="L89" s="29"/>
      <c r="M89" s="29"/>
      <c r="N89" s="29"/>
      <c r="O89" s="29"/>
      <c r="P89" s="29"/>
      <c r="Q89" s="29"/>
      <c r="R89" s="29"/>
      <c r="S89" s="29"/>
      <c r="T89" s="29"/>
      <c r="U89" s="29"/>
      <c r="V89" s="29"/>
      <c r="W89" s="29"/>
      <c r="X89" s="29"/>
      <c r="Y89" s="29"/>
      <c r="Z89" s="29"/>
    </row>
    <row r="90" spans="3:26">
      <c r="C90" s="26"/>
      <c r="D90" s="27"/>
      <c r="E90" s="29"/>
      <c r="F90" s="29"/>
      <c r="G90" s="29"/>
      <c r="H90" s="29"/>
      <c r="I90" s="29"/>
      <c r="J90" s="29"/>
      <c r="K90" s="29"/>
      <c r="L90" s="29"/>
      <c r="M90" s="29"/>
      <c r="N90" s="29"/>
      <c r="O90" s="29"/>
      <c r="P90" s="29"/>
      <c r="Q90" s="29"/>
      <c r="R90" s="29"/>
      <c r="S90" s="29"/>
      <c r="T90" s="29"/>
      <c r="U90" s="29"/>
      <c r="V90" s="29"/>
      <c r="W90" s="29"/>
      <c r="X90" s="29"/>
      <c r="Y90" s="29"/>
      <c r="Z90" s="29"/>
    </row>
    <row r="91" spans="3:26">
      <c r="C91" s="26"/>
      <c r="D91" s="27"/>
      <c r="E91" s="29"/>
      <c r="F91" s="29"/>
      <c r="G91" s="29"/>
      <c r="H91" s="29"/>
      <c r="I91" s="29"/>
      <c r="J91" s="29"/>
      <c r="K91" s="29"/>
      <c r="L91" s="29"/>
      <c r="M91" s="29"/>
      <c r="N91" s="29"/>
      <c r="O91" s="29"/>
      <c r="P91" s="29"/>
      <c r="Q91" s="29"/>
      <c r="R91" s="29"/>
      <c r="S91" s="29"/>
      <c r="T91" s="29"/>
      <c r="U91" s="29"/>
      <c r="V91" s="29"/>
      <c r="W91" s="29"/>
      <c r="X91" s="29"/>
      <c r="Y91" s="29"/>
      <c r="Z91" s="29"/>
    </row>
    <row r="92" spans="3:26">
      <c r="C92" s="26"/>
      <c r="D92" s="27"/>
      <c r="E92" s="29"/>
      <c r="F92" s="29"/>
      <c r="G92" s="29"/>
      <c r="H92" s="29"/>
      <c r="I92" s="29"/>
      <c r="J92" s="29"/>
      <c r="K92" s="29"/>
      <c r="L92" s="29"/>
      <c r="M92" s="29"/>
      <c r="N92" s="29"/>
      <c r="O92" s="29"/>
      <c r="P92" s="29"/>
      <c r="Q92" s="29"/>
      <c r="R92" s="29"/>
      <c r="S92" s="29"/>
      <c r="T92" s="29"/>
      <c r="U92" s="29"/>
      <c r="V92" s="29"/>
      <c r="W92" s="29"/>
      <c r="X92" s="29"/>
      <c r="Y92" s="29"/>
      <c r="Z92" s="29"/>
    </row>
    <row r="93" spans="3:26">
      <c r="C93" s="26"/>
      <c r="D93" s="27"/>
      <c r="E93" s="29"/>
      <c r="F93" s="29"/>
      <c r="G93" s="29"/>
      <c r="H93" s="29"/>
      <c r="I93" s="29"/>
      <c r="J93" s="29"/>
      <c r="K93" s="29"/>
      <c r="L93" s="29"/>
      <c r="M93" s="29"/>
      <c r="N93" s="29"/>
      <c r="O93" s="29"/>
      <c r="P93" s="29"/>
      <c r="Q93" s="29"/>
      <c r="R93" s="29"/>
      <c r="S93" s="29"/>
      <c r="T93" s="29"/>
      <c r="U93" s="29"/>
      <c r="V93" s="29"/>
      <c r="W93" s="29"/>
      <c r="X93" s="29"/>
      <c r="Y93" s="29"/>
      <c r="Z93" s="29"/>
    </row>
    <row r="94" spans="3:26">
      <c r="C94" s="26"/>
      <c r="D94" s="27"/>
      <c r="E94" s="29"/>
      <c r="F94" s="29"/>
      <c r="G94" s="29"/>
      <c r="H94" s="29"/>
      <c r="I94" s="29"/>
      <c r="J94" s="29"/>
      <c r="K94" s="29"/>
      <c r="L94" s="29"/>
      <c r="M94" s="29"/>
      <c r="N94" s="29"/>
      <c r="O94" s="29"/>
      <c r="P94" s="29"/>
      <c r="Q94" s="29"/>
      <c r="R94" s="29"/>
      <c r="S94" s="29"/>
      <c r="T94" s="29"/>
      <c r="U94" s="29"/>
      <c r="V94" s="29"/>
      <c r="W94" s="29"/>
      <c r="X94" s="29"/>
      <c r="Y94" s="29"/>
      <c r="Z94" s="29"/>
    </row>
    <row r="95" spans="3:26">
      <c r="C95" s="26"/>
      <c r="D95" s="27"/>
      <c r="E95" s="29"/>
      <c r="F95" s="29"/>
      <c r="G95" s="29"/>
      <c r="H95" s="29"/>
      <c r="I95" s="29"/>
      <c r="J95" s="29"/>
      <c r="K95" s="29"/>
      <c r="L95" s="29"/>
      <c r="M95" s="29"/>
      <c r="N95" s="29"/>
      <c r="O95" s="29"/>
      <c r="P95" s="29"/>
      <c r="Q95" s="29"/>
      <c r="R95" s="29"/>
      <c r="S95" s="29"/>
      <c r="T95" s="29"/>
      <c r="U95" s="29"/>
      <c r="V95" s="29"/>
      <c r="W95" s="29"/>
      <c r="X95" s="29"/>
      <c r="Y95" s="29"/>
      <c r="Z95" s="29"/>
    </row>
    <row r="96" spans="3:26">
      <c r="C96" s="26"/>
      <c r="D96" s="27"/>
      <c r="E96" s="29"/>
      <c r="F96" s="29"/>
      <c r="G96" s="29"/>
      <c r="H96" s="29"/>
      <c r="I96" s="29"/>
      <c r="J96" s="29"/>
      <c r="K96" s="29"/>
      <c r="L96" s="29"/>
      <c r="M96" s="29"/>
      <c r="N96" s="29"/>
      <c r="O96" s="29"/>
      <c r="P96" s="29"/>
      <c r="Q96" s="29"/>
      <c r="R96" s="29"/>
      <c r="S96" s="29"/>
      <c r="T96" s="29"/>
      <c r="U96" s="29"/>
      <c r="V96" s="29"/>
      <c r="W96" s="29"/>
      <c r="X96" s="29"/>
      <c r="Y96" s="29"/>
      <c r="Z96" s="29"/>
    </row>
    <row r="97" spans="3:26">
      <c r="C97" s="26"/>
      <c r="D97" s="27"/>
      <c r="E97" s="29"/>
      <c r="F97" s="29"/>
      <c r="G97" s="29"/>
      <c r="H97" s="29"/>
      <c r="I97" s="29"/>
      <c r="J97" s="29"/>
      <c r="K97" s="29"/>
      <c r="L97" s="29"/>
      <c r="M97" s="29"/>
      <c r="N97" s="29"/>
      <c r="O97" s="29"/>
      <c r="P97" s="29"/>
      <c r="Q97" s="29"/>
      <c r="R97" s="29"/>
      <c r="S97" s="29"/>
      <c r="T97" s="29"/>
      <c r="U97" s="29"/>
      <c r="V97" s="29"/>
      <c r="W97" s="29"/>
      <c r="X97" s="29"/>
      <c r="Y97" s="29"/>
      <c r="Z97" s="29"/>
    </row>
    <row r="98" spans="3:26">
      <c r="C98" s="26"/>
      <c r="D98" s="27"/>
      <c r="E98" s="29"/>
      <c r="F98" s="29"/>
      <c r="G98" s="29"/>
      <c r="H98" s="29"/>
      <c r="I98" s="29"/>
      <c r="J98" s="29"/>
      <c r="K98" s="29"/>
      <c r="L98" s="29"/>
      <c r="M98" s="29"/>
      <c r="N98" s="29"/>
      <c r="O98" s="29"/>
      <c r="P98" s="29"/>
      <c r="Q98" s="29"/>
      <c r="R98" s="29"/>
      <c r="S98" s="29"/>
      <c r="T98" s="29"/>
      <c r="U98" s="29"/>
      <c r="V98" s="29"/>
      <c r="W98" s="29"/>
      <c r="X98" s="29"/>
      <c r="Y98" s="29"/>
      <c r="Z98" s="29"/>
    </row>
    <row r="99" spans="3:26">
      <c r="C99" s="26"/>
      <c r="D99" s="27"/>
      <c r="E99" s="29"/>
      <c r="F99" s="29"/>
      <c r="G99" s="29"/>
      <c r="H99" s="29"/>
      <c r="I99" s="29"/>
      <c r="J99" s="29"/>
      <c r="K99" s="29"/>
      <c r="L99" s="29"/>
      <c r="M99" s="29"/>
      <c r="N99" s="29"/>
      <c r="O99" s="29"/>
      <c r="P99" s="29"/>
      <c r="Q99" s="29"/>
      <c r="R99" s="29"/>
      <c r="S99" s="29"/>
      <c r="T99" s="29"/>
      <c r="U99" s="29"/>
      <c r="V99" s="29"/>
      <c r="W99" s="29"/>
      <c r="X99" s="29"/>
      <c r="Y99" s="29"/>
      <c r="Z99" s="29"/>
    </row>
    <row r="100" spans="3:26">
      <c r="C100" s="26"/>
      <c r="D100" s="27"/>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3:26">
      <c r="C101" s="26"/>
      <c r="D101" s="27"/>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3:26">
      <c r="C102" s="26"/>
      <c r="D102" s="27"/>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3:26">
      <c r="C103" s="26"/>
      <c r="D103" s="27"/>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3:26">
      <c r="C104" s="26"/>
      <c r="D104" s="27"/>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3:26">
      <c r="C105" s="26"/>
      <c r="D105" s="27"/>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3:26">
      <c r="C106" s="26"/>
      <c r="D106" s="27"/>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3:26">
      <c r="C107" s="26"/>
      <c r="D107" s="27"/>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3:26">
      <c r="C108" s="26"/>
      <c r="D108" s="27"/>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3:26">
      <c r="C109" s="26"/>
      <c r="D109" s="27"/>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3:26">
      <c r="C110" s="26"/>
      <c r="D110" s="27"/>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3:26">
      <c r="C111" s="26"/>
      <c r="D111" s="27"/>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3:26">
      <c r="C112" s="26"/>
      <c r="D112" s="27"/>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3:26">
      <c r="C113" s="26"/>
      <c r="D113" s="27"/>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3:26">
      <c r="C114" s="26"/>
      <c r="D114" s="27"/>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3:26">
      <c r="C115" s="26"/>
      <c r="D115" s="27"/>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3:26">
      <c r="C116" s="26"/>
      <c r="D116" s="27"/>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3:26">
      <c r="C117" s="26"/>
      <c r="D117" s="27"/>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3:26">
      <c r="C118" s="26"/>
      <c r="D118" s="27"/>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3:26">
      <c r="C119" s="26"/>
      <c r="D119" s="27"/>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3:26">
      <c r="C120" s="26"/>
      <c r="D120" s="27"/>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3:26">
      <c r="C121" s="26"/>
      <c r="D121" s="27"/>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3:26">
      <c r="C122" s="26"/>
      <c r="D122" s="27"/>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3:26">
      <c r="C123" s="26"/>
      <c r="D123" s="27"/>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3:26">
      <c r="C124" s="26"/>
      <c r="D124" s="27"/>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3:26">
      <c r="C125" s="26"/>
      <c r="D125" s="27"/>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3:26">
      <c r="C126" s="26"/>
      <c r="D126" s="27"/>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3:26">
      <c r="C127" s="26"/>
      <c r="D127" s="27"/>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3:26">
      <c r="C128" s="26"/>
      <c r="D128" s="27"/>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3:26">
      <c r="C129" s="26"/>
      <c r="D129" s="27"/>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3:26">
      <c r="C130" s="26"/>
      <c r="D130" s="27"/>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3:26">
      <c r="C131" s="26"/>
      <c r="D131" s="27"/>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3:26">
      <c r="C132" s="26"/>
      <c r="D132" s="27"/>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3:26">
      <c r="C133" s="26"/>
      <c r="D133" s="27"/>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3:26">
      <c r="C134" s="26"/>
      <c r="D134" s="27"/>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3:26">
      <c r="C135" s="26"/>
      <c r="D135" s="27"/>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3:26">
      <c r="C136" s="26"/>
      <c r="D136" s="27"/>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3:26">
      <c r="C137" s="26"/>
      <c r="D137" s="27"/>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3:26">
      <c r="C138" s="26"/>
      <c r="D138" s="27"/>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3:26">
      <c r="C139" s="26"/>
      <c r="D139" s="27"/>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3:26">
      <c r="C140" s="26"/>
      <c r="D140" s="27"/>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3:26">
      <c r="C141" s="26"/>
      <c r="D141" s="27"/>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3:26">
      <c r="C142" s="26"/>
      <c r="D142" s="27"/>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3:26">
      <c r="C143" s="26"/>
      <c r="D143" s="27"/>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3:26">
      <c r="C144" s="26"/>
      <c r="D144" s="27"/>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3:26">
      <c r="C145" s="26"/>
      <c r="D145" s="27"/>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3:26">
      <c r="C146" s="26"/>
      <c r="D146" s="27"/>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3:26">
      <c r="C147" s="26"/>
      <c r="D147" s="27"/>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3:26">
      <c r="C148" s="26"/>
      <c r="D148" s="27"/>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3:26">
      <c r="C149" s="26"/>
      <c r="D149" s="27"/>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3:26">
      <c r="C150" s="26"/>
      <c r="D150" s="27"/>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3:26">
      <c r="C151" s="26"/>
      <c r="D151" s="27"/>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3:26">
      <c r="C152" s="26"/>
      <c r="D152" s="27"/>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3:26">
      <c r="C153" s="26"/>
      <c r="D153" s="27"/>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3:26">
      <c r="C154" s="26"/>
      <c r="D154" s="27"/>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3:26">
      <c r="C155" s="26"/>
      <c r="D155" s="27"/>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3:26">
      <c r="C156" s="26"/>
      <c r="D156" s="27"/>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3:26">
      <c r="C157" s="26"/>
      <c r="D157" s="27"/>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3:26">
      <c r="C158" s="26"/>
      <c r="D158" s="27"/>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3:26">
      <c r="C159" s="26"/>
      <c r="D159" s="27"/>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3:26">
      <c r="C160" s="26"/>
      <c r="D160" s="27"/>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3:26">
      <c r="C161" s="26"/>
      <c r="D161" s="27"/>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3:26">
      <c r="C162" s="26"/>
      <c r="D162" s="27"/>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3:26">
      <c r="C163" s="26"/>
      <c r="D163" s="27"/>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3:26">
      <c r="C164" s="26"/>
      <c r="D164" s="27"/>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3:26">
      <c r="C165" s="26"/>
      <c r="D165" s="27"/>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3:26">
      <c r="C166" s="26"/>
      <c r="D166" s="27"/>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3:26">
      <c r="C167" s="26"/>
      <c r="D167" s="27"/>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3:26">
      <c r="C168" s="26"/>
      <c r="D168" s="27"/>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3:26">
      <c r="C169" s="26"/>
      <c r="D169" s="27"/>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3:26">
      <c r="C170" s="26"/>
      <c r="D170" s="27"/>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3:26">
      <c r="C171" s="26"/>
      <c r="D171" s="27"/>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3:26">
      <c r="C172" s="26"/>
      <c r="D172" s="27"/>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3:26">
      <c r="C173" s="26"/>
      <c r="D173" s="27"/>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3:26">
      <c r="C174" s="26"/>
      <c r="D174" s="27"/>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3:26">
      <c r="C175" s="26"/>
      <c r="D175" s="27"/>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3:26">
      <c r="C176" s="26"/>
      <c r="D176" s="27"/>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3:26">
      <c r="C177" s="26"/>
      <c r="D177" s="27"/>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3:26">
      <c r="C178" s="26"/>
      <c r="D178" s="27"/>
      <c r="E178" s="29"/>
      <c r="F178" s="29"/>
      <c r="G178" s="29"/>
      <c r="H178" s="29"/>
      <c r="I178" s="29"/>
      <c r="J178" s="29"/>
      <c r="K178" s="29"/>
      <c r="L178" s="29"/>
      <c r="M178" s="29"/>
      <c r="N178" s="29"/>
      <c r="O178" s="29"/>
      <c r="P178" s="29"/>
      <c r="Q178" s="29"/>
      <c r="R178" s="29"/>
      <c r="S178" s="29"/>
      <c r="T178" s="29"/>
      <c r="U178" s="29"/>
      <c r="V178" s="29"/>
      <c r="W178" s="29"/>
      <c r="X178" s="29"/>
      <c r="Y178" s="29"/>
      <c r="Z178" s="29"/>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6"/>
  </sheetPr>
  <dimension ref="A1:Z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7.85546875" style="1" customWidth="1"/>
    <col min="5" max="5" width="1.42578125" style="30" customWidth="1"/>
    <col min="6" max="26" width="10" style="30"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7" customFormat="1">
      <c r="A1" s="15"/>
      <c r="B1" s="16" t="s">
        <v>67</v>
      </c>
      <c r="C1" s="10"/>
      <c r="D1" s="18" t="s">
        <v>63</v>
      </c>
      <c r="H1" s="19">
        <f t="shared" ref="H1:Z1" ca="1" si="0">AVERAGE(F4:H126)</f>
        <v>2.2896419999999993</v>
      </c>
      <c r="I1" s="19">
        <f t="shared" ca="1" si="0"/>
        <v>2.2622490566037743</v>
      </c>
      <c r="J1" s="19">
        <f t="shared" ca="1" si="0"/>
        <v>2.1259796296296303</v>
      </c>
      <c r="K1" s="19">
        <f t="shared" ca="1" si="0"/>
        <v>1.9540018181818191</v>
      </c>
      <c r="L1" s="19">
        <f t="shared" ca="1" si="0"/>
        <v>1.6290309090909099</v>
      </c>
      <c r="M1" s="19">
        <f t="shared" ca="1" si="0"/>
        <v>1.4277750000000002</v>
      </c>
      <c r="N1" s="19">
        <f t="shared" ca="1" si="0"/>
        <v>1.3411157894736845</v>
      </c>
      <c r="O1" s="19">
        <f t="shared" ca="1" si="0"/>
        <v>1.6842842105263165</v>
      </c>
      <c r="P1" s="19">
        <f t="shared" ca="1" si="0"/>
        <v>2.3338228070175431</v>
      </c>
      <c r="Q1" s="19">
        <f t="shared" ca="1" si="0"/>
        <v>3.105035087719298</v>
      </c>
      <c r="R1" s="19">
        <f t="shared" ca="1" si="0"/>
        <v>3.4885921052631574</v>
      </c>
      <c r="S1" s="19">
        <f t="shared" ca="1" si="0"/>
        <v>3.6650157894736837</v>
      </c>
      <c r="T1" s="19" t="e">
        <f t="shared" ca="1" si="0"/>
        <v>#DIV/0!</v>
      </c>
      <c r="U1" s="19" t="e">
        <f t="shared" ca="1" si="0"/>
        <v>#DIV/0!</v>
      </c>
      <c r="V1" s="19" t="e">
        <f t="shared" ca="1" si="0"/>
        <v>#DIV/0!</v>
      </c>
      <c r="W1" s="19" t="e">
        <f t="shared" ca="1" si="0"/>
        <v>#DIV/0!</v>
      </c>
      <c r="X1" s="19" t="e">
        <f t="shared" ca="1" si="0"/>
        <v>#DIV/0!</v>
      </c>
      <c r="Y1" s="19" t="e">
        <f t="shared" ca="1" si="0"/>
        <v>#DIV/0!</v>
      </c>
      <c r="Z1" s="19" t="e">
        <f t="shared" ca="1" si="0"/>
        <v>#DIV/0!</v>
      </c>
    </row>
    <row r="2" spans="1:26" s="17" customFormat="1">
      <c r="A2" s="15"/>
      <c r="B2" s="16" t="s">
        <v>68</v>
      </c>
      <c r="C2" s="20"/>
      <c r="D2" s="18" t="s">
        <v>64</v>
      </c>
      <c r="H2" s="19">
        <f t="shared" ref="H2:Z2" ca="1" si="1">STDEV(F4:H126)</f>
        <v>2.0368002783567873</v>
      </c>
      <c r="I2" s="19">
        <f t="shared" ca="1" si="1"/>
        <v>1.9986122026991466</v>
      </c>
      <c r="J2" s="19">
        <f t="shared" ca="1" si="1"/>
        <v>1.8689372724746911</v>
      </c>
      <c r="K2" s="19">
        <f t="shared" ca="1" si="1"/>
        <v>1.8020846682837337</v>
      </c>
      <c r="L2" s="19">
        <f t="shared" ca="1" si="1"/>
        <v>1.5766723744168138</v>
      </c>
      <c r="M2" s="19">
        <f t="shared" ca="1" si="1"/>
        <v>1.5018175373072578</v>
      </c>
      <c r="N2" s="19">
        <f t="shared" ca="1" si="1"/>
        <v>1.5658380957390421</v>
      </c>
      <c r="O2" s="19">
        <f t="shared" ca="1" si="1"/>
        <v>2.0089135649284122</v>
      </c>
      <c r="P2" s="19">
        <f t="shared" ca="1" si="1"/>
        <v>2.5027218679311041</v>
      </c>
      <c r="Q2" s="19">
        <f t="shared" ca="1" si="1"/>
        <v>2.7927472332998593</v>
      </c>
      <c r="R2" s="19">
        <f t="shared" ca="1" si="1"/>
        <v>2.9252215569941984</v>
      </c>
      <c r="S2" s="19">
        <f t="shared" ca="1" si="1"/>
        <v>3.0596173007353498</v>
      </c>
      <c r="T2" s="19" t="e">
        <f t="shared" ca="1" si="1"/>
        <v>#DIV/0!</v>
      </c>
      <c r="U2" s="19" t="e">
        <f t="shared" ca="1" si="1"/>
        <v>#DIV/0!</v>
      </c>
      <c r="V2" s="19" t="e">
        <f t="shared" ca="1" si="1"/>
        <v>#DIV/0!</v>
      </c>
      <c r="W2" s="19" t="e">
        <f t="shared" ca="1" si="1"/>
        <v>#DIV/0!</v>
      </c>
      <c r="X2" s="19" t="e">
        <f t="shared" ca="1" si="1"/>
        <v>#DIV/0!</v>
      </c>
      <c r="Y2" s="19" t="e">
        <f t="shared" ca="1" si="1"/>
        <v>#DIV/0!</v>
      </c>
      <c r="Z2" s="19" t="e">
        <f t="shared" ca="1" si="1"/>
        <v>#DIV/0!</v>
      </c>
    </row>
    <row r="3" spans="1:26" s="24" customFormat="1">
      <c r="A3" s="22"/>
      <c r="B3" s="5" t="s">
        <v>0</v>
      </c>
      <c r="C3" s="23" t="s">
        <v>65</v>
      </c>
      <c r="D3" s="23" t="s">
        <v>10</v>
      </c>
      <c r="F3" s="24">
        <v>2000</v>
      </c>
      <c r="G3" s="24">
        <v>2001</v>
      </c>
      <c r="H3" s="24">
        <v>2002</v>
      </c>
      <c r="I3" s="24">
        <v>2003</v>
      </c>
      <c r="J3" s="24">
        <v>2004</v>
      </c>
      <c r="K3" s="24">
        <v>2005</v>
      </c>
      <c r="L3" s="24">
        <v>2006</v>
      </c>
      <c r="M3" s="24">
        <v>2007</v>
      </c>
      <c r="N3" s="24">
        <v>2008</v>
      </c>
      <c r="O3" s="24">
        <v>2009</v>
      </c>
      <c r="P3" s="24">
        <v>2010</v>
      </c>
      <c r="Q3" s="24">
        <v>2011</v>
      </c>
      <c r="R3" s="24">
        <v>2012</v>
      </c>
      <c r="S3" s="24">
        <v>2013</v>
      </c>
      <c r="T3" s="24">
        <v>2014</v>
      </c>
      <c r="U3" s="24">
        <v>2015</v>
      </c>
      <c r="V3" s="24">
        <v>2016</v>
      </c>
      <c r="W3" s="24">
        <v>2017</v>
      </c>
      <c r="X3" s="24">
        <v>2018</v>
      </c>
      <c r="Y3" s="24">
        <v>2019</v>
      </c>
      <c r="Z3" s="24">
        <v>2020</v>
      </c>
    </row>
    <row r="4" spans="1:26">
      <c r="A4" s="1">
        <v>1</v>
      </c>
      <c r="B4" s="25" t="str">
        <f>'Bank List'!B2</f>
        <v>HSBA LN Equity</v>
      </c>
      <c r="C4" s="26" t="e">
        <f ca="1">OFFSET(NPL!$C$6,$A4*2-1,0)</f>
        <v>#NAME?</v>
      </c>
      <c r="D4" s="26" t="str">
        <f ca="1">IF(ISTEXT(OFFSET(NPL!$D$6,$A4*2-1,0)),OFFSET(NPL!$D$6,$A4*2-1,0),"")</f>
        <v/>
      </c>
      <c r="E4" s="28"/>
      <c r="F4" s="31">
        <f ca="1">IF(AND(Soundness!$F4="Y",ISNUMBER(OFFSET(NPL!$G$6,$A4*2-1,F$3-2000)),ISNUMBER(OFFSET(Provision!$G$6,$A4*2-1,F$3-2000))),OFFSET(NPL!$G$6,$A4*2-1,F$3-2000)-OFFSET(Provision!$G$6,$A4*2-1,F$3-2000),"..")</f>
        <v>3.1480999999999999</v>
      </c>
      <c r="G4" s="31">
        <f ca="1">IF(AND(Soundness!$F4="Y",ISNUMBER(OFFSET(NPL!$G$6,$A4*2-1,G$3-2000)),ISNUMBER(OFFSET(Provision!$G$6,$A4*2-1,G$3-2000))),OFFSET(NPL!$G$6,$A4*2-1,G$3-2000)-OFFSET(Provision!$G$6,$A4*2-1,G$3-2000),"..")</f>
        <v>2.3708</v>
      </c>
      <c r="H4" s="31">
        <f ca="1">IF(AND(Soundness!$F4="Y",ISNUMBER(OFFSET(NPL!$G$6,$A4*2-1,H$3-2000)),ISNUMBER(OFFSET(Provision!$G$6,$A4*2-1,H$3-2000))),OFFSET(NPL!$G$6,$A4*2-1,H$3-2000)-OFFSET(Provision!$G$6,$A4*2-1,H$3-2000),"..")</f>
        <v>2.5263</v>
      </c>
      <c r="I4" s="31">
        <f ca="1">IF(AND(Soundness!$F4="Y",ISNUMBER(OFFSET(NPL!$G$6,$A4*2-1,I$3-2000)),ISNUMBER(OFFSET(Provision!$G$6,$A4*2-1,I$3-2000))),OFFSET(NPL!$G$6,$A4*2-1,I$3-2000)-OFFSET(Provision!$G$6,$A4*2-1,I$3-2000),"..")</f>
        <v>1.4300000000000002</v>
      </c>
      <c r="J4" s="31">
        <f ca="1">IF(AND(Soundness!$F4="Y",ISNUMBER(OFFSET(NPL!$G$6,$A4*2-1,J$3-2000)),ISNUMBER(OFFSET(Provision!$G$6,$A4*2-1,J$3-2000))),OFFSET(NPL!$G$6,$A4*2-1,J$3-2000)-OFFSET(Provision!$G$6,$A4*2-1,J$3-2000),"..")</f>
        <v>1.3540999999999999</v>
      </c>
      <c r="K4" s="31">
        <f ca="1">IF(AND(Soundness!$F4="Y",ISNUMBER(OFFSET(NPL!$G$6,$A4*2-1,K$3-2000)),ISNUMBER(OFFSET(Provision!$G$6,$A4*2-1,K$3-2000))),OFFSET(NPL!$G$6,$A4*2-1,K$3-2000)-OFFSET(Provision!$G$6,$A4*2-1,K$3-2000),"..")</f>
        <v>0.94030000000000014</v>
      </c>
      <c r="L4" s="31">
        <f ca="1">IF(AND(Soundness!$F4="Y",ISNUMBER(OFFSET(NPL!$G$6,$A4*2-1,L$3-2000)),ISNUMBER(OFFSET(Provision!$G$6,$A4*2-1,L$3-2000))),OFFSET(NPL!$G$6,$A4*2-1,L$3-2000)-OFFSET(Provision!$G$6,$A4*2-1,L$3-2000),"..")</f>
        <v>0.79900000000000015</v>
      </c>
      <c r="M4" s="31">
        <f ca="1">IF(AND(Soundness!$F4="Y",ISNUMBER(OFFSET(NPL!$G$6,$A4*2-1,M$3-2000)),ISNUMBER(OFFSET(Provision!$G$6,$A4*2-1,M$3-2000))),OFFSET(NPL!$G$6,$A4*2-1,M$3-2000)-OFFSET(Provision!$G$6,$A4*2-1,M$3-2000),"..")</f>
        <v>0.77850000000000019</v>
      </c>
      <c r="N4" s="31">
        <f ca="1">IF(AND(Soundness!$F4="Y",ISNUMBER(OFFSET(NPL!$G$6,$A4*2-1,N$3-2000)),ISNUMBER(OFFSET(Provision!$G$6,$A4*2-1,N$3-2000))),OFFSET(NPL!$G$6,$A4*2-1,N$3-2000)-OFFSET(Provision!$G$6,$A4*2-1,N$3-2000),"..")</f>
        <v>0.94659999999999966</v>
      </c>
      <c r="O4" s="31">
        <f ca="1">IF(AND(Soundness!$F4="Y",ISNUMBER(OFFSET(NPL!$G$6,$A4*2-1,O$3-2000)),ISNUMBER(OFFSET(Provision!$G$6,$A4*2-1,O$3-2000))),OFFSET(NPL!$G$6,$A4*2-1,O$3-2000)-OFFSET(Provision!$G$6,$A4*2-1,O$3-2000),"..")</f>
        <v>1.8962000000000003</v>
      </c>
      <c r="P4" s="31">
        <f ca="1">IF(AND(Soundness!$F4="Y",ISNUMBER(OFFSET(NPL!$G$6,$A4*2-1,P$3-2000)),ISNUMBER(OFFSET(Provision!$G$6,$A4*2-1,P$3-2000))),OFFSET(NPL!$G$6,$A4*2-1,P$3-2000)-OFFSET(Provision!$G$6,$A4*2-1,P$3-2000),"..")</f>
        <v>3.4788000000000001</v>
      </c>
      <c r="Q4" s="31">
        <f ca="1">IF(AND(Soundness!$F4="Y",ISNUMBER(OFFSET(NPL!$G$6,$A4*2-1,Q$3-2000)),ISNUMBER(OFFSET(Provision!$G$6,$A4*2-1,Q$3-2000))),OFFSET(NPL!$G$6,$A4*2-1,Q$3-2000)-OFFSET(Provision!$G$6,$A4*2-1,Q$3-2000),"..")</f>
        <v>3.1954999999999996</v>
      </c>
      <c r="R4" s="31" t="str">
        <f ca="1">IF(AND(Soundness!$F4="Y",ISNUMBER(OFFSET(NPL!$G$6,$A4*2-1,R$3-2000)),ISNUMBER(OFFSET(Provision!$G$6,$A4*2-1,R$3-2000))),OFFSET(NPL!$G$6,$A4*2-1,R$3-2000)-OFFSET(Provision!$G$6,$A4*2-1,R$3-2000),"..")</f>
        <v>..</v>
      </c>
      <c r="S4" s="31" t="str">
        <f ca="1">IF(AND(Soundness!$F4="Y",ISNUMBER(OFFSET(NPL!$G$6,$A4*2-1,S$3-2000)),ISNUMBER(OFFSET(Provision!$G$6,$A4*2-1,S$3-2000))),OFFSET(NPL!$G$6,$A4*2-1,S$3-2000)-OFFSET(Provision!$G$6,$A4*2-1,S$3-2000),"..")</f>
        <v>..</v>
      </c>
      <c r="T4" s="31" t="str">
        <f ca="1">IF(AND(Soundness!$F4="Y",ISNUMBER(OFFSET(NPL!$G$6,$A4*2-1,T$3-2000)),ISNUMBER(OFFSET(Provision!$G$6,$A4*2-1,T$3-2000))),OFFSET(NPL!$G$6,$A4*2-1,T$3-2000)-OFFSET(Provision!$G$6,$A4*2-1,T$3-2000),"..")</f>
        <v>..</v>
      </c>
      <c r="U4" s="31" t="str">
        <f ca="1">IF(AND(Soundness!$F4="Y",ISNUMBER(OFFSET(NPL!$G$6,$A4*2-1,U$3-2000)),ISNUMBER(OFFSET(Provision!$G$6,$A4*2-1,U$3-2000))),OFFSET(NPL!$G$6,$A4*2-1,U$3-2000)-OFFSET(Provision!$G$6,$A4*2-1,U$3-2000),"..")</f>
        <v>..</v>
      </c>
      <c r="V4" s="31" t="str">
        <f ca="1">IF(AND(Soundness!$F4="Y",ISNUMBER(OFFSET(NPL!$G$6,$A4*2-1,V$3-2000)),ISNUMBER(OFFSET(Provision!$G$6,$A4*2-1,V$3-2000))),OFFSET(NPL!$G$6,$A4*2-1,V$3-2000)-OFFSET(Provision!$G$6,$A4*2-1,V$3-2000),"..")</f>
        <v>..</v>
      </c>
      <c r="W4" s="31" t="str">
        <f ca="1">IF(AND(Soundness!$F4="Y",ISNUMBER(OFFSET(NPL!$G$6,$A4*2-1,W$3-2000)),ISNUMBER(OFFSET(Provision!$G$6,$A4*2-1,W$3-2000))),OFFSET(NPL!$G$6,$A4*2-1,W$3-2000)-OFFSET(Provision!$G$6,$A4*2-1,W$3-2000),"..")</f>
        <v>..</v>
      </c>
      <c r="X4" s="31" t="str">
        <f ca="1">IF(AND(Soundness!$F4="Y",ISNUMBER(OFFSET(NPL!$G$6,$A4*2-1,X$3-2000)),ISNUMBER(OFFSET(Provision!$G$6,$A4*2-1,X$3-2000))),OFFSET(NPL!$G$6,$A4*2-1,X$3-2000)-OFFSET(Provision!$G$6,$A4*2-1,X$3-2000),"..")</f>
        <v>..</v>
      </c>
      <c r="Y4" s="31" t="str">
        <f ca="1">IF(AND(Soundness!$F4="Y",ISNUMBER(OFFSET(NPL!$G$6,$A4*2-1,Y$3-2000)),ISNUMBER(OFFSET(Provision!$G$6,$A4*2-1,Y$3-2000))),OFFSET(NPL!$G$6,$A4*2-1,Y$3-2000)-OFFSET(Provision!$G$6,$A4*2-1,Y$3-2000),"..")</f>
        <v>..</v>
      </c>
      <c r="Z4" s="31" t="str">
        <f ca="1">IF(AND(Soundness!$F4="Y",ISNUMBER(OFFSET(NPL!$G$6,$A4*2-1,Z$3-2000)),ISNUMBER(OFFSET(Provision!$G$6,$A4*2-1,Z$3-2000))),OFFSET(NPL!$G$6,$A4*2-1,Z$3-2000)-OFFSET(Provision!$G$6,$A4*2-1,Z$3-2000),"..")</f>
        <v>..</v>
      </c>
    </row>
    <row r="5" spans="1:26">
      <c r="A5" s="1">
        <v>2</v>
      </c>
      <c r="B5" s="25" t="str">
        <f>'Bank List'!B3</f>
        <v>BARC LN Equity</v>
      </c>
      <c r="C5" s="26" t="e">
        <f ca="1">OFFSET(NPL!$C$6,$A5*2-1,0)</f>
        <v>#NAME?</v>
      </c>
      <c r="D5" s="26" t="str">
        <f ca="1">IF(ISTEXT(OFFSET(NPL!$D$6,$A5*2-1,0)),OFFSET(NPL!$D$6,$A5*2-1,0),"")</f>
        <v/>
      </c>
      <c r="E5" s="28"/>
      <c r="F5" s="31">
        <f ca="1">IF(AND(Soundness!$F5="Y",ISNUMBER(OFFSET(NPL!$G$6,$A5*2-1,F$3-2000)),ISNUMBER(OFFSET(Provision!$G$6,$A5*2-1,F$3-2000))),OFFSET(NPL!$G$6,$A5*2-1,F$3-2000)-OFFSET(Provision!$G$6,$A5*2-1,F$3-2000),"..")</f>
        <v>1.4813000000000001</v>
      </c>
      <c r="G5" s="31">
        <f ca="1">IF(AND(Soundness!$F5="Y",ISNUMBER(OFFSET(NPL!$G$6,$A5*2-1,G$3-2000)),ISNUMBER(OFFSET(Provision!$G$6,$A5*2-1,G$3-2000))),OFFSET(NPL!$G$6,$A5*2-1,G$3-2000)-OFFSET(Provision!$G$6,$A5*2-1,G$3-2000),"..")</f>
        <v>1.4506999999999999</v>
      </c>
      <c r="H5" s="31">
        <f ca="1">IF(AND(Soundness!$F5="Y",ISNUMBER(OFFSET(NPL!$G$6,$A5*2-1,H$3-2000)),ISNUMBER(OFFSET(Provision!$G$6,$A5*2-1,H$3-2000))),OFFSET(NPL!$G$6,$A5*2-1,H$3-2000)-OFFSET(Provision!$G$6,$A5*2-1,H$3-2000),"..")</f>
        <v>1.4398999999999997</v>
      </c>
      <c r="I5" s="31">
        <f ca="1">IF(AND(Soundness!$F5="Y",ISNUMBER(OFFSET(NPL!$G$6,$A5*2-1,I$3-2000)),ISNUMBER(OFFSET(Provision!$G$6,$A5*2-1,I$3-2000))),OFFSET(NPL!$G$6,$A5*2-1,I$3-2000)-OFFSET(Provision!$G$6,$A5*2-1,I$3-2000),"..")</f>
        <v>1.1886000000000001</v>
      </c>
      <c r="J5" s="31">
        <f ca="1">IF(AND(Soundness!$F5="Y",ISNUMBER(OFFSET(NPL!$G$6,$A5*2-1,J$3-2000)),ISNUMBER(OFFSET(Provision!$G$6,$A5*2-1,J$3-2000))),OFFSET(NPL!$G$6,$A5*2-1,J$3-2000)-OFFSET(Provision!$G$6,$A5*2-1,J$3-2000),"..")</f>
        <v>0.9032</v>
      </c>
      <c r="K5" s="31">
        <f ca="1">IF(AND(Soundness!$F5="Y",ISNUMBER(OFFSET(NPL!$G$6,$A5*2-1,K$3-2000)),ISNUMBER(OFFSET(Provision!$G$6,$A5*2-1,K$3-2000))),OFFSET(NPL!$G$6,$A5*2-1,K$3-2000)-OFFSET(Provision!$G$6,$A5*2-1,K$3-2000),"..")</f>
        <v>1.1048</v>
      </c>
      <c r="L5" s="31">
        <f ca="1">IF(AND(Soundness!$F5="Y",ISNUMBER(OFFSET(NPL!$G$6,$A5*2-1,L$3-2000)),ISNUMBER(OFFSET(Provision!$G$6,$A5*2-1,L$3-2000))),OFFSET(NPL!$G$6,$A5*2-1,L$3-2000)-OFFSET(Provision!$G$6,$A5*2-1,L$3-2000),"..")</f>
        <v>1.0253000000000001</v>
      </c>
      <c r="M5" s="31">
        <f ca="1">IF(AND(Soundness!$F5="Y",ISNUMBER(OFFSET(NPL!$G$6,$A5*2-1,M$3-2000)),ISNUMBER(OFFSET(Provision!$G$6,$A5*2-1,M$3-2000))),OFFSET(NPL!$G$6,$A5*2-1,M$3-2000)-OFFSET(Provision!$G$6,$A5*2-1,M$3-2000),"..")</f>
        <v>1.9587000000000001</v>
      </c>
      <c r="N5" s="31">
        <f ca="1">IF(AND(Soundness!$F5="Y",ISNUMBER(OFFSET(NPL!$G$6,$A5*2-1,N$3-2000)),ISNUMBER(OFFSET(Provision!$G$6,$A5*2-1,N$3-2000))),OFFSET(NPL!$G$6,$A5*2-1,N$3-2000)-OFFSET(Provision!$G$6,$A5*2-1,N$3-2000),"..")</f>
        <v>2.7601999999999998</v>
      </c>
      <c r="O5" s="31">
        <f ca="1">IF(AND(Soundness!$F5="Y",ISNUMBER(OFFSET(NPL!$G$6,$A5*2-1,O$3-2000)),ISNUMBER(OFFSET(Provision!$G$6,$A5*2-1,O$3-2000))),OFFSET(NPL!$G$6,$A5*2-1,O$3-2000)-OFFSET(Provision!$G$6,$A5*2-1,O$3-2000),"..")</f>
        <v>3.5928000000000004</v>
      </c>
      <c r="P5" s="31">
        <f ca="1">IF(AND(Soundness!$F5="Y",ISNUMBER(OFFSET(NPL!$G$6,$A5*2-1,P$3-2000)),ISNUMBER(OFFSET(Provision!$G$6,$A5*2-1,P$3-2000))),OFFSET(NPL!$G$6,$A5*2-1,P$3-2000)-OFFSET(Provision!$G$6,$A5*2-1,P$3-2000),"..")</f>
        <v>4.3950999999999993</v>
      </c>
      <c r="Q5" s="31">
        <f ca="1">IF(AND(Soundness!$F5="Y",ISNUMBER(OFFSET(NPL!$G$6,$A5*2-1,Q$3-2000)),ISNUMBER(OFFSET(Provision!$G$6,$A5*2-1,Q$3-2000))),OFFSET(NPL!$G$6,$A5*2-1,Q$3-2000)-OFFSET(Provision!$G$6,$A5*2-1,Q$3-2000),"..")</f>
        <v>3.9619</v>
      </c>
      <c r="R5" s="31" t="str">
        <f ca="1">IF(AND(Soundness!$F5="Y",ISNUMBER(OFFSET(NPL!$G$6,$A5*2-1,R$3-2000)),ISNUMBER(OFFSET(Provision!$G$6,$A5*2-1,R$3-2000))),OFFSET(NPL!$G$6,$A5*2-1,R$3-2000)-OFFSET(Provision!$G$6,$A5*2-1,R$3-2000),"..")</f>
        <v>..</v>
      </c>
      <c r="S5" s="31" t="str">
        <f ca="1">IF(AND(Soundness!$F5="Y",ISNUMBER(OFFSET(NPL!$G$6,$A5*2-1,S$3-2000)),ISNUMBER(OFFSET(Provision!$G$6,$A5*2-1,S$3-2000))),OFFSET(NPL!$G$6,$A5*2-1,S$3-2000)-OFFSET(Provision!$G$6,$A5*2-1,S$3-2000),"..")</f>
        <v>..</v>
      </c>
      <c r="T5" s="31" t="str">
        <f ca="1">IF(AND(Soundness!$F5="Y",ISNUMBER(OFFSET(NPL!$G$6,$A5*2-1,T$3-2000)),ISNUMBER(OFFSET(Provision!$G$6,$A5*2-1,T$3-2000))),OFFSET(NPL!$G$6,$A5*2-1,T$3-2000)-OFFSET(Provision!$G$6,$A5*2-1,T$3-2000),"..")</f>
        <v>..</v>
      </c>
      <c r="U5" s="31" t="str">
        <f ca="1">IF(AND(Soundness!$F5="Y",ISNUMBER(OFFSET(NPL!$G$6,$A5*2-1,U$3-2000)),ISNUMBER(OFFSET(Provision!$G$6,$A5*2-1,U$3-2000))),OFFSET(NPL!$G$6,$A5*2-1,U$3-2000)-OFFSET(Provision!$G$6,$A5*2-1,U$3-2000),"..")</f>
        <v>..</v>
      </c>
      <c r="V5" s="31" t="str">
        <f ca="1">IF(AND(Soundness!$F5="Y",ISNUMBER(OFFSET(NPL!$G$6,$A5*2-1,V$3-2000)),ISNUMBER(OFFSET(Provision!$G$6,$A5*2-1,V$3-2000))),OFFSET(NPL!$G$6,$A5*2-1,V$3-2000)-OFFSET(Provision!$G$6,$A5*2-1,V$3-2000),"..")</f>
        <v>..</v>
      </c>
      <c r="W5" s="31" t="str">
        <f ca="1">IF(AND(Soundness!$F5="Y",ISNUMBER(OFFSET(NPL!$G$6,$A5*2-1,W$3-2000)),ISNUMBER(OFFSET(Provision!$G$6,$A5*2-1,W$3-2000))),OFFSET(NPL!$G$6,$A5*2-1,W$3-2000)-OFFSET(Provision!$G$6,$A5*2-1,W$3-2000),"..")</f>
        <v>..</v>
      </c>
      <c r="X5" s="31" t="str">
        <f ca="1">IF(AND(Soundness!$F5="Y",ISNUMBER(OFFSET(NPL!$G$6,$A5*2-1,X$3-2000)),ISNUMBER(OFFSET(Provision!$G$6,$A5*2-1,X$3-2000))),OFFSET(NPL!$G$6,$A5*2-1,X$3-2000)-OFFSET(Provision!$G$6,$A5*2-1,X$3-2000),"..")</f>
        <v>..</v>
      </c>
      <c r="Y5" s="31" t="str">
        <f ca="1">IF(AND(Soundness!$F5="Y",ISNUMBER(OFFSET(NPL!$G$6,$A5*2-1,Y$3-2000)),ISNUMBER(OFFSET(Provision!$G$6,$A5*2-1,Y$3-2000))),OFFSET(NPL!$G$6,$A5*2-1,Y$3-2000)-OFFSET(Provision!$G$6,$A5*2-1,Y$3-2000),"..")</f>
        <v>..</v>
      </c>
      <c r="Z5" s="31" t="str">
        <f ca="1">IF(AND(Soundness!$F5="Y",ISNUMBER(OFFSET(NPL!$G$6,$A5*2-1,Z$3-2000)),ISNUMBER(OFFSET(Provision!$G$6,$A5*2-1,Z$3-2000))),OFFSET(NPL!$G$6,$A5*2-1,Z$3-2000)-OFFSET(Provision!$G$6,$A5*2-1,Z$3-2000),"..")</f>
        <v>..</v>
      </c>
    </row>
    <row r="6" spans="1:26">
      <c r="A6" s="1">
        <v>3</v>
      </c>
      <c r="B6" s="25" t="str">
        <f>'Bank List'!B4</f>
        <v>RBS LN Equity</v>
      </c>
      <c r="C6" s="26" t="e">
        <f ca="1">OFFSET(NPL!$C$6,$A6*2-1,0)</f>
        <v>#NAME?</v>
      </c>
      <c r="D6" s="26" t="str">
        <f ca="1">IF(ISTEXT(OFFSET(NPL!$D$6,$A6*2-1,0)),OFFSET(NPL!$D$6,$A6*2-1,0),"")</f>
        <v/>
      </c>
      <c r="E6" s="28"/>
      <c r="F6" s="31">
        <f ca="1">IF(AND(Soundness!$F6="Y",ISNUMBER(OFFSET(NPL!$G$6,$A6*2-1,F$3-2000)),ISNUMBER(OFFSET(Provision!$G$6,$A6*2-1,F$3-2000))),OFFSET(NPL!$G$6,$A6*2-1,F$3-2000)-OFFSET(Provision!$G$6,$A6*2-1,F$3-2000),"..")</f>
        <v>0.16100000000000003</v>
      </c>
      <c r="G6" s="31">
        <f ca="1">IF(AND(Soundness!$F6="Y",ISNUMBER(OFFSET(NPL!$G$6,$A6*2-1,G$3-2000)),ISNUMBER(OFFSET(Provision!$G$6,$A6*2-1,G$3-2000))),OFFSET(NPL!$G$6,$A6*2-1,G$3-2000)-OFFSET(Provision!$G$6,$A6*2-1,G$3-2000),"..")</f>
        <v>0.30810000000000004</v>
      </c>
      <c r="H6" s="31">
        <f ca="1">IF(AND(Soundness!$F6="Y",ISNUMBER(OFFSET(NPL!$G$6,$A6*2-1,H$3-2000)),ISNUMBER(OFFSET(Provision!$G$6,$A6*2-1,H$3-2000))),OFFSET(NPL!$G$6,$A6*2-1,H$3-2000)-OFFSET(Provision!$G$6,$A6*2-1,H$3-2000),"..")</f>
        <v>0.18429999999999991</v>
      </c>
      <c r="I6" s="31">
        <f ca="1">IF(AND(Soundness!$F6="Y",ISNUMBER(OFFSET(NPL!$G$6,$A6*2-1,I$3-2000)),ISNUMBER(OFFSET(Provision!$G$6,$A6*2-1,I$3-2000))),OFFSET(NPL!$G$6,$A6*2-1,I$3-2000)-OFFSET(Provision!$G$6,$A6*2-1,I$3-2000),"..")</f>
        <v>0.37930000000000008</v>
      </c>
      <c r="J6" s="31">
        <f ca="1">IF(AND(Soundness!$F6="Y",ISNUMBER(OFFSET(NPL!$G$6,$A6*2-1,J$3-2000)),ISNUMBER(OFFSET(Provision!$G$6,$A6*2-1,J$3-2000))),OFFSET(NPL!$G$6,$A6*2-1,J$3-2000)-OFFSET(Provision!$G$6,$A6*2-1,J$3-2000),"..")</f>
        <v>1.0679000000000001</v>
      </c>
      <c r="K6" s="31">
        <f ca="1">IF(AND(Soundness!$F6="Y",ISNUMBER(OFFSET(NPL!$G$6,$A6*2-1,K$3-2000)),ISNUMBER(OFFSET(Provision!$G$6,$A6*2-1,K$3-2000))),OFFSET(NPL!$G$6,$A6*2-1,K$3-2000)-OFFSET(Provision!$G$6,$A6*2-1,K$3-2000),"..")</f>
        <v>1.1208</v>
      </c>
      <c r="L6" s="31">
        <f ca="1">IF(AND(Soundness!$F6="Y",ISNUMBER(OFFSET(NPL!$G$6,$A6*2-1,L$3-2000)),ISNUMBER(OFFSET(Provision!$G$6,$A6*2-1,L$3-2000))),OFFSET(NPL!$G$6,$A6*2-1,L$3-2000)-OFFSET(Provision!$G$6,$A6*2-1,L$3-2000),"..")</f>
        <v>1.0463</v>
      </c>
      <c r="M6" s="31">
        <f ca="1">IF(AND(Soundness!$F6="Y",ISNUMBER(OFFSET(NPL!$G$6,$A6*2-1,M$3-2000)),ISNUMBER(OFFSET(Provision!$G$6,$A6*2-1,M$3-2000))),OFFSET(NPL!$G$6,$A6*2-1,M$3-2000)-OFFSET(Provision!$G$6,$A6*2-1,M$3-2000),"..")</f>
        <v>1.2886</v>
      </c>
      <c r="N6" s="31">
        <f ca="1">IF(AND(Soundness!$F6="Y",ISNUMBER(OFFSET(NPL!$G$6,$A6*2-1,N$3-2000)),ISNUMBER(OFFSET(Provision!$G$6,$A6*2-1,N$3-2000))),OFFSET(NPL!$G$6,$A6*2-1,N$3-2000)-OFFSET(Provision!$G$6,$A6*2-1,N$3-2000),"..")</f>
        <v>1.4899</v>
      </c>
      <c r="O6" s="31">
        <f ca="1">IF(AND(Soundness!$F6="Y",ISNUMBER(OFFSET(NPL!$G$6,$A6*2-1,O$3-2000)),ISNUMBER(OFFSET(Provision!$G$6,$A6*2-1,O$3-2000))),OFFSET(NPL!$G$6,$A6*2-1,O$3-2000)-OFFSET(Provision!$G$6,$A6*2-1,O$3-2000),"..")</f>
        <v>3.6369000000000002</v>
      </c>
      <c r="P6" s="31">
        <f ca="1">IF(AND(Soundness!$F6="Y",ISNUMBER(OFFSET(NPL!$G$6,$A6*2-1,P$3-2000)),ISNUMBER(OFFSET(Provision!$G$6,$A6*2-1,P$3-2000))),OFFSET(NPL!$G$6,$A6*2-1,P$3-2000)-OFFSET(Provision!$G$6,$A6*2-1,P$3-2000),"..")</f>
        <v>5.9003999999999994</v>
      </c>
      <c r="Q6" s="31">
        <f ca="1">IF(AND(Soundness!$F6="Y",ISNUMBER(OFFSET(NPL!$G$6,$A6*2-1,Q$3-2000)),ISNUMBER(OFFSET(Provision!$G$6,$A6*2-1,Q$3-2000))),OFFSET(NPL!$G$6,$A6*2-1,Q$3-2000)-OFFSET(Provision!$G$6,$A6*2-1,Q$3-2000),"..")</f>
        <v>6.8683000000000005</v>
      </c>
      <c r="R6" s="31" t="str">
        <f ca="1">IF(AND(Soundness!$F6="Y",ISNUMBER(OFFSET(NPL!$G$6,$A6*2-1,R$3-2000)),ISNUMBER(OFFSET(Provision!$G$6,$A6*2-1,R$3-2000))),OFFSET(NPL!$G$6,$A6*2-1,R$3-2000)-OFFSET(Provision!$G$6,$A6*2-1,R$3-2000),"..")</f>
        <v>..</v>
      </c>
      <c r="S6" s="31" t="str">
        <f ca="1">IF(AND(Soundness!$F6="Y",ISNUMBER(OFFSET(NPL!$G$6,$A6*2-1,S$3-2000)),ISNUMBER(OFFSET(Provision!$G$6,$A6*2-1,S$3-2000))),OFFSET(NPL!$G$6,$A6*2-1,S$3-2000)-OFFSET(Provision!$G$6,$A6*2-1,S$3-2000),"..")</f>
        <v>..</v>
      </c>
      <c r="T6" s="31" t="str">
        <f ca="1">IF(AND(Soundness!$F6="Y",ISNUMBER(OFFSET(NPL!$G$6,$A6*2-1,T$3-2000)),ISNUMBER(OFFSET(Provision!$G$6,$A6*2-1,T$3-2000))),OFFSET(NPL!$G$6,$A6*2-1,T$3-2000)-OFFSET(Provision!$G$6,$A6*2-1,T$3-2000),"..")</f>
        <v>..</v>
      </c>
      <c r="U6" s="31" t="str">
        <f ca="1">IF(AND(Soundness!$F6="Y",ISNUMBER(OFFSET(NPL!$G$6,$A6*2-1,U$3-2000)),ISNUMBER(OFFSET(Provision!$G$6,$A6*2-1,U$3-2000))),OFFSET(NPL!$G$6,$A6*2-1,U$3-2000)-OFFSET(Provision!$G$6,$A6*2-1,U$3-2000),"..")</f>
        <v>..</v>
      </c>
      <c r="V6" s="31" t="str">
        <f ca="1">IF(AND(Soundness!$F6="Y",ISNUMBER(OFFSET(NPL!$G$6,$A6*2-1,V$3-2000)),ISNUMBER(OFFSET(Provision!$G$6,$A6*2-1,V$3-2000))),OFFSET(NPL!$G$6,$A6*2-1,V$3-2000)-OFFSET(Provision!$G$6,$A6*2-1,V$3-2000),"..")</f>
        <v>..</v>
      </c>
      <c r="W6" s="31" t="str">
        <f ca="1">IF(AND(Soundness!$F6="Y",ISNUMBER(OFFSET(NPL!$G$6,$A6*2-1,W$3-2000)),ISNUMBER(OFFSET(Provision!$G$6,$A6*2-1,W$3-2000))),OFFSET(NPL!$G$6,$A6*2-1,W$3-2000)-OFFSET(Provision!$G$6,$A6*2-1,W$3-2000),"..")</f>
        <v>..</v>
      </c>
      <c r="X6" s="31" t="str">
        <f ca="1">IF(AND(Soundness!$F6="Y",ISNUMBER(OFFSET(NPL!$G$6,$A6*2-1,X$3-2000)),ISNUMBER(OFFSET(Provision!$G$6,$A6*2-1,X$3-2000))),OFFSET(NPL!$G$6,$A6*2-1,X$3-2000)-OFFSET(Provision!$G$6,$A6*2-1,X$3-2000),"..")</f>
        <v>..</v>
      </c>
      <c r="Y6" s="31" t="str">
        <f ca="1">IF(AND(Soundness!$F6="Y",ISNUMBER(OFFSET(NPL!$G$6,$A6*2-1,Y$3-2000)),ISNUMBER(OFFSET(Provision!$G$6,$A6*2-1,Y$3-2000))),OFFSET(NPL!$G$6,$A6*2-1,Y$3-2000)-OFFSET(Provision!$G$6,$A6*2-1,Y$3-2000),"..")</f>
        <v>..</v>
      </c>
      <c r="Z6" s="31" t="str">
        <f ca="1">IF(AND(Soundness!$F6="Y",ISNUMBER(OFFSET(NPL!$G$6,$A6*2-1,Z$3-2000)),ISNUMBER(OFFSET(Provision!$G$6,$A6*2-1,Z$3-2000))),OFFSET(NPL!$G$6,$A6*2-1,Z$3-2000)-OFFSET(Provision!$G$6,$A6*2-1,Z$3-2000),"..")</f>
        <v>..</v>
      </c>
    </row>
    <row r="7" spans="1:26">
      <c r="A7" s="1">
        <v>4</v>
      </c>
      <c r="B7" s="25" t="str">
        <f>'Bank List'!B5</f>
        <v>LLOY LN Equity</v>
      </c>
      <c r="C7" s="26" t="e">
        <f ca="1">OFFSET(NPL!$C$6,$A7*2-1,0)</f>
        <v>#NAME?</v>
      </c>
      <c r="D7" s="26" t="str">
        <f ca="1">IF(ISTEXT(OFFSET(NPL!$D$6,$A7*2-1,0)),OFFSET(NPL!$D$6,$A7*2-1,0),"")</f>
        <v/>
      </c>
      <c r="E7" s="28"/>
      <c r="F7" s="31">
        <f ca="1">IF(AND(Soundness!$F7="Y",ISNUMBER(OFFSET(NPL!$G$6,$A7*2-1,F$3-2000)),ISNUMBER(OFFSET(Provision!$G$6,$A7*2-1,F$3-2000))),OFFSET(NPL!$G$6,$A7*2-1,F$3-2000)-OFFSET(Provision!$G$6,$A7*2-1,F$3-2000),"..")</f>
        <v>0.59499999999999997</v>
      </c>
      <c r="G7" s="31">
        <f ca="1">IF(AND(Soundness!$F7="Y",ISNUMBER(OFFSET(NPL!$G$6,$A7*2-1,G$3-2000)),ISNUMBER(OFFSET(Provision!$G$6,$A7*2-1,G$3-2000))),OFFSET(NPL!$G$6,$A7*2-1,G$3-2000)-OFFSET(Provision!$G$6,$A7*2-1,G$3-2000),"..")</f>
        <v>0.36049999999999993</v>
      </c>
      <c r="H7" s="31">
        <f ca="1">IF(AND(Soundness!$F7="Y",ISNUMBER(OFFSET(NPL!$G$6,$A7*2-1,H$3-2000)),ISNUMBER(OFFSET(Provision!$G$6,$A7*2-1,H$3-2000))),OFFSET(NPL!$G$6,$A7*2-1,H$3-2000)-OFFSET(Provision!$G$6,$A7*2-1,H$3-2000),"..")</f>
        <v>0.28710000000000013</v>
      </c>
      <c r="I7" s="31">
        <f ca="1">IF(AND(Soundness!$F7="Y",ISNUMBER(OFFSET(NPL!$G$6,$A7*2-1,I$3-2000)),ISNUMBER(OFFSET(Provision!$G$6,$A7*2-1,I$3-2000))),OFFSET(NPL!$G$6,$A7*2-1,I$3-2000)-OFFSET(Provision!$G$6,$A7*2-1,I$3-2000),"..")</f>
        <v>0.24009999999999998</v>
      </c>
      <c r="J7" s="31">
        <f ca="1">IF(AND(Soundness!$F7="Y",ISNUMBER(OFFSET(NPL!$G$6,$A7*2-1,J$3-2000)),ISNUMBER(OFFSET(Provision!$G$6,$A7*2-1,J$3-2000))),OFFSET(NPL!$G$6,$A7*2-1,J$3-2000)-OFFSET(Provision!$G$6,$A7*2-1,J$3-2000),"..")</f>
        <v>1.6496</v>
      </c>
      <c r="K7" s="31">
        <f ca="1">IF(AND(Soundness!$F7="Y",ISNUMBER(OFFSET(NPL!$G$6,$A7*2-1,K$3-2000)),ISNUMBER(OFFSET(Provision!$G$6,$A7*2-1,K$3-2000))),OFFSET(NPL!$G$6,$A7*2-1,K$3-2000)-OFFSET(Provision!$G$6,$A7*2-1,K$3-2000),"..")</f>
        <v>1.5507999999999997</v>
      </c>
      <c r="L7" s="31">
        <f ca="1">IF(AND(Soundness!$F7="Y",ISNUMBER(OFFSET(NPL!$G$6,$A7*2-1,L$3-2000)),ISNUMBER(OFFSET(Provision!$G$6,$A7*2-1,L$3-2000))),OFFSET(NPL!$G$6,$A7*2-1,L$3-2000)-OFFSET(Provision!$G$6,$A7*2-1,L$3-2000),"..")</f>
        <v>1.2567999999999999</v>
      </c>
      <c r="M7" s="31">
        <f ca="1">IF(AND(Soundness!$F7="Y",ISNUMBER(OFFSET(NPL!$G$6,$A7*2-1,M$3-2000)),ISNUMBER(OFFSET(Provision!$G$6,$A7*2-1,M$3-2000))),OFFSET(NPL!$G$6,$A7*2-1,M$3-2000)-OFFSET(Provision!$G$6,$A7*2-1,M$3-2000),"..")</f>
        <v>1.6106000000000003</v>
      </c>
      <c r="N7" s="31">
        <f ca="1">IF(AND(Soundness!$F7="Y",ISNUMBER(OFFSET(NPL!$G$6,$A7*2-1,N$3-2000)),ISNUMBER(OFFSET(Provision!$G$6,$A7*2-1,N$3-2000))),OFFSET(NPL!$G$6,$A7*2-1,N$3-2000)-OFFSET(Provision!$G$6,$A7*2-1,N$3-2000),"..")</f>
        <v>2.1825999999999999</v>
      </c>
      <c r="O7" s="31">
        <f ca="1">IF(AND(Soundness!$F7="Y",ISNUMBER(OFFSET(NPL!$G$6,$A7*2-1,O$3-2000)),ISNUMBER(OFFSET(Provision!$G$6,$A7*2-1,O$3-2000))),OFFSET(NPL!$G$6,$A7*2-1,O$3-2000)-OFFSET(Provision!$G$6,$A7*2-1,O$3-2000),"..")</f>
        <v>5.4018000000000015</v>
      </c>
      <c r="P7" s="31">
        <f ca="1">IF(AND(Soundness!$F7="Y",ISNUMBER(OFFSET(NPL!$G$6,$A7*2-1,P$3-2000)),ISNUMBER(OFFSET(Provision!$G$6,$A7*2-1,P$3-2000))),OFFSET(NPL!$G$6,$A7*2-1,P$3-2000)-OFFSET(Provision!$G$6,$A7*2-1,P$3-2000),"..")</f>
        <v>8.8754999999999988</v>
      </c>
      <c r="Q7" s="31">
        <f ca="1">IF(AND(Soundness!$F7="Y",ISNUMBER(OFFSET(NPL!$G$6,$A7*2-1,Q$3-2000)),ISNUMBER(OFFSET(Provision!$G$6,$A7*2-1,Q$3-2000))),OFFSET(NPL!$G$6,$A7*2-1,Q$3-2000)-OFFSET(Provision!$G$6,$A7*2-1,Q$3-2000),"..")</f>
        <v>9.2416</v>
      </c>
      <c r="R7" s="31" t="str">
        <f ca="1">IF(AND(Soundness!$F7="Y",ISNUMBER(OFFSET(NPL!$G$6,$A7*2-1,R$3-2000)),ISNUMBER(OFFSET(Provision!$G$6,$A7*2-1,R$3-2000))),OFFSET(NPL!$G$6,$A7*2-1,R$3-2000)-OFFSET(Provision!$G$6,$A7*2-1,R$3-2000),"..")</f>
        <v>..</v>
      </c>
      <c r="S7" s="31" t="str">
        <f ca="1">IF(AND(Soundness!$F7="Y",ISNUMBER(OFFSET(NPL!$G$6,$A7*2-1,S$3-2000)),ISNUMBER(OFFSET(Provision!$G$6,$A7*2-1,S$3-2000))),OFFSET(NPL!$G$6,$A7*2-1,S$3-2000)-OFFSET(Provision!$G$6,$A7*2-1,S$3-2000),"..")</f>
        <v>..</v>
      </c>
      <c r="T7" s="31" t="str">
        <f ca="1">IF(AND(Soundness!$F7="Y",ISNUMBER(OFFSET(NPL!$G$6,$A7*2-1,T$3-2000)),ISNUMBER(OFFSET(Provision!$G$6,$A7*2-1,T$3-2000))),OFFSET(NPL!$G$6,$A7*2-1,T$3-2000)-OFFSET(Provision!$G$6,$A7*2-1,T$3-2000),"..")</f>
        <v>..</v>
      </c>
      <c r="U7" s="31" t="str">
        <f ca="1">IF(AND(Soundness!$F7="Y",ISNUMBER(OFFSET(NPL!$G$6,$A7*2-1,U$3-2000)),ISNUMBER(OFFSET(Provision!$G$6,$A7*2-1,U$3-2000))),OFFSET(NPL!$G$6,$A7*2-1,U$3-2000)-OFFSET(Provision!$G$6,$A7*2-1,U$3-2000),"..")</f>
        <v>..</v>
      </c>
      <c r="V7" s="31" t="str">
        <f ca="1">IF(AND(Soundness!$F7="Y",ISNUMBER(OFFSET(NPL!$G$6,$A7*2-1,V$3-2000)),ISNUMBER(OFFSET(Provision!$G$6,$A7*2-1,V$3-2000))),OFFSET(NPL!$G$6,$A7*2-1,V$3-2000)-OFFSET(Provision!$G$6,$A7*2-1,V$3-2000),"..")</f>
        <v>..</v>
      </c>
      <c r="W7" s="31" t="str">
        <f ca="1">IF(AND(Soundness!$F7="Y",ISNUMBER(OFFSET(NPL!$G$6,$A7*2-1,W$3-2000)),ISNUMBER(OFFSET(Provision!$G$6,$A7*2-1,W$3-2000))),OFFSET(NPL!$G$6,$A7*2-1,W$3-2000)-OFFSET(Provision!$G$6,$A7*2-1,W$3-2000),"..")</f>
        <v>..</v>
      </c>
      <c r="X7" s="31" t="str">
        <f ca="1">IF(AND(Soundness!$F7="Y",ISNUMBER(OFFSET(NPL!$G$6,$A7*2-1,X$3-2000)),ISNUMBER(OFFSET(Provision!$G$6,$A7*2-1,X$3-2000))),OFFSET(NPL!$G$6,$A7*2-1,X$3-2000)-OFFSET(Provision!$G$6,$A7*2-1,X$3-2000),"..")</f>
        <v>..</v>
      </c>
      <c r="Y7" s="31" t="str">
        <f ca="1">IF(AND(Soundness!$F7="Y",ISNUMBER(OFFSET(NPL!$G$6,$A7*2-1,Y$3-2000)),ISNUMBER(OFFSET(Provision!$G$6,$A7*2-1,Y$3-2000))),OFFSET(NPL!$G$6,$A7*2-1,Y$3-2000)-OFFSET(Provision!$G$6,$A7*2-1,Y$3-2000),"..")</f>
        <v>..</v>
      </c>
      <c r="Z7" s="31" t="str">
        <f ca="1">IF(AND(Soundness!$F7="Y",ISNUMBER(OFFSET(NPL!$G$6,$A7*2-1,Z$3-2000)),ISNUMBER(OFFSET(Provision!$G$6,$A7*2-1,Z$3-2000))),OFFSET(NPL!$G$6,$A7*2-1,Z$3-2000)-OFFSET(Provision!$G$6,$A7*2-1,Z$3-2000),"..")</f>
        <v>..</v>
      </c>
    </row>
    <row r="8" spans="1:26">
      <c r="A8" s="1">
        <v>5</v>
      </c>
      <c r="B8" s="25" t="str">
        <f>'Bank List'!B6</f>
        <v>DBK GR Equity</v>
      </c>
      <c r="C8" s="26" t="e">
        <f ca="1">OFFSET(NPL!$C$6,$A8*2-1,0)</f>
        <v>#NAME?</v>
      </c>
      <c r="D8" s="26" t="str">
        <f ca="1">IF(ISTEXT(OFFSET(NPL!$D$6,$A8*2-1,0)),OFFSET(NPL!$D$6,$A8*2-1,0),"")</f>
        <v/>
      </c>
      <c r="E8" s="28"/>
      <c r="F8" s="31">
        <f ca="1">IF(AND(Soundness!$F8="Y",ISNUMBER(OFFSET(NPL!$G$6,$A8*2-1,F$3-2000)),ISNUMBER(OFFSET(Provision!$G$6,$A8*2-1,F$3-2000))),OFFSET(NPL!$G$6,$A8*2-1,F$3-2000)-OFFSET(Provision!$G$6,$A8*2-1,F$3-2000),"..")</f>
        <v>3.5080000000000005</v>
      </c>
      <c r="G8" s="31">
        <f ca="1">IF(AND(Soundness!$F8="Y",ISNUMBER(OFFSET(NPL!$G$6,$A8*2-1,G$3-2000)),ISNUMBER(OFFSET(Provision!$G$6,$A8*2-1,G$3-2000))),OFFSET(NPL!$G$6,$A8*2-1,G$3-2000)-OFFSET(Provision!$G$6,$A8*2-1,G$3-2000),"..")</f>
        <v>3.3931</v>
      </c>
      <c r="H8" s="31">
        <f ca="1">IF(AND(Soundness!$F8="Y",ISNUMBER(OFFSET(NPL!$G$6,$A8*2-1,H$3-2000)),ISNUMBER(OFFSET(Provision!$G$6,$A8*2-1,H$3-2000))),OFFSET(NPL!$G$6,$A8*2-1,H$3-2000)-OFFSET(Provision!$G$6,$A8*2-1,H$3-2000),"..")</f>
        <v>4.2417999999999996</v>
      </c>
      <c r="I8" s="31">
        <f ca="1">IF(AND(Soundness!$F8="Y",ISNUMBER(OFFSET(NPL!$G$6,$A8*2-1,I$3-2000)),ISNUMBER(OFFSET(Provision!$G$6,$A8*2-1,I$3-2000))),OFFSET(NPL!$G$6,$A8*2-1,I$3-2000)-OFFSET(Provision!$G$6,$A8*2-1,I$3-2000),"..")</f>
        <v>2.8491999999999997</v>
      </c>
      <c r="J8" s="31">
        <f ca="1">IF(AND(Soundness!$F8="Y",ISNUMBER(OFFSET(NPL!$G$6,$A8*2-1,J$3-2000)),ISNUMBER(OFFSET(Provision!$G$6,$A8*2-1,J$3-2000))),OFFSET(NPL!$G$6,$A8*2-1,J$3-2000)-OFFSET(Provision!$G$6,$A8*2-1,J$3-2000),"..")</f>
        <v>3.2269000000000001</v>
      </c>
      <c r="K8" s="31">
        <f ca="1">IF(AND(Soundness!$F8="Y",ISNUMBER(OFFSET(NPL!$G$6,$A8*2-1,K$3-2000)),ISNUMBER(OFFSET(Provision!$G$6,$A8*2-1,K$3-2000))),OFFSET(NPL!$G$6,$A8*2-1,K$3-2000)-OFFSET(Provision!$G$6,$A8*2-1,K$3-2000),"..")</f>
        <v>2.2691999999999997</v>
      </c>
      <c r="L8" s="31">
        <f ca="1">IF(AND(Soundness!$F8="Y",ISNUMBER(OFFSET(NPL!$G$6,$A8*2-1,L$3-2000)),ISNUMBER(OFFSET(Provision!$G$6,$A8*2-1,L$3-2000))),OFFSET(NPL!$G$6,$A8*2-1,L$3-2000)-OFFSET(Provision!$G$6,$A8*2-1,L$3-2000),"..")</f>
        <v>1.6654</v>
      </c>
      <c r="M8" s="31">
        <f ca="1">IF(AND(Soundness!$F8="Y",ISNUMBER(OFFSET(NPL!$G$6,$A8*2-1,M$3-2000)),ISNUMBER(OFFSET(Provision!$G$6,$A8*2-1,M$3-2000))),OFFSET(NPL!$G$6,$A8*2-1,M$3-2000)-OFFSET(Provision!$G$6,$A8*2-1,M$3-2000),"..")</f>
        <v>1.2923</v>
      </c>
      <c r="N8" s="31">
        <f ca="1">IF(AND(Soundness!$F8="Y",ISNUMBER(OFFSET(NPL!$G$6,$A8*2-1,N$3-2000)),ISNUMBER(OFFSET(Provision!$G$6,$A8*2-1,N$3-2000))),OFFSET(NPL!$G$6,$A8*2-1,N$3-2000)-OFFSET(Provision!$G$6,$A8*2-1,N$3-2000),"..")</f>
        <v>1.2234</v>
      </c>
      <c r="O8" s="31">
        <f ca="1">IF(AND(Soundness!$F8="Y",ISNUMBER(OFFSET(NPL!$G$6,$A8*2-1,O$3-2000)),ISNUMBER(OFFSET(Provision!$G$6,$A8*2-1,O$3-2000))),OFFSET(NPL!$G$6,$A8*2-1,O$3-2000)-OFFSET(Provision!$G$6,$A8*2-1,O$3-2000),"..")</f>
        <v>1.7667999999999997</v>
      </c>
      <c r="P8" s="31">
        <f ca="1">IF(AND(Soundness!$F8="Y",ISNUMBER(OFFSET(NPL!$G$6,$A8*2-1,P$3-2000)),ISNUMBER(OFFSET(Provision!$G$6,$A8*2-1,P$3-2000))),OFFSET(NPL!$G$6,$A8*2-1,P$3-2000)-OFFSET(Provision!$G$6,$A8*2-1,P$3-2000),"..")</f>
        <v>1.2419</v>
      </c>
      <c r="Q8" s="31">
        <f ca="1">IF(AND(Soundness!$F8="Y",ISNUMBER(OFFSET(NPL!$G$6,$A8*2-1,Q$3-2000)),ISNUMBER(OFFSET(Provision!$G$6,$A8*2-1,Q$3-2000))),OFFSET(NPL!$G$6,$A8*2-1,Q$3-2000)-OFFSET(Provision!$G$6,$A8*2-1,Q$3-2000),"..")</f>
        <v>2.1447000000000003</v>
      </c>
      <c r="R8" s="31" t="str">
        <f ca="1">IF(AND(Soundness!$F8="Y",ISNUMBER(OFFSET(NPL!$G$6,$A8*2-1,R$3-2000)),ISNUMBER(OFFSET(Provision!$G$6,$A8*2-1,R$3-2000))),OFFSET(NPL!$G$6,$A8*2-1,R$3-2000)-OFFSET(Provision!$G$6,$A8*2-1,R$3-2000),"..")</f>
        <v>..</v>
      </c>
      <c r="S8" s="31" t="str">
        <f ca="1">IF(AND(Soundness!$F8="Y",ISNUMBER(OFFSET(NPL!$G$6,$A8*2-1,S$3-2000)),ISNUMBER(OFFSET(Provision!$G$6,$A8*2-1,S$3-2000))),OFFSET(NPL!$G$6,$A8*2-1,S$3-2000)-OFFSET(Provision!$G$6,$A8*2-1,S$3-2000),"..")</f>
        <v>..</v>
      </c>
      <c r="T8" s="31" t="str">
        <f ca="1">IF(AND(Soundness!$F8="Y",ISNUMBER(OFFSET(NPL!$G$6,$A8*2-1,T$3-2000)),ISNUMBER(OFFSET(Provision!$G$6,$A8*2-1,T$3-2000))),OFFSET(NPL!$G$6,$A8*2-1,T$3-2000)-OFFSET(Provision!$G$6,$A8*2-1,T$3-2000),"..")</f>
        <v>..</v>
      </c>
      <c r="U8" s="31" t="str">
        <f ca="1">IF(AND(Soundness!$F8="Y",ISNUMBER(OFFSET(NPL!$G$6,$A8*2-1,U$3-2000)),ISNUMBER(OFFSET(Provision!$G$6,$A8*2-1,U$3-2000))),OFFSET(NPL!$G$6,$A8*2-1,U$3-2000)-OFFSET(Provision!$G$6,$A8*2-1,U$3-2000),"..")</f>
        <v>..</v>
      </c>
      <c r="V8" s="31" t="str">
        <f ca="1">IF(AND(Soundness!$F8="Y",ISNUMBER(OFFSET(NPL!$G$6,$A8*2-1,V$3-2000)),ISNUMBER(OFFSET(Provision!$G$6,$A8*2-1,V$3-2000))),OFFSET(NPL!$G$6,$A8*2-1,V$3-2000)-OFFSET(Provision!$G$6,$A8*2-1,V$3-2000),"..")</f>
        <v>..</v>
      </c>
      <c r="W8" s="31" t="str">
        <f ca="1">IF(AND(Soundness!$F8="Y",ISNUMBER(OFFSET(NPL!$G$6,$A8*2-1,W$3-2000)),ISNUMBER(OFFSET(Provision!$G$6,$A8*2-1,W$3-2000))),OFFSET(NPL!$G$6,$A8*2-1,W$3-2000)-OFFSET(Provision!$G$6,$A8*2-1,W$3-2000),"..")</f>
        <v>..</v>
      </c>
      <c r="X8" s="31" t="str">
        <f ca="1">IF(AND(Soundness!$F8="Y",ISNUMBER(OFFSET(NPL!$G$6,$A8*2-1,X$3-2000)),ISNUMBER(OFFSET(Provision!$G$6,$A8*2-1,X$3-2000))),OFFSET(NPL!$G$6,$A8*2-1,X$3-2000)-OFFSET(Provision!$G$6,$A8*2-1,X$3-2000),"..")</f>
        <v>..</v>
      </c>
      <c r="Y8" s="31" t="str">
        <f ca="1">IF(AND(Soundness!$F8="Y",ISNUMBER(OFFSET(NPL!$G$6,$A8*2-1,Y$3-2000)),ISNUMBER(OFFSET(Provision!$G$6,$A8*2-1,Y$3-2000))),OFFSET(NPL!$G$6,$A8*2-1,Y$3-2000)-OFFSET(Provision!$G$6,$A8*2-1,Y$3-2000),"..")</f>
        <v>..</v>
      </c>
      <c r="Z8" s="31" t="str">
        <f ca="1">IF(AND(Soundness!$F8="Y",ISNUMBER(OFFSET(NPL!$G$6,$A8*2-1,Z$3-2000)),ISNUMBER(OFFSET(Provision!$G$6,$A8*2-1,Z$3-2000))),OFFSET(NPL!$G$6,$A8*2-1,Z$3-2000)-OFFSET(Provision!$G$6,$A8*2-1,Z$3-2000),"..")</f>
        <v>..</v>
      </c>
    </row>
    <row r="9" spans="1:26">
      <c r="A9" s="1">
        <v>6</v>
      </c>
      <c r="B9" s="25" t="str">
        <f>'Bank List'!B7</f>
        <v>JPM US Equity</v>
      </c>
      <c r="C9" s="26" t="e">
        <f ca="1">OFFSET(NPL!$C$6,$A9*2-1,0)</f>
        <v>#NAME?</v>
      </c>
      <c r="D9" s="26" t="str">
        <f ca="1">IF(ISTEXT(OFFSET(NPL!$D$6,$A9*2-1,0)),OFFSET(NPL!$D$6,$A9*2-1,0),"")</f>
        <v/>
      </c>
      <c r="E9" s="28"/>
      <c r="F9" s="31">
        <f ca="1">IF(AND(Soundness!$F9="Y",ISNUMBER(OFFSET(NPL!$G$6,$A9*2-1,F$3-2000)),ISNUMBER(OFFSET(Provision!$G$6,$A9*2-1,F$3-2000))),OFFSET(NPL!$G$6,$A9*2-1,F$3-2000)-OFFSET(Provision!$G$6,$A9*2-1,F$3-2000),"..")</f>
        <v>0.2329</v>
      </c>
      <c r="G9" s="31">
        <f ca="1">IF(AND(Soundness!$F9="Y",ISNUMBER(OFFSET(NPL!$G$6,$A9*2-1,G$3-2000)),ISNUMBER(OFFSET(Provision!$G$6,$A9*2-1,G$3-2000))),OFFSET(NPL!$G$6,$A9*2-1,G$3-2000)-OFFSET(Provision!$G$6,$A9*2-1,G$3-2000),"..")</f>
        <v>0.33329999999999993</v>
      </c>
      <c r="H9" s="31">
        <f ca="1">IF(AND(Soundness!$F9="Y",ISNUMBER(OFFSET(NPL!$G$6,$A9*2-1,H$3-2000)),ISNUMBER(OFFSET(Provision!$G$6,$A9*2-1,H$3-2000))),OFFSET(NPL!$G$6,$A9*2-1,H$3-2000)-OFFSET(Provision!$G$6,$A9*2-1,H$3-2000),"..")</f>
        <v>0.21249999999999991</v>
      </c>
      <c r="I9" s="31">
        <f ca="1">IF(AND(Soundness!$F9="Y",ISNUMBER(OFFSET(NPL!$G$6,$A9*2-1,I$3-2000)),ISNUMBER(OFFSET(Provision!$G$6,$A9*2-1,I$3-2000))),OFFSET(NPL!$G$6,$A9*2-1,I$3-2000)-OFFSET(Provision!$G$6,$A9*2-1,I$3-2000),"..")</f>
        <v>0.69919999999999993</v>
      </c>
      <c r="J9" s="31">
        <f ca="1">IF(AND(Soundness!$F9="Y",ISNUMBER(OFFSET(NPL!$G$6,$A9*2-1,J$3-2000)),ISNUMBER(OFFSET(Provision!$G$6,$A9*2-1,J$3-2000))),OFFSET(NPL!$G$6,$A9*2-1,J$3-2000)-OFFSET(Provision!$G$6,$A9*2-1,J$3-2000),"..")</f>
        <v>-3.400000000000003E-2</v>
      </c>
      <c r="K9" s="31">
        <f ca="1">IF(AND(Soundness!$F9="Y",ISNUMBER(OFFSET(NPL!$G$6,$A9*2-1,K$3-2000)),ISNUMBER(OFFSET(Provision!$G$6,$A9*2-1,K$3-2000))),OFFSET(NPL!$G$6,$A9*2-1,K$3-2000)-OFFSET(Provision!$G$6,$A9*2-1,K$3-2000),"..")</f>
        <v>-0.21210000000000007</v>
      </c>
      <c r="L9" s="31">
        <f ca="1">IF(AND(Soundness!$F9="Y",ISNUMBER(OFFSET(NPL!$G$6,$A9*2-1,L$3-2000)),ISNUMBER(OFFSET(Provision!$G$6,$A9*2-1,L$3-2000))),OFFSET(NPL!$G$6,$A9*2-1,L$3-2000)-OFFSET(Provision!$G$6,$A9*2-1,L$3-2000),"..")</f>
        <v>-0.21710000000000002</v>
      </c>
      <c r="M9" s="31">
        <f ca="1">IF(AND(Soundness!$F9="Y",ISNUMBER(OFFSET(NPL!$G$6,$A9*2-1,M$3-2000)),ISNUMBER(OFFSET(Provision!$G$6,$A9*2-1,M$3-2000))),OFFSET(NPL!$G$6,$A9*2-1,M$3-2000)-OFFSET(Provision!$G$6,$A9*2-1,M$3-2000),"..")</f>
        <v>-0.55359999999999998</v>
      </c>
      <c r="N9" s="31">
        <f ca="1">IF(AND(Soundness!$F9="Y",ISNUMBER(OFFSET(NPL!$G$6,$A9*2-1,N$3-2000)),ISNUMBER(OFFSET(Provision!$G$6,$A9*2-1,N$3-2000))),OFFSET(NPL!$G$6,$A9*2-1,N$3-2000)-OFFSET(Provision!$G$6,$A9*2-1,N$3-2000),"..")</f>
        <v>-1.6118999999999999</v>
      </c>
      <c r="O9" s="31">
        <f ca="1">IF(AND(Soundness!$F9="Y",ISNUMBER(OFFSET(NPL!$G$6,$A9*2-1,O$3-2000)),ISNUMBER(OFFSET(Provision!$G$6,$A9*2-1,O$3-2000))),OFFSET(NPL!$G$6,$A9*2-1,O$3-2000)-OFFSET(Provision!$G$6,$A9*2-1,O$3-2000),"..")</f>
        <v>-1.5290000000000004</v>
      </c>
      <c r="P9" s="31">
        <f ca="1">IF(AND(Soundness!$F9="Y",ISNUMBER(OFFSET(NPL!$G$6,$A9*2-1,P$3-2000)),ISNUMBER(OFFSET(Provision!$G$6,$A9*2-1,P$3-2000))),OFFSET(NPL!$G$6,$A9*2-1,P$3-2000)-OFFSET(Provision!$G$6,$A9*2-1,P$3-2000),"..")</f>
        <v>-0.11949999999999994</v>
      </c>
      <c r="Q9" s="31">
        <f ca="1">IF(AND(Soundness!$F9="Y",ISNUMBER(OFFSET(NPL!$G$6,$A9*2-1,Q$3-2000)),ISNUMBER(OFFSET(Provision!$G$6,$A9*2-1,Q$3-2000))),OFFSET(NPL!$G$6,$A9*2-1,Q$3-2000)-OFFSET(Provision!$G$6,$A9*2-1,Q$3-2000),"..")</f>
        <v>0.45560000000000023</v>
      </c>
      <c r="R9" s="31" t="str">
        <f ca="1">IF(AND(Soundness!$F9="Y",ISNUMBER(OFFSET(NPL!$G$6,$A9*2-1,R$3-2000)),ISNUMBER(OFFSET(Provision!$G$6,$A9*2-1,R$3-2000))),OFFSET(NPL!$G$6,$A9*2-1,R$3-2000)-OFFSET(Provision!$G$6,$A9*2-1,R$3-2000),"..")</f>
        <v>..</v>
      </c>
      <c r="S9" s="31" t="str">
        <f ca="1">IF(AND(Soundness!$F9="Y",ISNUMBER(OFFSET(NPL!$G$6,$A9*2-1,S$3-2000)),ISNUMBER(OFFSET(Provision!$G$6,$A9*2-1,S$3-2000))),OFFSET(NPL!$G$6,$A9*2-1,S$3-2000)-OFFSET(Provision!$G$6,$A9*2-1,S$3-2000),"..")</f>
        <v>..</v>
      </c>
      <c r="T9" s="31" t="str">
        <f ca="1">IF(AND(Soundness!$F9="Y",ISNUMBER(OFFSET(NPL!$G$6,$A9*2-1,T$3-2000)),ISNUMBER(OFFSET(Provision!$G$6,$A9*2-1,T$3-2000))),OFFSET(NPL!$G$6,$A9*2-1,T$3-2000)-OFFSET(Provision!$G$6,$A9*2-1,T$3-2000),"..")</f>
        <v>..</v>
      </c>
      <c r="U9" s="31" t="str">
        <f ca="1">IF(AND(Soundness!$F9="Y",ISNUMBER(OFFSET(NPL!$G$6,$A9*2-1,U$3-2000)),ISNUMBER(OFFSET(Provision!$G$6,$A9*2-1,U$3-2000))),OFFSET(NPL!$G$6,$A9*2-1,U$3-2000)-OFFSET(Provision!$G$6,$A9*2-1,U$3-2000),"..")</f>
        <v>..</v>
      </c>
      <c r="V9" s="31" t="str">
        <f ca="1">IF(AND(Soundness!$F9="Y",ISNUMBER(OFFSET(NPL!$G$6,$A9*2-1,V$3-2000)),ISNUMBER(OFFSET(Provision!$G$6,$A9*2-1,V$3-2000))),OFFSET(NPL!$G$6,$A9*2-1,V$3-2000)-OFFSET(Provision!$G$6,$A9*2-1,V$3-2000),"..")</f>
        <v>..</v>
      </c>
      <c r="W9" s="31" t="str">
        <f ca="1">IF(AND(Soundness!$F9="Y",ISNUMBER(OFFSET(NPL!$G$6,$A9*2-1,W$3-2000)),ISNUMBER(OFFSET(Provision!$G$6,$A9*2-1,W$3-2000))),OFFSET(NPL!$G$6,$A9*2-1,W$3-2000)-OFFSET(Provision!$G$6,$A9*2-1,W$3-2000),"..")</f>
        <v>..</v>
      </c>
      <c r="X9" s="31" t="str">
        <f ca="1">IF(AND(Soundness!$F9="Y",ISNUMBER(OFFSET(NPL!$G$6,$A9*2-1,X$3-2000)),ISNUMBER(OFFSET(Provision!$G$6,$A9*2-1,X$3-2000))),OFFSET(NPL!$G$6,$A9*2-1,X$3-2000)-OFFSET(Provision!$G$6,$A9*2-1,X$3-2000),"..")</f>
        <v>..</v>
      </c>
      <c r="Y9" s="31" t="str">
        <f ca="1">IF(AND(Soundness!$F9="Y",ISNUMBER(OFFSET(NPL!$G$6,$A9*2-1,Y$3-2000)),ISNUMBER(OFFSET(Provision!$G$6,$A9*2-1,Y$3-2000))),OFFSET(NPL!$G$6,$A9*2-1,Y$3-2000)-OFFSET(Provision!$G$6,$A9*2-1,Y$3-2000),"..")</f>
        <v>..</v>
      </c>
      <c r="Z9" s="31" t="str">
        <f ca="1">IF(AND(Soundness!$F9="Y",ISNUMBER(OFFSET(NPL!$G$6,$A9*2-1,Z$3-2000)),ISNUMBER(OFFSET(Provision!$G$6,$A9*2-1,Z$3-2000))),OFFSET(NPL!$G$6,$A9*2-1,Z$3-2000)-OFFSET(Provision!$G$6,$A9*2-1,Z$3-2000),"..")</f>
        <v>..</v>
      </c>
    </row>
    <row r="10" spans="1:26">
      <c r="A10" s="1">
        <v>7</v>
      </c>
      <c r="B10" s="25" t="str">
        <f>'Bank List'!B8</f>
        <v>BAC US Equity</v>
      </c>
      <c r="C10" s="26" t="e">
        <f ca="1">OFFSET(NPL!$C$6,$A10*2-1,0)</f>
        <v>#NAME?</v>
      </c>
      <c r="D10" s="26" t="str">
        <f ca="1">IF(ISTEXT(OFFSET(NPL!$D$6,$A10*2-1,0)),OFFSET(NPL!$D$6,$A10*2-1,0),"")</f>
        <v/>
      </c>
      <c r="E10" s="28"/>
      <c r="F10" s="31">
        <f ca="1">IF(AND(Soundness!$F10="Y",ISNUMBER(OFFSET(NPL!$G$6,$A10*2-1,F$3-2000)),ISNUMBER(OFFSET(Provision!$G$6,$A10*2-1,F$3-2000))),OFFSET(NPL!$G$6,$A10*2-1,F$3-2000)-OFFSET(Provision!$G$6,$A10*2-1,F$3-2000),"..")</f>
        <v>0.7268</v>
      </c>
      <c r="G10" s="31">
        <f ca="1">IF(AND(Soundness!$F10="Y",ISNUMBER(OFFSET(NPL!$G$6,$A10*2-1,G$3-2000)),ISNUMBER(OFFSET(Provision!$G$6,$A10*2-1,G$3-2000))),OFFSET(NPL!$G$6,$A10*2-1,G$3-2000)-OFFSET(Provision!$G$6,$A10*2-1,G$3-2000),"..")</f>
        <v>0.41199999999999992</v>
      </c>
      <c r="H10" s="31">
        <f ca="1">IF(AND(Soundness!$F10="Y",ISNUMBER(OFFSET(NPL!$G$6,$A10*2-1,H$3-2000)),ISNUMBER(OFFSET(Provision!$G$6,$A10*2-1,H$3-2000))),OFFSET(NPL!$G$6,$A10*2-1,H$3-2000)-OFFSET(Provision!$G$6,$A10*2-1,H$3-2000),"..")</f>
        <v>0.43480000000000008</v>
      </c>
      <c r="I10" s="31">
        <f ca="1">IF(AND(Soundness!$F10="Y",ISNUMBER(OFFSET(NPL!$G$6,$A10*2-1,I$3-2000)),ISNUMBER(OFFSET(Provision!$G$6,$A10*2-1,I$3-2000))),OFFSET(NPL!$G$6,$A10*2-1,I$3-2000)-OFFSET(Provision!$G$6,$A10*2-1,I$3-2000),"..")</f>
        <v>7.2699999999999987E-2</v>
      </c>
      <c r="J10" s="31">
        <f ca="1">IF(AND(Soundness!$F10="Y",ISNUMBER(OFFSET(NPL!$G$6,$A10*2-1,J$3-2000)),ISNUMBER(OFFSET(Provision!$G$6,$A10*2-1,J$3-2000))),OFFSET(NPL!$G$6,$A10*2-1,J$3-2000)-OFFSET(Provision!$G$6,$A10*2-1,J$3-2000),"..")</f>
        <v>-0.14950000000000002</v>
      </c>
      <c r="K10" s="31">
        <f ca="1">IF(AND(Soundness!$F10="Y",ISNUMBER(OFFSET(NPL!$G$6,$A10*2-1,K$3-2000)),ISNUMBER(OFFSET(Provision!$G$6,$A10*2-1,K$3-2000))),OFFSET(NPL!$G$6,$A10*2-1,K$3-2000)-OFFSET(Provision!$G$6,$A10*2-1,K$3-2000),"..")</f>
        <v>-0.45330000000000004</v>
      </c>
      <c r="L10" s="31">
        <f ca="1">IF(AND(Soundness!$F10="Y",ISNUMBER(OFFSET(NPL!$G$6,$A10*2-1,L$3-2000)),ISNUMBER(OFFSET(Provision!$G$6,$A10*2-1,L$3-2000))),OFFSET(NPL!$G$6,$A10*2-1,L$3-2000)-OFFSET(Provision!$G$6,$A10*2-1,L$3-2000),"..")</f>
        <v>-0.51990000000000003</v>
      </c>
      <c r="M10" s="31">
        <f ca="1">IF(AND(Soundness!$F10="Y",ISNUMBER(OFFSET(NPL!$G$6,$A10*2-1,M$3-2000)),ISNUMBER(OFFSET(Provision!$G$6,$A10*2-1,M$3-2000))),OFFSET(NPL!$G$6,$A10*2-1,M$3-2000)-OFFSET(Provision!$G$6,$A10*2-1,M$3-2000),"..")</f>
        <v>-0.38079999999999992</v>
      </c>
      <c r="N10" s="31">
        <f ca="1">IF(AND(Soundness!$F10="Y",ISNUMBER(OFFSET(NPL!$G$6,$A10*2-1,N$3-2000)),ISNUMBER(OFFSET(Provision!$G$6,$A10*2-1,N$3-2000))),OFFSET(NPL!$G$6,$A10*2-1,N$3-2000)-OFFSET(Provision!$G$6,$A10*2-1,N$3-2000),"..")</f>
        <v>-1.0235999999999998</v>
      </c>
      <c r="O10" s="31">
        <f ca="1">IF(AND(Soundness!$F10="Y",ISNUMBER(OFFSET(NPL!$G$6,$A10*2-1,O$3-2000)),ISNUMBER(OFFSET(Provision!$G$6,$A10*2-1,O$3-2000))),OFFSET(NPL!$G$6,$A10*2-1,O$3-2000)-OFFSET(Provision!$G$6,$A10*2-1,O$3-2000),"..")</f>
        <v>-1.3073000000000001</v>
      </c>
      <c r="P10" s="31">
        <f ca="1">IF(AND(Soundness!$F10="Y",ISNUMBER(OFFSET(NPL!$G$6,$A10*2-1,P$3-2000)),ISNUMBER(OFFSET(Provision!$G$6,$A10*2-1,P$3-2000))),OFFSET(NPL!$G$6,$A10*2-1,P$3-2000)-OFFSET(Provision!$G$6,$A10*2-1,P$3-2000),"..")</f>
        <v>0.38559999999999972</v>
      </c>
      <c r="Q10" s="31">
        <f ca="1">IF(AND(Soundness!$F10="Y",ISNUMBER(OFFSET(NPL!$G$6,$A10*2-1,Q$3-2000)),ISNUMBER(OFFSET(Provision!$G$6,$A10*2-1,Q$3-2000))),OFFSET(NPL!$G$6,$A10*2-1,Q$3-2000)-OFFSET(Provision!$G$6,$A10*2-1,Q$3-2000),"..")</f>
        <v>1.5476000000000001</v>
      </c>
      <c r="R10" s="31" t="str">
        <f ca="1">IF(AND(Soundness!$F10="Y",ISNUMBER(OFFSET(NPL!$G$6,$A10*2-1,R$3-2000)),ISNUMBER(OFFSET(Provision!$G$6,$A10*2-1,R$3-2000))),OFFSET(NPL!$G$6,$A10*2-1,R$3-2000)-OFFSET(Provision!$G$6,$A10*2-1,R$3-2000),"..")</f>
        <v>..</v>
      </c>
      <c r="S10" s="31" t="str">
        <f ca="1">IF(AND(Soundness!$F10="Y",ISNUMBER(OFFSET(NPL!$G$6,$A10*2-1,S$3-2000)),ISNUMBER(OFFSET(Provision!$G$6,$A10*2-1,S$3-2000))),OFFSET(NPL!$G$6,$A10*2-1,S$3-2000)-OFFSET(Provision!$G$6,$A10*2-1,S$3-2000),"..")</f>
        <v>..</v>
      </c>
      <c r="T10" s="31" t="str">
        <f ca="1">IF(AND(Soundness!$F10="Y",ISNUMBER(OFFSET(NPL!$G$6,$A10*2-1,T$3-2000)),ISNUMBER(OFFSET(Provision!$G$6,$A10*2-1,T$3-2000))),OFFSET(NPL!$G$6,$A10*2-1,T$3-2000)-OFFSET(Provision!$G$6,$A10*2-1,T$3-2000),"..")</f>
        <v>..</v>
      </c>
      <c r="U10" s="31" t="str">
        <f ca="1">IF(AND(Soundness!$F10="Y",ISNUMBER(OFFSET(NPL!$G$6,$A10*2-1,U$3-2000)),ISNUMBER(OFFSET(Provision!$G$6,$A10*2-1,U$3-2000))),OFFSET(NPL!$G$6,$A10*2-1,U$3-2000)-OFFSET(Provision!$G$6,$A10*2-1,U$3-2000),"..")</f>
        <v>..</v>
      </c>
      <c r="V10" s="31" t="str">
        <f ca="1">IF(AND(Soundness!$F10="Y",ISNUMBER(OFFSET(NPL!$G$6,$A10*2-1,V$3-2000)),ISNUMBER(OFFSET(Provision!$G$6,$A10*2-1,V$3-2000))),OFFSET(NPL!$G$6,$A10*2-1,V$3-2000)-OFFSET(Provision!$G$6,$A10*2-1,V$3-2000),"..")</f>
        <v>..</v>
      </c>
      <c r="W10" s="31" t="str">
        <f ca="1">IF(AND(Soundness!$F10="Y",ISNUMBER(OFFSET(NPL!$G$6,$A10*2-1,W$3-2000)),ISNUMBER(OFFSET(Provision!$G$6,$A10*2-1,W$3-2000))),OFFSET(NPL!$G$6,$A10*2-1,W$3-2000)-OFFSET(Provision!$G$6,$A10*2-1,W$3-2000),"..")</f>
        <v>..</v>
      </c>
      <c r="X10" s="31" t="str">
        <f ca="1">IF(AND(Soundness!$F10="Y",ISNUMBER(OFFSET(NPL!$G$6,$A10*2-1,X$3-2000)),ISNUMBER(OFFSET(Provision!$G$6,$A10*2-1,X$3-2000))),OFFSET(NPL!$G$6,$A10*2-1,X$3-2000)-OFFSET(Provision!$G$6,$A10*2-1,X$3-2000),"..")</f>
        <v>..</v>
      </c>
      <c r="Y10" s="31" t="str">
        <f ca="1">IF(AND(Soundness!$F10="Y",ISNUMBER(OFFSET(NPL!$G$6,$A10*2-1,Y$3-2000)),ISNUMBER(OFFSET(Provision!$G$6,$A10*2-1,Y$3-2000))),OFFSET(NPL!$G$6,$A10*2-1,Y$3-2000)-OFFSET(Provision!$G$6,$A10*2-1,Y$3-2000),"..")</f>
        <v>..</v>
      </c>
      <c r="Z10" s="31" t="str">
        <f ca="1">IF(AND(Soundness!$F10="Y",ISNUMBER(OFFSET(NPL!$G$6,$A10*2-1,Z$3-2000)),ISNUMBER(OFFSET(Provision!$G$6,$A10*2-1,Z$3-2000))),OFFSET(NPL!$G$6,$A10*2-1,Z$3-2000)-OFFSET(Provision!$G$6,$A10*2-1,Z$3-2000),"..")</f>
        <v>..</v>
      </c>
    </row>
    <row r="11" spans="1:26">
      <c r="A11" s="1">
        <v>8</v>
      </c>
      <c r="B11" s="25" t="str">
        <f>'Bank List'!B9</f>
        <v>C US Equity</v>
      </c>
      <c r="C11" s="26" t="e">
        <f ca="1">OFFSET(NPL!$C$6,$A11*2-1,0)</f>
        <v>#NAME?</v>
      </c>
      <c r="D11" s="26" t="str">
        <f ca="1">IF(ISTEXT(OFFSET(NPL!$D$6,$A11*2-1,0)),OFFSET(NPL!$D$6,$A11*2-1,0),"")</f>
        <v/>
      </c>
      <c r="E11" s="28"/>
      <c r="F11" s="31">
        <f ca="1">IF(AND(Soundness!$F11="Y",ISNUMBER(OFFSET(NPL!$G$6,$A11*2-1,F$3-2000)),ISNUMBER(OFFSET(Provision!$G$6,$A11*2-1,F$3-2000))),OFFSET(NPL!$G$6,$A11*2-1,F$3-2000)-OFFSET(Provision!$G$6,$A11*2-1,F$3-2000),"..")</f>
        <v>0.20369999999999977</v>
      </c>
      <c r="G11" s="31">
        <f ca="1">IF(AND(Soundness!$F11="Y",ISNUMBER(OFFSET(NPL!$G$6,$A11*2-1,G$3-2000)),ISNUMBER(OFFSET(Provision!$G$6,$A11*2-1,G$3-2000))),OFFSET(NPL!$G$6,$A11*2-1,G$3-2000)-OFFSET(Provision!$G$6,$A11*2-1,G$3-2000),"..")</f>
        <v>0.68630000000000013</v>
      </c>
      <c r="H11" s="31">
        <f ca="1">IF(AND(Soundness!$F11="Y",ISNUMBER(OFFSET(NPL!$G$6,$A11*2-1,H$3-2000)),ISNUMBER(OFFSET(Provision!$G$6,$A11*2-1,H$3-2000))),OFFSET(NPL!$G$6,$A11*2-1,H$3-2000)-OFFSET(Provision!$G$6,$A11*2-1,H$3-2000),"..")</f>
        <v>8.9700000000000113E-2</v>
      </c>
      <c r="I11" s="31">
        <f ca="1">IF(AND(Soundness!$F11="Y",ISNUMBER(OFFSET(NPL!$G$6,$A11*2-1,I$3-2000)),ISNUMBER(OFFSET(Provision!$G$6,$A11*2-1,I$3-2000))),OFFSET(NPL!$G$6,$A11*2-1,I$3-2000)-OFFSET(Provision!$G$6,$A11*2-1,I$3-2000),"..")</f>
        <v>0.40300000000000002</v>
      </c>
      <c r="J11" s="31">
        <f ca="1">IF(AND(Soundness!$F11="Y",ISNUMBER(OFFSET(NPL!$G$6,$A11*2-1,J$3-2000)),ISNUMBER(OFFSET(Provision!$G$6,$A11*2-1,J$3-2000))),OFFSET(NPL!$G$6,$A11*2-1,J$3-2000)-OFFSET(Provision!$G$6,$A11*2-1,J$3-2000),"..")</f>
        <v>0.21779999999999999</v>
      </c>
      <c r="K11" s="31">
        <f ca="1">IF(AND(Soundness!$F11="Y",ISNUMBER(OFFSET(NPL!$G$6,$A11*2-1,K$3-2000)),ISNUMBER(OFFSET(Provision!$G$6,$A11*2-1,K$3-2000))),OFFSET(NPL!$G$6,$A11*2-1,K$3-2000)-OFFSET(Provision!$G$6,$A11*2-1,K$3-2000),"..")</f>
        <v>-0.42020000000000002</v>
      </c>
      <c r="L11" s="31">
        <f ca="1">IF(AND(Soundness!$F11="Y",ISNUMBER(OFFSET(NPL!$G$6,$A11*2-1,L$3-2000)),ISNUMBER(OFFSET(Provision!$G$6,$A11*2-1,L$3-2000))),OFFSET(NPL!$G$6,$A11*2-1,L$3-2000)-OFFSET(Provision!$G$6,$A11*2-1,L$3-2000),"..")</f>
        <v>-0.1905</v>
      </c>
      <c r="M11" s="31">
        <f ca="1">IF(AND(Soundness!$F11="Y",ISNUMBER(OFFSET(NPL!$G$6,$A11*2-1,M$3-2000)),ISNUMBER(OFFSET(Provision!$G$6,$A11*2-1,M$3-2000))),OFFSET(NPL!$G$6,$A11*2-1,M$3-2000)-OFFSET(Provision!$G$6,$A11*2-1,M$3-2000),"..")</f>
        <v>-0.92690000000000006</v>
      </c>
      <c r="N11" s="31">
        <f ca="1">IF(AND(Soundness!$F11="Y",ISNUMBER(OFFSET(NPL!$G$6,$A11*2-1,N$3-2000)),ISNUMBER(OFFSET(Provision!$G$6,$A11*2-1,N$3-2000))),OFFSET(NPL!$G$6,$A11*2-1,N$3-2000)-OFFSET(Provision!$G$6,$A11*2-1,N$3-2000),"..")</f>
        <v>-1.0553000000000003</v>
      </c>
      <c r="O11" s="31">
        <f ca="1">IF(AND(Soundness!$F11="Y",ISNUMBER(OFFSET(NPL!$G$6,$A11*2-1,O$3-2000)),ISNUMBER(OFFSET(Provision!$G$6,$A11*2-1,O$3-2000))),OFFSET(NPL!$G$6,$A11*2-1,O$3-2000)-OFFSET(Provision!$G$6,$A11*2-1,O$3-2000),"..")</f>
        <v>-0.28490000000000038</v>
      </c>
      <c r="P11" s="31">
        <f ca="1">IF(AND(Soundness!$F11="Y",ISNUMBER(OFFSET(NPL!$G$6,$A11*2-1,P$3-2000)),ISNUMBER(OFFSET(Provision!$G$6,$A11*2-1,P$3-2000))),OFFSET(NPL!$G$6,$A11*2-1,P$3-2000)-OFFSET(Provision!$G$6,$A11*2-1,P$3-2000),"..")</f>
        <v>-0.7522000000000002</v>
      </c>
      <c r="Q11" s="31">
        <f ca="1">IF(AND(Soundness!$F11="Y",ISNUMBER(OFFSET(NPL!$G$6,$A11*2-1,Q$3-2000)),ISNUMBER(OFFSET(Provision!$G$6,$A11*2-1,Q$3-2000))),OFFSET(NPL!$G$6,$A11*2-1,Q$3-2000)-OFFSET(Provision!$G$6,$A11*2-1,Q$3-2000),"..")</f>
        <v>9.400000000000075E-3</v>
      </c>
      <c r="R11" s="31" t="str">
        <f ca="1">IF(AND(Soundness!$F11="Y",ISNUMBER(OFFSET(NPL!$G$6,$A11*2-1,R$3-2000)),ISNUMBER(OFFSET(Provision!$G$6,$A11*2-1,R$3-2000))),OFFSET(NPL!$G$6,$A11*2-1,R$3-2000)-OFFSET(Provision!$G$6,$A11*2-1,R$3-2000),"..")</f>
        <v>..</v>
      </c>
      <c r="S11" s="31" t="str">
        <f ca="1">IF(AND(Soundness!$F11="Y",ISNUMBER(OFFSET(NPL!$G$6,$A11*2-1,S$3-2000)),ISNUMBER(OFFSET(Provision!$G$6,$A11*2-1,S$3-2000))),OFFSET(NPL!$G$6,$A11*2-1,S$3-2000)-OFFSET(Provision!$G$6,$A11*2-1,S$3-2000),"..")</f>
        <v>..</v>
      </c>
      <c r="T11" s="31" t="str">
        <f ca="1">IF(AND(Soundness!$F11="Y",ISNUMBER(OFFSET(NPL!$G$6,$A11*2-1,T$3-2000)),ISNUMBER(OFFSET(Provision!$G$6,$A11*2-1,T$3-2000))),OFFSET(NPL!$G$6,$A11*2-1,T$3-2000)-OFFSET(Provision!$G$6,$A11*2-1,T$3-2000),"..")</f>
        <v>..</v>
      </c>
      <c r="U11" s="31" t="str">
        <f ca="1">IF(AND(Soundness!$F11="Y",ISNUMBER(OFFSET(NPL!$G$6,$A11*2-1,U$3-2000)),ISNUMBER(OFFSET(Provision!$G$6,$A11*2-1,U$3-2000))),OFFSET(NPL!$G$6,$A11*2-1,U$3-2000)-OFFSET(Provision!$G$6,$A11*2-1,U$3-2000),"..")</f>
        <v>..</v>
      </c>
      <c r="V11" s="31" t="str">
        <f ca="1">IF(AND(Soundness!$F11="Y",ISNUMBER(OFFSET(NPL!$G$6,$A11*2-1,V$3-2000)),ISNUMBER(OFFSET(Provision!$G$6,$A11*2-1,V$3-2000))),OFFSET(NPL!$G$6,$A11*2-1,V$3-2000)-OFFSET(Provision!$G$6,$A11*2-1,V$3-2000),"..")</f>
        <v>..</v>
      </c>
      <c r="W11" s="31" t="str">
        <f ca="1">IF(AND(Soundness!$F11="Y",ISNUMBER(OFFSET(NPL!$G$6,$A11*2-1,W$3-2000)),ISNUMBER(OFFSET(Provision!$G$6,$A11*2-1,W$3-2000))),OFFSET(NPL!$G$6,$A11*2-1,W$3-2000)-OFFSET(Provision!$G$6,$A11*2-1,W$3-2000),"..")</f>
        <v>..</v>
      </c>
      <c r="X11" s="31" t="str">
        <f ca="1">IF(AND(Soundness!$F11="Y",ISNUMBER(OFFSET(NPL!$G$6,$A11*2-1,X$3-2000)),ISNUMBER(OFFSET(Provision!$G$6,$A11*2-1,X$3-2000))),OFFSET(NPL!$G$6,$A11*2-1,X$3-2000)-OFFSET(Provision!$G$6,$A11*2-1,X$3-2000),"..")</f>
        <v>..</v>
      </c>
      <c r="Y11" s="31" t="str">
        <f ca="1">IF(AND(Soundness!$F11="Y",ISNUMBER(OFFSET(NPL!$G$6,$A11*2-1,Y$3-2000)),ISNUMBER(OFFSET(Provision!$G$6,$A11*2-1,Y$3-2000))),OFFSET(NPL!$G$6,$A11*2-1,Y$3-2000)-OFFSET(Provision!$G$6,$A11*2-1,Y$3-2000),"..")</f>
        <v>..</v>
      </c>
      <c r="Z11" s="31" t="str">
        <f ca="1">IF(AND(Soundness!$F11="Y",ISNUMBER(OFFSET(NPL!$G$6,$A11*2-1,Z$3-2000)),ISNUMBER(OFFSET(Provision!$G$6,$A11*2-1,Z$3-2000))),OFFSET(NPL!$G$6,$A11*2-1,Z$3-2000)-OFFSET(Provision!$G$6,$A11*2-1,Z$3-2000),"..")</f>
        <v>..</v>
      </c>
    </row>
    <row r="12" spans="1:26">
      <c r="A12" s="1">
        <v>9</v>
      </c>
      <c r="B12" s="25" t="str">
        <f>'Bank List'!B10</f>
        <v>WFC Us Equity</v>
      </c>
      <c r="C12" s="26" t="e">
        <f ca="1">OFFSET(NPL!$C$6,$A12*2-1,0)</f>
        <v>#NAME?</v>
      </c>
      <c r="D12" s="26" t="str">
        <f ca="1">IF(ISTEXT(OFFSET(NPL!$D$6,$A12*2-1,0)),OFFSET(NPL!$D$6,$A12*2-1,0),"")</f>
        <v/>
      </c>
      <c r="E12" s="28"/>
      <c r="F12" s="31">
        <f ca="1">IF(AND(Soundness!$F12="Y",ISNUMBER(OFFSET(NPL!$G$6,$A12*2-1,F$3-2000)),ISNUMBER(OFFSET(Provision!$G$6,$A12*2-1,F$3-2000))),OFFSET(NPL!$G$6,$A12*2-1,F$3-2000)-OFFSET(Provision!$G$6,$A12*2-1,F$3-2000),"..")</f>
        <v>-6.579999999999997E-2</v>
      </c>
      <c r="G12" s="31">
        <f ca="1">IF(AND(Soundness!$F12="Y",ISNUMBER(OFFSET(NPL!$G$6,$A12*2-1,G$3-2000)),ISNUMBER(OFFSET(Provision!$G$6,$A12*2-1,G$3-2000))),OFFSET(NPL!$G$6,$A12*2-1,G$3-2000)-OFFSET(Provision!$G$6,$A12*2-1,G$3-2000),"..")</f>
        <v>-1.6100000000000003E-2</v>
      </c>
      <c r="H12" s="31">
        <f ca="1">IF(AND(Soundness!$F12="Y",ISNUMBER(OFFSET(NPL!$G$6,$A12*2-1,H$3-2000)),ISNUMBER(OFFSET(Provision!$G$6,$A12*2-1,H$3-2000))),OFFSET(NPL!$G$6,$A12*2-1,H$3-2000)-OFFSET(Provision!$G$6,$A12*2-1,H$3-2000),"..")</f>
        <v>-4.4300000000000006E-2</v>
      </c>
      <c r="I12" s="31">
        <f ca="1">IF(AND(Soundness!$F12="Y",ISNUMBER(OFFSET(NPL!$G$6,$A12*2-1,I$3-2000)),ISNUMBER(OFFSET(Provision!$G$6,$A12*2-1,I$3-2000))),OFFSET(NPL!$G$6,$A12*2-1,I$3-2000)-OFFSET(Provision!$G$6,$A12*2-1,I$3-2000),"..")</f>
        <v>-0.11630000000000007</v>
      </c>
      <c r="J12" s="31">
        <f ca="1">IF(AND(Soundness!$F12="Y",ISNUMBER(OFFSET(NPL!$G$6,$A12*2-1,J$3-2000)),ISNUMBER(OFFSET(Provision!$G$6,$A12*2-1,J$3-2000))),OFFSET(NPL!$G$6,$A12*2-1,J$3-2000)-OFFSET(Provision!$G$6,$A12*2-1,J$3-2000),"..")</f>
        <v>-8.8600000000000012E-2</v>
      </c>
      <c r="K12" s="31">
        <f ca="1">IF(AND(Soundness!$F12="Y",ISNUMBER(OFFSET(NPL!$G$6,$A12*2-1,K$3-2000)),ISNUMBER(OFFSET(Provision!$G$6,$A12*2-1,K$3-2000))),OFFSET(NPL!$G$6,$A12*2-1,K$3-2000)-OFFSET(Provision!$G$6,$A12*2-1,K$3-2000),"..")</f>
        <v>-0.3039</v>
      </c>
      <c r="L12" s="31">
        <f ca="1">IF(AND(Soundness!$F12="Y",ISNUMBER(OFFSET(NPL!$G$6,$A12*2-1,L$3-2000)),ISNUMBER(OFFSET(Provision!$G$6,$A12*2-1,L$3-2000))),OFFSET(NPL!$G$6,$A12*2-1,L$3-2000)-OFFSET(Provision!$G$6,$A12*2-1,L$3-2000),"..")</f>
        <v>5.7400000000000007E-2</v>
      </c>
      <c r="M12" s="31">
        <f ca="1">IF(AND(Soundness!$F12="Y",ISNUMBER(OFFSET(NPL!$G$6,$A12*2-1,M$3-2000)),ISNUMBER(OFFSET(Provision!$G$6,$A12*2-1,M$3-2000))),OFFSET(NPL!$G$6,$A12*2-1,M$3-2000)-OFFSET(Provision!$G$6,$A12*2-1,M$3-2000),"..")</f>
        <v>-0.39650000000000007</v>
      </c>
      <c r="N12" s="31">
        <f ca="1">IF(AND(Soundness!$F12="Y",ISNUMBER(OFFSET(NPL!$G$6,$A12*2-1,N$3-2000)),ISNUMBER(OFFSET(Provision!$G$6,$A12*2-1,N$3-2000))),OFFSET(NPL!$G$6,$A12*2-1,N$3-2000)-OFFSET(Provision!$G$6,$A12*2-1,N$3-2000),"..")</f>
        <v>-1.5209999999999999</v>
      </c>
      <c r="O12" s="31">
        <f ca="1">IF(AND(Soundness!$F12="Y",ISNUMBER(OFFSET(NPL!$G$6,$A12*2-1,O$3-2000)),ISNUMBER(OFFSET(Provision!$G$6,$A12*2-1,O$3-2000))),OFFSET(NPL!$G$6,$A12*2-1,O$3-2000)-OFFSET(Provision!$G$6,$A12*2-1,O$3-2000),"..")</f>
        <v>0.90059999999999985</v>
      </c>
      <c r="P12" s="31">
        <f ca="1">IF(AND(Soundness!$F12="Y",ISNUMBER(OFFSET(NPL!$G$6,$A12*2-1,P$3-2000)),ISNUMBER(OFFSET(Provision!$G$6,$A12*2-1,P$3-2000))),OFFSET(NPL!$G$6,$A12*2-1,P$3-2000)-OFFSET(Provision!$G$6,$A12*2-1,P$3-2000),"..")</f>
        <v>2.0171000000000001</v>
      </c>
      <c r="Q12" s="31">
        <f ca="1">IF(AND(Soundness!$F12="Y",ISNUMBER(OFFSET(NPL!$G$6,$A12*2-1,Q$3-2000)),ISNUMBER(OFFSET(Provision!$G$6,$A12*2-1,Q$3-2000))),OFFSET(NPL!$G$6,$A12*2-1,Q$3-2000)-OFFSET(Provision!$G$6,$A12*2-1,Q$3-2000),"..")</f>
        <v>2.3738000000000001</v>
      </c>
      <c r="R12" s="31" t="str">
        <f ca="1">IF(AND(Soundness!$F12="Y",ISNUMBER(OFFSET(NPL!$G$6,$A12*2-1,R$3-2000)),ISNUMBER(OFFSET(Provision!$G$6,$A12*2-1,R$3-2000))),OFFSET(NPL!$G$6,$A12*2-1,R$3-2000)-OFFSET(Provision!$G$6,$A12*2-1,R$3-2000),"..")</f>
        <v>..</v>
      </c>
      <c r="S12" s="31" t="str">
        <f ca="1">IF(AND(Soundness!$F12="Y",ISNUMBER(OFFSET(NPL!$G$6,$A12*2-1,S$3-2000)),ISNUMBER(OFFSET(Provision!$G$6,$A12*2-1,S$3-2000))),OFFSET(NPL!$G$6,$A12*2-1,S$3-2000)-OFFSET(Provision!$G$6,$A12*2-1,S$3-2000),"..")</f>
        <v>..</v>
      </c>
      <c r="T12" s="31" t="str">
        <f ca="1">IF(AND(Soundness!$F12="Y",ISNUMBER(OFFSET(NPL!$G$6,$A12*2-1,T$3-2000)),ISNUMBER(OFFSET(Provision!$G$6,$A12*2-1,T$3-2000))),OFFSET(NPL!$G$6,$A12*2-1,T$3-2000)-OFFSET(Provision!$G$6,$A12*2-1,T$3-2000),"..")</f>
        <v>..</v>
      </c>
      <c r="U12" s="31" t="str">
        <f ca="1">IF(AND(Soundness!$F12="Y",ISNUMBER(OFFSET(NPL!$G$6,$A12*2-1,U$3-2000)),ISNUMBER(OFFSET(Provision!$G$6,$A12*2-1,U$3-2000))),OFFSET(NPL!$G$6,$A12*2-1,U$3-2000)-OFFSET(Provision!$G$6,$A12*2-1,U$3-2000),"..")</f>
        <v>..</v>
      </c>
      <c r="V12" s="31" t="str">
        <f ca="1">IF(AND(Soundness!$F12="Y",ISNUMBER(OFFSET(NPL!$G$6,$A12*2-1,V$3-2000)),ISNUMBER(OFFSET(Provision!$G$6,$A12*2-1,V$3-2000))),OFFSET(NPL!$G$6,$A12*2-1,V$3-2000)-OFFSET(Provision!$G$6,$A12*2-1,V$3-2000),"..")</f>
        <v>..</v>
      </c>
      <c r="W12" s="31" t="str">
        <f ca="1">IF(AND(Soundness!$F12="Y",ISNUMBER(OFFSET(NPL!$G$6,$A12*2-1,W$3-2000)),ISNUMBER(OFFSET(Provision!$G$6,$A12*2-1,W$3-2000))),OFFSET(NPL!$G$6,$A12*2-1,W$3-2000)-OFFSET(Provision!$G$6,$A12*2-1,W$3-2000),"..")</f>
        <v>..</v>
      </c>
      <c r="X12" s="31" t="str">
        <f ca="1">IF(AND(Soundness!$F12="Y",ISNUMBER(OFFSET(NPL!$G$6,$A12*2-1,X$3-2000)),ISNUMBER(OFFSET(Provision!$G$6,$A12*2-1,X$3-2000))),OFFSET(NPL!$G$6,$A12*2-1,X$3-2000)-OFFSET(Provision!$G$6,$A12*2-1,X$3-2000),"..")</f>
        <v>..</v>
      </c>
      <c r="Y12" s="31" t="str">
        <f ca="1">IF(AND(Soundness!$F12="Y",ISNUMBER(OFFSET(NPL!$G$6,$A12*2-1,Y$3-2000)),ISNUMBER(OFFSET(Provision!$G$6,$A12*2-1,Y$3-2000))),OFFSET(NPL!$G$6,$A12*2-1,Y$3-2000)-OFFSET(Provision!$G$6,$A12*2-1,Y$3-2000),"..")</f>
        <v>..</v>
      </c>
      <c r="Z12" s="31" t="str">
        <f ca="1">IF(AND(Soundness!$F12="Y",ISNUMBER(OFFSET(NPL!$G$6,$A12*2-1,Z$3-2000)),ISNUMBER(OFFSET(Provision!$G$6,$A12*2-1,Z$3-2000))),OFFSET(NPL!$G$6,$A12*2-1,Z$3-2000)-OFFSET(Provision!$G$6,$A12*2-1,Z$3-2000),"..")</f>
        <v>..</v>
      </c>
    </row>
    <row r="13" spans="1:26">
      <c r="A13" s="1">
        <v>10</v>
      </c>
      <c r="B13" s="25" t="str">
        <f>'Bank List'!B11</f>
        <v>BNP FP Equity</v>
      </c>
      <c r="C13" s="26" t="e">
        <f ca="1">OFFSET(NPL!$C$6,$A13*2-1,0)</f>
        <v>#NAME?</v>
      </c>
      <c r="D13" s="26" t="str">
        <f ca="1">IF(ISTEXT(OFFSET(NPL!$D$6,$A13*2-1,0)),OFFSET(NPL!$D$6,$A13*2-1,0),"")</f>
        <v/>
      </c>
      <c r="E13" s="28"/>
      <c r="F13" s="31">
        <f ca="1">IF(AND(Soundness!$F13="Y",ISNUMBER(OFFSET(NPL!$G$6,$A13*2-1,F$3-2000)),ISNUMBER(OFFSET(Provision!$G$6,$A13*2-1,F$3-2000))),OFFSET(NPL!$G$6,$A13*2-1,F$3-2000)-OFFSET(Provision!$G$6,$A13*2-1,F$3-2000),"..")</f>
        <v>5.5007000000000001</v>
      </c>
      <c r="G13" s="31">
        <f ca="1">IF(AND(Soundness!$F13="Y",ISNUMBER(OFFSET(NPL!$G$6,$A13*2-1,G$3-2000)),ISNUMBER(OFFSET(Provision!$G$6,$A13*2-1,G$3-2000))),OFFSET(NPL!$G$6,$A13*2-1,G$3-2000)-OFFSET(Provision!$G$6,$A13*2-1,G$3-2000),"..")</f>
        <v>5.4131</v>
      </c>
      <c r="H13" s="31">
        <f ca="1">IF(AND(Soundness!$F13="Y",ISNUMBER(OFFSET(NPL!$G$6,$A13*2-1,H$3-2000)),ISNUMBER(OFFSET(Provision!$G$6,$A13*2-1,H$3-2000))),OFFSET(NPL!$G$6,$A13*2-1,H$3-2000)-OFFSET(Provision!$G$6,$A13*2-1,H$3-2000),"..")</f>
        <v>5.8032000000000004</v>
      </c>
      <c r="I13" s="31">
        <f ca="1">IF(AND(Soundness!$F13="Y",ISNUMBER(OFFSET(NPL!$G$6,$A13*2-1,I$3-2000)),ISNUMBER(OFFSET(Provision!$G$6,$A13*2-1,I$3-2000))),OFFSET(NPL!$G$6,$A13*2-1,I$3-2000)-OFFSET(Provision!$G$6,$A13*2-1,I$3-2000),"..")</f>
        <v>5.5457000000000001</v>
      </c>
      <c r="J13" s="31">
        <f ca="1">IF(AND(Soundness!$F13="Y",ISNUMBER(OFFSET(NPL!$G$6,$A13*2-1,J$3-2000)),ISNUMBER(OFFSET(Provision!$G$6,$A13*2-1,J$3-2000))),OFFSET(NPL!$G$6,$A13*2-1,J$3-2000)-OFFSET(Provision!$G$6,$A13*2-1,J$3-2000),"..")</f>
        <v>4.5382000000000007</v>
      </c>
      <c r="K13" s="31">
        <f ca="1">IF(AND(Soundness!$F13="Y",ISNUMBER(OFFSET(NPL!$G$6,$A13*2-1,K$3-2000)),ISNUMBER(OFFSET(Provision!$G$6,$A13*2-1,K$3-2000))),OFFSET(NPL!$G$6,$A13*2-1,K$3-2000)-OFFSET(Provision!$G$6,$A13*2-1,K$3-2000),"..")</f>
        <v>3.9334000000000002</v>
      </c>
      <c r="L13" s="31">
        <f ca="1">IF(AND(Soundness!$F13="Y",ISNUMBER(OFFSET(NPL!$G$6,$A13*2-1,L$3-2000)),ISNUMBER(OFFSET(Provision!$G$6,$A13*2-1,L$3-2000))),OFFSET(NPL!$G$6,$A13*2-1,L$3-2000)-OFFSET(Provision!$G$6,$A13*2-1,L$3-2000),"..")</f>
        <v>3.7138999999999998</v>
      </c>
      <c r="M13" s="31">
        <f ca="1">IF(AND(Soundness!$F13="Y",ISNUMBER(OFFSET(NPL!$G$6,$A13*2-1,M$3-2000)),ISNUMBER(OFFSET(Provision!$G$6,$A13*2-1,M$3-2000))),OFFSET(NPL!$G$6,$A13*2-1,M$3-2000)-OFFSET(Provision!$G$6,$A13*2-1,M$3-2000),"..")</f>
        <v>2.8399000000000001</v>
      </c>
      <c r="N13" s="31">
        <f ca="1">IF(AND(Soundness!$F13="Y",ISNUMBER(OFFSET(NPL!$G$6,$A13*2-1,N$3-2000)),ISNUMBER(OFFSET(Provision!$G$6,$A13*2-1,N$3-2000))),OFFSET(NPL!$G$6,$A13*2-1,N$3-2000)-OFFSET(Provision!$G$6,$A13*2-1,N$3-2000),"..")</f>
        <v>2.5176999999999996</v>
      </c>
      <c r="O13" s="31">
        <f ca="1">IF(AND(Soundness!$F13="Y",ISNUMBER(OFFSET(NPL!$G$6,$A13*2-1,O$3-2000)),ISNUMBER(OFFSET(Provision!$G$6,$A13*2-1,O$3-2000))),OFFSET(NPL!$G$6,$A13*2-1,O$3-2000)-OFFSET(Provision!$G$6,$A13*2-1,O$3-2000),"..")</f>
        <v>4.4109999999999996</v>
      </c>
      <c r="P13" s="31">
        <f ca="1">IF(AND(Soundness!$F13="Y",ISNUMBER(OFFSET(NPL!$G$6,$A13*2-1,P$3-2000)),ISNUMBER(OFFSET(Provision!$G$6,$A13*2-1,P$3-2000))),OFFSET(NPL!$G$6,$A13*2-1,P$3-2000)-OFFSET(Provision!$G$6,$A13*2-1,P$3-2000),"..")</f>
        <v>5.4470999999999998</v>
      </c>
      <c r="Q13" s="31">
        <f ca="1">IF(AND(Soundness!$F13="Y",ISNUMBER(OFFSET(NPL!$G$6,$A13*2-1,Q$3-2000)),ISNUMBER(OFFSET(Provision!$G$6,$A13*2-1,Q$3-2000))),OFFSET(NPL!$G$6,$A13*2-1,Q$3-2000)-OFFSET(Provision!$G$6,$A13*2-1,Q$3-2000),"..")</f>
        <v>5.5078999999999994</v>
      </c>
      <c r="R13" s="31" t="str">
        <f ca="1">IF(AND(Soundness!$F13="Y",ISNUMBER(OFFSET(NPL!$G$6,$A13*2-1,R$3-2000)),ISNUMBER(OFFSET(Provision!$G$6,$A13*2-1,R$3-2000))),OFFSET(NPL!$G$6,$A13*2-1,R$3-2000)-OFFSET(Provision!$G$6,$A13*2-1,R$3-2000),"..")</f>
        <v>..</v>
      </c>
      <c r="S13" s="31" t="str">
        <f ca="1">IF(AND(Soundness!$F13="Y",ISNUMBER(OFFSET(NPL!$G$6,$A13*2-1,S$3-2000)),ISNUMBER(OFFSET(Provision!$G$6,$A13*2-1,S$3-2000))),OFFSET(NPL!$G$6,$A13*2-1,S$3-2000)-OFFSET(Provision!$G$6,$A13*2-1,S$3-2000),"..")</f>
        <v>..</v>
      </c>
      <c r="T13" s="31" t="str">
        <f ca="1">IF(AND(Soundness!$F13="Y",ISNUMBER(OFFSET(NPL!$G$6,$A13*2-1,T$3-2000)),ISNUMBER(OFFSET(Provision!$G$6,$A13*2-1,T$3-2000))),OFFSET(NPL!$G$6,$A13*2-1,T$3-2000)-OFFSET(Provision!$G$6,$A13*2-1,T$3-2000),"..")</f>
        <v>..</v>
      </c>
      <c r="U13" s="31" t="str">
        <f ca="1">IF(AND(Soundness!$F13="Y",ISNUMBER(OFFSET(NPL!$G$6,$A13*2-1,U$3-2000)),ISNUMBER(OFFSET(Provision!$G$6,$A13*2-1,U$3-2000))),OFFSET(NPL!$G$6,$A13*2-1,U$3-2000)-OFFSET(Provision!$G$6,$A13*2-1,U$3-2000),"..")</f>
        <v>..</v>
      </c>
      <c r="V13" s="31" t="str">
        <f ca="1">IF(AND(Soundness!$F13="Y",ISNUMBER(OFFSET(NPL!$G$6,$A13*2-1,V$3-2000)),ISNUMBER(OFFSET(Provision!$G$6,$A13*2-1,V$3-2000))),OFFSET(NPL!$G$6,$A13*2-1,V$3-2000)-OFFSET(Provision!$G$6,$A13*2-1,V$3-2000),"..")</f>
        <v>..</v>
      </c>
      <c r="W13" s="31" t="str">
        <f ca="1">IF(AND(Soundness!$F13="Y",ISNUMBER(OFFSET(NPL!$G$6,$A13*2-1,W$3-2000)),ISNUMBER(OFFSET(Provision!$G$6,$A13*2-1,W$3-2000))),OFFSET(NPL!$G$6,$A13*2-1,W$3-2000)-OFFSET(Provision!$G$6,$A13*2-1,W$3-2000),"..")</f>
        <v>..</v>
      </c>
      <c r="X13" s="31" t="str">
        <f ca="1">IF(AND(Soundness!$F13="Y",ISNUMBER(OFFSET(NPL!$G$6,$A13*2-1,X$3-2000)),ISNUMBER(OFFSET(Provision!$G$6,$A13*2-1,X$3-2000))),OFFSET(NPL!$G$6,$A13*2-1,X$3-2000)-OFFSET(Provision!$G$6,$A13*2-1,X$3-2000),"..")</f>
        <v>..</v>
      </c>
      <c r="Y13" s="31" t="str">
        <f ca="1">IF(AND(Soundness!$F13="Y",ISNUMBER(OFFSET(NPL!$G$6,$A13*2-1,Y$3-2000)),ISNUMBER(OFFSET(Provision!$G$6,$A13*2-1,Y$3-2000))),OFFSET(NPL!$G$6,$A13*2-1,Y$3-2000)-OFFSET(Provision!$G$6,$A13*2-1,Y$3-2000),"..")</f>
        <v>..</v>
      </c>
      <c r="Z13" s="31" t="str">
        <f ca="1">IF(AND(Soundness!$F13="Y",ISNUMBER(OFFSET(NPL!$G$6,$A13*2-1,Z$3-2000)),ISNUMBER(OFFSET(Provision!$G$6,$A13*2-1,Z$3-2000))),OFFSET(NPL!$G$6,$A13*2-1,Z$3-2000)-OFFSET(Provision!$G$6,$A13*2-1,Z$3-2000),"..")</f>
        <v>..</v>
      </c>
    </row>
    <row r="14" spans="1:26">
      <c r="A14" s="1">
        <v>11</v>
      </c>
      <c r="B14" s="25" t="str">
        <f>'Bank List'!B12</f>
        <v>ACA FP Equity</v>
      </c>
      <c r="C14" s="26" t="e">
        <f ca="1">OFFSET(NPL!$C$6,$A14*2-1,0)</f>
        <v>#NAME?</v>
      </c>
      <c r="D14" s="26" t="str">
        <f ca="1">IF(ISTEXT(OFFSET(NPL!$D$6,$A14*2-1,0)),OFFSET(NPL!$D$6,$A14*2-1,0),"")</f>
        <v/>
      </c>
      <c r="E14" s="28"/>
      <c r="F14" s="31">
        <f ca="1">IF(AND(Soundness!$F14="Y",ISNUMBER(OFFSET(NPL!$G$6,$A14*2-1,F$3-2000)),ISNUMBER(OFFSET(Provision!$G$6,$A14*2-1,F$3-2000))),OFFSET(NPL!$G$6,$A14*2-1,F$3-2000)-OFFSET(Provision!$G$6,$A14*2-1,F$3-2000),"..")</f>
        <v>4.7578999999999994</v>
      </c>
      <c r="G14" s="31">
        <f ca="1">IF(AND(Soundness!$F14="Y",ISNUMBER(OFFSET(NPL!$G$6,$A14*2-1,G$3-2000)),ISNUMBER(OFFSET(Provision!$G$6,$A14*2-1,G$3-2000))),OFFSET(NPL!$G$6,$A14*2-1,G$3-2000)-OFFSET(Provision!$G$6,$A14*2-1,G$3-2000),"..")</f>
        <v>5.5455000000000005</v>
      </c>
      <c r="H14" s="31">
        <f ca="1">IF(AND(Soundness!$F14="Y",ISNUMBER(OFFSET(NPL!$G$6,$A14*2-1,H$3-2000)),ISNUMBER(OFFSET(Provision!$G$6,$A14*2-1,H$3-2000))),OFFSET(NPL!$G$6,$A14*2-1,H$3-2000)-OFFSET(Provision!$G$6,$A14*2-1,H$3-2000),"..")</f>
        <v>4.8201999999999998</v>
      </c>
      <c r="I14" s="31">
        <f ca="1">IF(AND(Soundness!$F14="Y",ISNUMBER(OFFSET(NPL!$G$6,$A14*2-1,I$3-2000)),ISNUMBER(OFFSET(Provision!$G$6,$A14*2-1,I$3-2000))),OFFSET(NPL!$G$6,$A14*2-1,I$3-2000)-OFFSET(Provision!$G$6,$A14*2-1,I$3-2000),"..")</f>
        <v>5.2614000000000001</v>
      </c>
      <c r="J14" s="31">
        <f ca="1">IF(AND(Soundness!$F14="Y",ISNUMBER(OFFSET(NPL!$G$6,$A14*2-1,J$3-2000)),ISNUMBER(OFFSET(Provision!$G$6,$A14*2-1,J$3-2000))),OFFSET(NPL!$G$6,$A14*2-1,J$3-2000)-OFFSET(Provision!$G$6,$A14*2-1,J$3-2000),"..")</f>
        <v>5.1812000000000005</v>
      </c>
      <c r="K14" s="31">
        <f ca="1">IF(AND(Soundness!$F14="Y",ISNUMBER(OFFSET(NPL!$G$6,$A14*2-1,K$3-2000)),ISNUMBER(OFFSET(Provision!$G$6,$A14*2-1,K$3-2000))),OFFSET(NPL!$G$6,$A14*2-1,K$3-2000)-OFFSET(Provision!$G$6,$A14*2-1,K$3-2000),"..")</f>
        <v>3.9457999999999998</v>
      </c>
      <c r="L14" s="31">
        <f ca="1">IF(AND(Soundness!$F14="Y",ISNUMBER(OFFSET(NPL!$G$6,$A14*2-1,L$3-2000)),ISNUMBER(OFFSET(Provision!$G$6,$A14*2-1,L$3-2000))),OFFSET(NPL!$G$6,$A14*2-1,L$3-2000)-OFFSET(Provision!$G$6,$A14*2-1,L$3-2000),"..")</f>
        <v>3.3447</v>
      </c>
      <c r="M14" s="31">
        <f ca="1">IF(AND(Soundness!$F14="Y",ISNUMBER(OFFSET(NPL!$G$6,$A14*2-1,M$3-2000)),ISNUMBER(OFFSET(Provision!$G$6,$A14*2-1,M$3-2000))),OFFSET(NPL!$G$6,$A14*2-1,M$3-2000)-OFFSET(Provision!$G$6,$A14*2-1,M$3-2000),"..")</f>
        <v>2.7884000000000002</v>
      </c>
      <c r="N14" s="31">
        <f ca="1">IF(AND(Soundness!$F14="Y",ISNUMBER(OFFSET(NPL!$G$6,$A14*2-1,N$3-2000)),ISNUMBER(OFFSET(Provision!$G$6,$A14*2-1,N$3-2000))),OFFSET(NPL!$G$6,$A14*2-1,N$3-2000)-OFFSET(Provision!$G$6,$A14*2-1,N$3-2000),"..")</f>
        <v>3.1787000000000001</v>
      </c>
      <c r="O14" s="31">
        <f ca="1">IF(AND(Soundness!$F14="Y",ISNUMBER(OFFSET(NPL!$G$6,$A14*2-1,O$3-2000)),ISNUMBER(OFFSET(Provision!$G$6,$A14*2-1,O$3-2000))),OFFSET(NPL!$G$6,$A14*2-1,O$3-2000)-OFFSET(Provision!$G$6,$A14*2-1,O$3-2000),"..")</f>
        <v>3.6168999999999998</v>
      </c>
      <c r="P14" s="31">
        <f ca="1">IF(AND(Soundness!$F14="Y",ISNUMBER(OFFSET(NPL!$G$6,$A14*2-1,P$3-2000)),ISNUMBER(OFFSET(Provision!$G$6,$A14*2-1,P$3-2000))),OFFSET(NPL!$G$6,$A14*2-1,P$3-2000)-OFFSET(Provision!$G$6,$A14*2-1,P$3-2000),"..")</f>
        <v>5.2048999999999994</v>
      </c>
      <c r="Q14" s="31">
        <f ca="1">IF(AND(Soundness!$F14="Y",ISNUMBER(OFFSET(NPL!$G$6,$A14*2-1,Q$3-2000)),ISNUMBER(OFFSET(Provision!$G$6,$A14*2-1,Q$3-2000))),OFFSET(NPL!$G$6,$A14*2-1,Q$3-2000)-OFFSET(Provision!$G$6,$A14*2-1,Q$3-2000),"..")</f>
        <v>5.8083</v>
      </c>
      <c r="R14" s="31" t="str">
        <f ca="1">IF(AND(Soundness!$F14="Y",ISNUMBER(OFFSET(NPL!$G$6,$A14*2-1,R$3-2000)),ISNUMBER(OFFSET(Provision!$G$6,$A14*2-1,R$3-2000))),OFFSET(NPL!$G$6,$A14*2-1,R$3-2000)-OFFSET(Provision!$G$6,$A14*2-1,R$3-2000),"..")</f>
        <v>..</v>
      </c>
      <c r="S14" s="31" t="str">
        <f ca="1">IF(AND(Soundness!$F14="Y",ISNUMBER(OFFSET(NPL!$G$6,$A14*2-1,S$3-2000)),ISNUMBER(OFFSET(Provision!$G$6,$A14*2-1,S$3-2000))),OFFSET(NPL!$G$6,$A14*2-1,S$3-2000)-OFFSET(Provision!$G$6,$A14*2-1,S$3-2000),"..")</f>
        <v>..</v>
      </c>
      <c r="T14" s="31" t="str">
        <f ca="1">IF(AND(Soundness!$F14="Y",ISNUMBER(OFFSET(NPL!$G$6,$A14*2-1,T$3-2000)),ISNUMBER(OFFSET(Provision!$G$6,$A14*2-1,T$3-2000))),OFFSET(NPL!$G$6,$A14*2-1,T$3-2000)-OFFSET(Provision!$G$6,$A14*2-1,T$3-2000),"..")</f>
        <v>..</v>
      </c>
      <c r="U14" s="31" t="str">
        <f ca="1">IF(AND(Soundness!$F14="Y",ISNUMBER(OFFSET(NPL!$G$6,$A14*2-1,U$3-2000)),ISNUMBER(OFFSET(Provision!$G$6,$A14*2-1,U$3-2000))),OFFSET(NPL!$G$6,$A14*2-1,U$3-2000)-OFFSET(Provision!$G$6,$A14*2-1,U$3-2000),"..")</f>
        <v>..</v>
      </c>
      <c r="V14" s="31" t="str">
        <f ca="1">IF(AND(Soundness!$F14="Y",ISNUMBER(OFFSET(NPL!$G$6,$A14*2-1,V$3-2000)),ISNUMBER(OFFSET(Provision!$G$6,$A14*2-1,V$3-2000))),OFFSET(NPL!$G$6,$A14*2-1,V$3-2000)-OFFSET(Provision!$G$6,$A14*2-1,V$3-2000),"..")</f>
        <v>..</v>
      </c>
      <c r="W14" s="31" t="str">
        <f ca="1">IF(AND(Soundness!$F14="Y",ISNUMBER(OFFSET(NPL!$G$6,$A14*2-1,W$3-2000)),ISNUMBER(OFFSET(Provision!$G$6,$A14*2-1,W$3-2000))),OFFSET(NPL!$G$6,$A14*2-1,W$3-2000)-OFFSET(Provision!$G$6,$A14*2-1,W$3-2000),"..")</f>
        <v>..</v>
      </c>
      <c r="X14" s="31" t="str">
        <f ca="1">IF(AND(Soundness!$F14="Y",ISNUMBER(OFFSET(NPL!$G$6,$A14*2-1,X$3-2000)),ISNUMBER(OFFSET(Provision!$G$6,$A14*2-1,X$3-2000))),OFFSET(NPL!$G$6,$A14*2-1,X$3-2000)-OFFSET(Provision!$G$6,$A14*2-1,X$3-2000),"..")</f>
        <v>..</v>
      </c>
      <c r="Y14" s="31" t="str">
        <f ca="1">IF(AND(Soundness!$F14="Y",ISNUMBER(OFFSET(NPL!$G$6,$A14*2-1,Y$3-2000)),ISNUMBER(OFFSET(Provision!$G$6,$A14*2-1,Y$3-2000))),OFFSET(NPL!$G$6,$A14*2-1,Y$3-2000)-OFFSET(Provision!$G$6,$A14*2-1,Y$3-2000),"..")</f>
        <v>..</v>
      </c>
      <c r="Z14" s="31" t="str">
        <f ca="1">IF(AND(Soundness!$F14="Y",ISNUMBER(OFFSET(NPL!$G$6,$A14*2-1,Z$3-2000)),ISNUMBER(OFFSET(Provision!$G$6,$A14*2-1,Z$3-2000))),OFFSET(NPL!$G$6,$A14*2-1,Z$3-2000)-OFFSET(Provision!$G$6,$A14*2-1,Z$3-2000),"..")</f>
        <v>..</v>
      </c>
    </row>
    <row r="15" spans="1:26">
      <c r="A15" s="1">
        <v>12</v>
      </c>
      <c r="B15" s="25" t="str">
        <f>'Bank List'!B13</f>
        <v>GLE FP Equity</v>
      </c>
      <c r="C15" s="26" t="e">
        <f ca="1">OFFSET(NPL!$C$6,$A15*2-1,0)</f>
        <v>#NAME?</v>
      </c>
      <c r="D15" s="26" t="str">
        <f ca="1">IF(ISTEXT(OFFSET(NPL!$D$6,$A15*2-1,0)),OFFSET(NPL!$D$6,$A15*2-1,0),"")</f>
        <v/>
      </c>
      <c r="E15" s="28"/>
      <c r="F15" s="31">
        <f ca="1">IF(AND(Soundness!$F15="Y",ISNUMBER(OFFSET(NPL!$G$6,$A15*2-1,F$3-2000)),ISNUMBER(OFFSET(Provision!$G$6,$A15*2-1,F$3-2000))),OFFSET(NPL!$G$6,$A15*2-1,F$3-2000)-OFFSET(Provision!$G$6,$A15*2-1,F$3-2000),"..")</f>
        <v>4.6206000000000005</v>
      </c>
      <c r="G15" s="31">
        <f ca="1">IF(AND(Soundness!$F15="Y",ISNUMBER(OFFSET(NPL!$G$6,$A15*2-1,G$3-2000)),ISNUMBER(OFFSET(Provision!$G$6,$A15*2-1,G$3-2000))),OFFSET(NPL!$G$6,$A15*2-1,G$3-2000)-OFFSET(Provision!$G$6,$A15*2-1,G$3-2000),"..")</f>
        <v>3.8648999999999996</v>
      </c>
      <c r="H15" s="31">
        <f ca="1">IF(AND(Soundness!$F15="Y",ISNUMBER(OFFSET(NPL!$G$6,$A15*2-1,H$3-2000)),ISNUMBER(OFFSET(Provision!$G$6,$A15*2-1,H$3-2000))),OFFSET(NPL!$G$6,$A15*2-1,H$3-2000)-OFFSET(Provision!$G$6,$A15*2-1,H$3-2000),"..")</f>
        <v>4.1829999999999998</v>
      </c>
      <c r="I15" s="31">
        <f ca="1">IF(AND(Soundness!$F15="Y",ISNUMBER(OFFSET(NPL!$G$6,$A15*2-1,I$3-2000)),ISNUMBER(OFFSET(Provision!$G$6,$A15*2-1,I$3-2000))),OFFSET(NPL!$G$6,$A15*2-1,I$3-2000)-OFFSET(Provision!$G$6,$A15*2-1,I$3-2000),"..")</f>
        <v>4.3839000000000006</v>
      </c>
      <c r="J15" s="31" t="str">
        <f ca="1">IF(AND(Soundness!$F15="Y",ISNUMBER(OFFSET(NPL!$G$6,$A15*2-1,J$3-2000)),ISNUMBER(OFFSET(Provision!$G$6,$A15*2-1,J$3-2000))),OFFSET(NPL!$G$6,$A15*2-1,J$3-2000)-OFFSET(Provision!$G$6,$A15*2-1,J$3-2000),"..")</f>
        <v>..</v>
      </c>
      <c r="K15" s="31" t="str">
        <f ca="1">IF(AND(Soundness!$F15="Y",ISNUMBER(OFFSET(NPL!$G$6,$A15*2-1,K$3-2000)),ISNUMBER(OFFSET(Provision!$G$6,$A15*2-1,K$3-2000))),OFFSET(NPL!$G$6,$A15*2-1,K$3-2000)-OFFSET(Provision!$G$6,$A15*2-1,K$3-2000),"..")</f>
        <v>..</v>
      </c>
      <c r="L15" s="31">
        <f ca="1">IF(AND(Soundness!$F15="Y",ISNUMBER(OFFSET(NPL!$G$6,$A15*2-1,L$3-2000)),ISNUMBER(OFFSET(Provision!$G$6,$A15*2-1,L$3-2000))),OFFSET(NPL!$G$6,$A15*2-1,L$3-2000)-OFFSET(Provision!$G$6,$A15*2-1,L$3-2000),"..")</f>
        <v>3.4024999999999999</v>
      </c>
      <c r="M15" s="31">
        <f ca="1">IF(AND(Soundness!$F15="Y",ISNUMBER(OFFSET(NPL!$G$6,$A15*2-1,M$3-2000)),ISNUMBER(OFFSET(Provision!$G$6,$A15*2-1,M$3-2000))),OFFSET(NPL!$G$6,$A15*2-1,M$3-2000)-OFFSET(Provision!$G$6,$A15*2-1,M$3-2000),"..")</f>
        <v>3.1431</v>
      </c>
      <c r="N15" s="31">
        <f ca="1">IF(AND(Soundness!$F15="Y",ISNUMBER(OFFSET(NPL!$G$6,$A15*2-1,N$3-2000)),ISNUMBER(OFFSET(Provision!$G$6,$A15*2-1,N$3-2000))),OFFSET(NPL!$G$6,$A15*2-1,N$3-2000)-OFFSET(Provision!$G$6,$A15*2-1,N$3-2000),"..")</f>
        <v>3.1916000000000002</v>
      </c>
      <c r="O15" s="31">
        <f ca="1">IF(AND(Soundness!$F15="Y",ISNUMBER(OFFSET(NPL!$G$6,$A15*2-1,O$3-2000)),ISNUMBER(OFFSET(Provision!$G$6,$A15*2-1,O$3-2000))),OFFSET(NPL!$G$6,$A15*2-1,O$3-2000)-OFFSET(Provision!$G$6,$A15*2-1,O$3-2000),"..")</f>
        <v>4.0327999999999999</v>
      </c>
      <c r="P15" s="31">
        <f ca="1">IF(AND(Soundness!$F15="Y",ISNUMBER(OFFSET(NPL!$G$6,$A15*2-1,P$3-2000)),ISNUMBER(OFFSET(Provision!$G$6,$A15*2-1,P$3-2000))),OFFSET(NPL!$G$6,$A15*2-1,P$3-2000)-OFFSET(Provision!$G$6,$A15*2-1,P$3-2000),"..")</f>
        <v>4.8145000000000007</v>
      </c>
      <c r="Q15" s="31">
        <f ca="1">IF(AND(Soundness!$F15="Y",ISNUMBER(OFFSET(NPL!$G$6,$A15*2-1,Q$3-2000)),ISNUMBER(OFFSET(Provision!$G$6,$A15*2-1,Q$3-2000))),OFFSET(NPL!$G$6,$A15*2-1,Q$3-2000)-OFFSET(Provision!$G$6,$A15*2-1,Q$3-2000),"..")</f>
        <v>5.1048</v>
      </c>
      <c r="R15" s="31" t="str">
        <f ca="1">IF(AND(Soundness!$F15="Y",ISNUMBER(OFFSET(NPL!$G$6,$A15*2-1,R$3-2000)),ISNUMBER(OFFSET(Provision!$G$6,$A15*2-1,R$3-2000))),OFFSET(NPL!$G$6,$A15*2-1,R$3-2000)-OFFSET(Provision!$G$6,$A15*2-1,R$3-2000),"..")</f>
        <v>..</v>
      </c>
      <c r="S15" s="31" t="str">
        <f ca="1">IF(AND(Soundness!$F15="Y",ISNUMBER(OFFSET(NPL!$G$6,$A15*2-1,S$3-2000)),ISNUMBER(OFFSET(Provision!$G$6,$A15*2-1,S$3-2000))),OFFSET(NPL!$G$6,$A15*2-1,S$3-2000)-OFFSET(Provision!$G$6,$A15*2-1,S$3-2000),"..")</f>
        <v>..</v>
      </c>
      <c r="T15" s="31" t="str">
        <f ca="1">IF(AND(Soundness!$F15="Y",ISNUMBER(OFFSET(NPL!$G$6,$A15*2-1,T$3-2000)),ISNUMBER(OFFSET(Provision!$G$6,$A15*2-1,T$3-2000))),OFFSET(NPL!$G$6,$A15*2-1,T$3-2000)-OFFSET(Provision!$G$6,$A15*2-1,T$3-2000),"..")</f>
        <v>..</v>
      </c>
      <c r="U15" s="31" t="str">
        <f ca="1">IF(AND(Soundness!$F15="Y",ISNUMBER(OFFSET(NPL!$G$6,$A15*2-1,U$3-2000)),ISNUMBER(OFFSET(Provision!$G$6,$A15*2-1,U$3-2000))),OFFSET(NPL!$G$6,$A15*2-1,U$3-2000)-OFFSET(Provision!$G$6,$A15*2-1,U$3-2000),"..")</f>
        <v>..</v>
      </c>
      <c r="V15" s="31" t="str">
        <f ca="1">IF(AND(Soundness!$F15="Y",ISNUMBER(OFFSET(NPL!$G$6,$A15*2-1,V$3-2000)),ISNUMBER(OFFSET(Provision!$G$6,$A15*2-1,V$3-2000))),OFFSET(NPL!$G$6,$A15*2-1,V$3-2000)-OFFSET(Provision!$G$6,$A15*2-1,V$3-2000),"..")</f>
        <v>..</v>
      </c>
      <c r="W15" s="31" t="str">
        <f ca="1">IF(AND(Soundness!$F15="Y",ISNUMBER(OFFSET(NPL!$G$6,$A15*2-1,W$3-2000)),ISNUMBER(OFFSET(Provision!$G$6,$A15*2-1,W$3-2000))),OFFSET(NPL!$G$6,$A15*2-1,W$3-2000)-OFFSET(Provision!$G$6,$A15*2-1,W$3-2000),"..")</f>
        <v>..</v>
      </c>
      <c r="X15" s="31" t="str">
        <f ca="1">IF(AND(Soundness!$F15="Y",ISNUMBER(OFFSET(NPL!$G$6,$A15*2-1,X$3-2000)),ISNUMBER(OFFSET(Provision!$G$6,$A15*2-1,X$3-2000))),OFFSET(NPL!$G$6,$A15*2-1,X$3-2000)-OFFSET(Provision!$G$6,$A15*2-1,X$3-2000),"..")</f>
        <v>..</v>
      </c>
      <c r="Y15" s="31" t="str">
        <f ca="1">IF(AND(Soundness!$F15="Y",ISNUMBER(OFFSET(NPL!$G$6,$A15*2-1,Y$3-2000)),ISNUMBER(OFFSET(Provision!$G$6,$A15*2-1,Y$3-2000))),OFFSET(NPL!$G$6,$A15*2-1,Y$3-2000)-OFFSET(Provision!$G$6,$A15*2-1,Y$3-2000),"..")</f>
        <v>..</v>
      </c>
      <c r="Z15" s="31" t="str">
        <f ca="1">IF(AND(Soundness!$F15="Y",ISNUMBER(OFFSET(NPL!$G$6,$A15*2-1,Z$3-2000)),ISNUMBER(OFFSET(Provision!$G$6,$A15*2-1,Z$3-2000))),OFFSET(NPL!$G$6,$A15*2-1,Z$3-2000)-OFFSET(Provision!$G$6,$A15*2-1,Z$3-2000),"..")</f>
        <v>..</v>
      </c>
    </row>
    <row r="16" spans="1:26">
      <c r="A16" s="1">
        <v>13</v>
      </c>
      <c r="B16" s="25" t="str">
        <f>'Bank List'!B14</f>
        <v>8306 JP Equity</v>
      </c>
      <c r="C16" s="26" t="e">
        <f ca="1">OFFSET(NPL!$C$6,$A16*2-1,0)</f>
        <v>#NAME?</v>
      </c>
      <c r="D16" s="26" t="str">
        <f ca="1">IF(ISTEXT(OFFSET(NPL!$D$6,$A16*2-1,0)),OFFSET(NPL!$D$6,$A16*2-1,0),"")</f>
        <v/>
      </c>
      <c r="E16" s="28"/>
      <c r="F16" s="31" t="str">
        <f ca="1">IF(AND(Soundness!$F16="Y",ISNUMBER(OFFSET(NPL!$G$6,$A16*2-1,F$3-2000)),ISNUMBER(OFFSET(Provision!$G$6,$A16*2-1,F$3-2000))),OFFSET(NPL!$G$6,$A16*2-1,F$3-2000)-OFFSET(Provision!$G$6,$A16*2-1,F$3-2000),"..")</f>
        <v>..</v>
      </c>
      <c r="G16" s="31">
        <f ca="1">IF(AND(Soundness!$F16="Y",ISNUMBER(OFFSET(NPL!$G$6,$A16*2-1,G$3-2000)),ISNUMBER(OFFSET(Provision!$G$6,$A16*2-1,G$3-2000))),OFFSET(NPL!$G$6,$A16*2-1,G$3-2000)-OFFSET(Provision!$G$6,$A16*2-1,G$3-2000),"..")</f>
        <v>6.9232000000000005</v>
      </c>
      <c r="H16" s="31">
        <f ca="1">IF(AND(Soundness!$F16="Y",ISNUMBER(OFFSET(NPL!$G$6,$A16*2-1,H$3-2000)),ISNUMBER(OFFSET(Provision!$G$6,$A16*2-1,H$3-2000))),OFFSET(NPL!$G$6,$A16*2-1,H$3-2000)-OFFSET(Provision!$G$6,$A16*2-1,H$3-2000),"..")</f>
        <v>4.7587000000000002</v>
      </c>
      <c r="I16" s="31">
        <f ca="1">IF(AND(Soundness!$F16="Y",ISNUMBER(OFFSET(NPL!$G$6,$A16*2-1,I$3-2000)),ISNUMBER(OFFSET(Provision!$G$6,$A16*2-1,I$3-2000))),OFFSET(NPL!$G$6,$A16*2-1,I$3-2000)-OFFSET(Provision!$G$6,$A16*2-1,I$3-2000),"..")</f>
        <v>2.9898000000000002</v>
      </c>
      <c r="J16" s="31">
        <f ca="1">IF(AND(Soundness!$F16="Y",ISNUMBER(OFFSET(NPL!$G$6,$A16*2-1,J$3-2000)),ISNUMBER(OFFSET(Provision!$G$6,$A16*2-1,J$3-2000))),OFFSET(NPL!$G$6,$A16*2-1,J$3-2000)-OFFSET(Provision!$G$6,$A16*2-1,J$3-2000),"..")</f>
        <v>2.5954999999999999</v>
      </c>
      <c r="K16" s="31">
        <f ca="1">IF(AND(Soundness!$F16="Y",ISNUMBER(OFFSET(NPL!$G$6,$A16*2-1,K$3-2000)),ISNUMBER(OFFSET(Provision!$G$6,$A16*2-1,K$3-2000))),OFFSET(NPL!$G$6,$A16*2-1,K$3-2000)-OFFSET(Provision!$G$6,$A16*2-1,K$3-2000),"..")</f>
        <v>2.8956</v>
      </c>
      <c r="L16" s="31">
        <f ca="1">IF(AND(Soundness!$F16="Y",ISNUMBER(OFFSET(NPL!$G$6,$A16*2-1,L$3-2000)),ISNUMBER(OFFSET(Provision!$G$6,$A16*2-1,L$3-2000))),OFFSET(NPL!$G$6,$A16*2-1,L$3-2000)-OFFSET(Provision!$G$6,$A16*2-1,L$3-2000),"..")</f>
        <v>1.9154</v>
      </c>
      <c r="M16" s="31">
        <f ca="1">IF(AND(Soundness!$F16="Y",ISNUMBER(OFFSET(NPL!$G$6,$A16*2-1,M$3-2000)),ISNUMBER(OFFSET(Provision!$G$6,$A16*2-1,M$3-2000))),OFFSET(NPL!$G$6,$A16*2-1,M$3-2000)-OFFSET(Provision!$G$6,$A16*2-1,M$3-2000),"..")</f>
        <v>1.4345999999999999</v>
      </c>
      <c r="N16" s="31">
        <f ca="1">IF(AND(Soundness!$F16="Y",ISNUMBER(OFFSET(NPL!$G$6,$A16*2-1,N$3-2000)),ISNUMBER(OFFSET(Provision!$G$6,$A16*2-1,N$3-2000))),OFFSET(NPL!$G$6,$A16*2-1,N$3-2000)-OFFSET(Provision!$G$6,$A16*2-1,N$3-2000),"..")</f>
        <v>1.4744999999999999</v>
      </c>
      <c r="O16" s="31">
        <f ca="1">IF(AND(Soundness!$F16="Y",ISNUMBER(OFFSET(NPL!$G$6,$A16*2-1,O$3-2000)),ISNUMBER(OFFSET(Provision!$G$6,$A16*2-1,O$3-2000))),OFFSET(NPL!$G$6,$A16*2-1,O$3-2000)-OFFSET(Provision!$G$6,$A16*2-1,O$3-2000),"..")</f>
        <v>1.7251999999999998</v>
      </c>
      <c r="P16" s="31">
        <f ca="1">IF(AND(Soundness!$F16="Y",ISNUMBER(OFFSET(NPL!$G$6,$A16*2-1,P$3-2000)),ISNUMBER(OFFSET(Provision!$G$6,$A16*2-1,P$3-2000))),OFFSET(NPL!$G$6,$A16*2-1,P$3-2000)-OFFSET(Provision!$G$6,$A16*2-1,P$3-2000),"..")</f>
        <v>2.0879999999999996</v>
      </c>
      <c r="Q16" s="31">
        <f ca="1">IF(AND(Soundness!$F16="Y",ISNUMBER(OFFSET(NPL!$G$6,$A16*2-1,Q$3-2000)),ISNUMBER(OFFSET(Provision!$G$6,$A16*2-1,Q$3-2000))),OFFSET(NPL!$G$6,$A16*2-1,Q$3-2000)-OFFSET(Provision!$G$6,$A16*2-1,Q$3-2000),"..")</f>
        <v>2.1505999999999998</v>
      </c>
      <c r="R16" s="31" t="str">
        <f ca="1">IF(AND(Soundness!$F16="Y",ISNUMBER(OFFSET(NPL!$G$6,$A16*2-1,R$3-2000)),ISNUMBER(OFFSET(Provision!$G$6,$A16*2-1,R$3-2000))),OFFSET(NPL!$G$6,$A16*2-1,R$3-2000)-OFFSET(Provision!$G$6,$A16*2-1,R$3-2000),"..")</f>
        <v>..</v>
      </c>
      <c r="S16" s="31" t="str">
        <f ca="1">IF(AND(Soundness!$F16="Y",ISNUMBER(OFFSET(NPL!$G$6,$A16*2-1,S$3-2000)),ISNUMBER(OFFSET(Provision!$G$6,$A16*2-1,S$3-2000))),OFFSET(NPL!$G$6,$A16*2-1,S$3-2000)-OFFSET(Provision!$G$6,$A16*2-1,S$3-2000),"..")</f>
        <v>..</v>
      </c>
      <c r="T16" s="31" t="str">
        <f ca="1">IF(AND(Soundness!$F16="Y",ISNUMBER(OFFSET(NPL!$G$6,$A16*2-1,T$3-2000)),ISNUMBER(OFFSET(Provision!$G$6,$A16*2-1,T$3-2000))),OFFSET(NPL!$G$6,$A16*2-1,T$3-2000)-OFFSET(Provision!$G$6,$A16*2-1,T$3-2000),"..")</f>
        <v>..</v>
      </c>
      <c r="U16" s="31" t="str">
        <f ca="1">IF(AND(Soundness!$F16="Y",ISNUMBER(OFFSET(NPL!$G$6,$A16*2-1,U$3-2000)),ISNUMBER(OFFSET(Provision!$G$6,$A16*2-1,U$3-2000))),OFFSET(NPL!$G$6,$A16*2-1,U$3-2000)-OFFSET(Provision!$G$6,$A16*2-1,U$3-2000),"..")</f>
        <v>..</v>
      </c>
      <c r="V16" s="31" t="str">
        <f ca="1">IF(AND(Soundness!$F16="Y",ISNUMBER(OFFSET(NPL!$G$6,$A16*2-1,V$3-2000)),ISNUMBER(OFFSET(Provision!$G$6,$A16*2-1,V$3-2000))),OFFSET(NPL!$G$6,$A16*2-1,V$3-2000)-OFFSET(Provision!$G$6,$A16*2-1,V$3-2000),"..")</f>
        <v>..</v>
      </c>
      <c r="W16" s="31" t="str">
        <f ca="1">IF(AND(Soundness!$F16="Y",ISNUMBER(OFFSET(NPL!$G$6,$A16*2-1,W$3-2000)),ISNUMBER(OFFSET(Provision!$G$6,$A16*2-1,W$3-2000))),OFFSET(NPL!$G$6,$A16*2-1,W$3-2000)-OFFSET(Provision!$G$6,$A16*2-1,W$3-2000),"..")</f>
        <v>..</v>
      </c>
      <c r="X16" s="31" t="str">
        <f ca="1">IF(AND(Soundness!$F16="Y",ISNUMBER(OFFSET(NPL!$G$6,$A16*2-1,X$3-2000)),ISNUMBER(OFFSET(Provision!$G$6,$A16*2-1,X$3-2000))),OFFSET(NPL!$G$6,$A16*2-1,X$3-2000)-OFFSET(Provision!$G$6,$A16*2-1,X$3-2000),"..")</f>
        <v>..</v>
      </c>
      <c r="Y16" s="31" t="str">
        <f ca="1">IF(AND(Soundness!$F16="Y",ISNUMBER(OFFSET(NPL!$G$6,$A16*2-1,Y$3-2000)),ISNUMBER(OFFSET(Provision!$G$6,$A16*2-1,Y$3-2000))),OFFSET(NPL!$G$6,$A16*2-1,Y$3-2000)-OFFSET(Provision!$G$6,$A16*2-1,Y$3-2000),"..")</f>
        <v>..</v>
      </c>
      <c r="Z16" s="31" t="str">
        <f ca="1">IF(AND(Soundness!$F16="Y",ISNUMBER(OFFSET(NPL!$G$6,$A16*2-1,Z$3-2000)),ISNUMBER(OFFSET(Provision!$G$6,$A16*2-1,Z$3-2000))),OFFSET(NPL!$G$6,$A16*2-1,Z$3-2000)-OFFSET(Provision!$G$6,$A16*2-1,Z$3-2000),"..")</f>
        <v>..</v>
      </c>
    </row>
    <row r="17" spans="1:26">
      <c r="A17" s="1">
        <v>14</v>
      </c>
      <c r="B17" s="25" t="str">
        <f>'Bank List'!B15</f>
        <v>8411 JP Equity</v>
      </c>
      <c r="C17" s="26" t="e">
        <f ca="1">OFFSET(NPL!$C$6,$A17*2-1,0)</f>
        <v>#NAME?</v>
      </c>
      <c r="D17" s="26" t="str">
        <f ca="1">IF(ISTEXT(OFFSET(NPL!$D$6,$A17*2-1,0)),OFFSET(NPL!$D$6,$A17*2-1,0),"")</f>
        <v/>
      </c>
      <c r="E17" s="28"/>
      <c r="F17" s="31" t="str">
        <f ca="1">IF(AND(Soundness!$F17="Y",ISNUMBER(OFFSET(NPL!$G$6,$A17*2-1,F$3-2000)),ISNUMBER(OFFSET(Provision!$G$6,$A17*2-1,F$3-2000))),OFFSET(NPL!$G$6,$A17*2-1,F$3-2000)-OFFSET(Provision!$G$6,$A17*2-1,F$3-2000),"..")</f>
        <v>..</v>
      </c>
      <c r="G17" s="31" t="str">
        <f ca="1">IF(AND(Soundness!$F17="Y",ISNUMBER(OFFSET(NPL!$G$6,$A17*2-1,G$3-2000)),ISNUMBER(OFFSET(Provision!$G$6,$A17*2-1,G$3-2000))),OFFSET(NPL!$G$6,$A17*2-1,G$3-2000)-OFFSET(Provision!$G$6,$A17*2-1,G$3-2000),"..")</f>
        <v>..</v>
      </c>
      <c r="H17" s="31" t="str">
        <f ca="1">IF(AND(Soundness!$F17="Y",ISNUMBER(OFFSET(NPL!$G$6,$A17*2-1,H$3-2000)),ISNUMBER(OFFSET(Provision!$G$6,$A17*2-1,H$3-2000))),OFFSET(NPL!$G$6,$A17*2-1,H$3-2000)-OFFSET(Provision!$G$6,$A17*2-1,H$3-2000),"..")</f>
        <v>..</v>
      </c>
      <c r="I17" s="31">
        <f ca="1">IF(AND(Soundness!$F17="Y",ISNUMBER(OFFSET(NPL!$G$6,$A17*2-1,I$3-2000)),ISNUMBER(OFFSET(Provision!$G$6,$A17*2-1,I$3-2000))),OFFSET(NPL!$G$6,$A17*2-1,I$3-2000)-OFFSET(Provision!$G$6,$A17*2-1,I$3-2000),"..")</f>
        <v>4.6691000000000003</v>
      </c>
      <c r="J17" s="31">
        <f ca="1">IF(AND(Soundness!$F17="Y",ISNUMBER(OFFSET(NPL!$G$6,$A17*2-1,J$3-2000)),ISNUMBER(OFFSET(Provision!$G$6,$A17*2-1,J$3-2000))),OFFSET(NPL!$G$6,$A17*2-1,J$3-2000)-OFFSET(Provision!$G$6,$A17*2-1,J$3-2000),"..")</f>
        <v>2.6471999999999998</v>
      </c>
      <c r="K17" s="31">
        <f ca="1">IF(AND(Soundness!$F17="Y",ISNUMBER(OFFSET(NPL!$G$6,$A17*2-1,K$3-2000)),ISNUMBER(OFFSET(Provision!$G$6,$A17*2-1,K$3-2000))),OFFSET(NPL!$G$6,$A17*2-1,K$3-2000)-OFFSET(Provision!$G$6,$A17*2-1,K$3-2000),"..")</f>
        <v>1.8204</v>
      </c>
      <c r="L17" s="31">
        <f ca="1">IF(AND(Soundness!$F17="Y",ISNUMBER(OFFSET(NPL!$G$6,$A17*2-1,L$3-2000)),ISNUMBER(OFFSET(Provision!$G$6,$A17*2-1,L$3-2000))),OFFSET(NPL!$G$6,$A17*2-1,L$3-2000)-OFFSET(Provision!$G$6,$A17*2-1,L$3-2000),"..")</f>
        <v>1.7948</v>
      </c>
      <c r="M17" s="31">
        <f ca="1">IF(AND(Soundness!$F17="Y",ISNUMBER(OFFSET(NPL!$G$6,$A17*2-1,M$3-2000)),ISNUMBER(OFFSET(Provision!$G$6,$A17*2-1,M$3-2000))),OFFSET(NPL!$G$6,$A17*2-1,M$3-2000)-OFFSET(Provision!$G$6,$A17*2-1,M$3-2000),"..")</f>
        <v>1.9288000000000001</v>
      </c>
      <c r="N17" s="31">
        <f ca="1">IF(AND(Soundness!$F17="Y",ISNUMBER(OFFSET(NPL!$G$6,$A17*2-1,N$3-2000)),ISNUMBER(OFFSET(Provision!$G$6,$A17*2-1,N$3-2000))),OFFSET(NPL!$G$6,$A17*2-1,N$3-2000)-OFFSET(Provision!$G$6,$A17*2-1,N$3-2000),"..")</f>
        <v>1.4553</v>
      </c>
      <c r="O17" s="31">
        <f ca="1">IF(AND(Soundness!$F17="Y",ISNUMBER(OFFSET(NPL!$G$6,$A17*2-1,O$3-2000)),ISNUMBER(OFFSET(Provision!$G$6,$A17*2-1,O$3-2000))),OFFSET(NPL!$G$6,$A17*2-1,O$3-2000)-OFFSET(Provision!$G$6,$A17*2-1,O$3-2000),"..")</f>
        <v>1.9664999999999999</v>
      </c>
      <c r="P17" s="31">
        <f ca="1">IF(AND(Soundness!$F17="Y",ISNUMBER(OFFSET(NPL!$G$6,$A17*2-1,P$3-2000)),ISNUMBER(OFFSET(Provision!$G$6,$A17*2-1,P$3-2000))),OFFSET(NPL!$G$6,$A17*2-1,P$3-2000)-OFFSET(Provision!$G$6,$A17*2-1,P$3-2000),"..")</f>
        <v>2.0171999999999999</v>
      </c>
      <c r="Q17" s="31">
        <f ca="1">IF(AND(Soundness!$F17="Y",ISNUMBER(OFFSET(NPL!$G$6,$A17*2-1,Q$3-2000)),ISNUMBER(OFFSET(Provision!$G$6,$A17*2-1,Q$3-2000))),OFFSET(NPL!$G$6,$A17*2-1,Q$3-2000)-OFFSET(Provision!$G$6,$A17*2-1,Q$3-2000),"..")</f>
        <v>2.0186999999999999</v>
      </c>
      <c r="R17" s="31" t="str">
        <f ca="1">IF(AND(Soundness!$F17="Y",ISNUMBER(OFFSET(NPL!$G$6,$A17*2-1,R$3-2000)),ISNUMBER(OFFSET(Provision!$G$6,$A17*2-1,R$3-2000))),OFFSET(NPL!$G$6,$A17*2-1,R$3-2000)-OFFSET(Provision!$G$6,$A17*2-1,R$3-2000),"..")</f>
        <v>..</v>
      </c>
      <c r="S17" s="31" t="str">
        <f ca="1">IF(AND(Soundness!$F17="Y",ISNUMBER(OFFSET(NPL!$G$6,$A17*2-1,S$3-2000)),ISNUMBER(OFFSET(Provision!$G$6,$A17*2-1,S$3-2000))),OFFSET(NPL!$G$6,$A17*2-1,S$3-2000)-OFFSET(Provision!$G$6,$A17*2-1,S$3-2000),"..")</f>
        <v>..</v>
      </c>
      <c r="T17" s="31" t="str">
        <f ca="1">IF(AND(Soundness!$F17="Y",ISNUMBER(OFFSET(NPL!$G$6,$A17*2-1,T$3-2000)),ISNUMBER(OFFSET(Provision!$G$6,$A17*2-1,T$3-2000))),OFFSET(NPL!$G$6,$A17*2-1,T$3-2000)-OFFSET(Provision!$G$6,$A17*2-1,T$3-2000),"..")</f>
        <v>..</v>
      </c>
      <c r="U17" s="31" t="str">
        <f ca="1">IF(AND(Soundness!$F17="Y",ISNUMBER(OFFSET(NPL!$G$6,$A17*2-1,U$3-2000)),ISNUMBER(OFFSET(Provision!$G$6,$A17*2-1,U$3-2000))),OFFSET(NPL!$G$6,$A17*2-1,U$3-2000)-OFFSET(Provision!$G$6,$A17*2-1,U$3-2000),"..")</f>
        <v>..</v>
      </c>
      <c r="V17" s="31" t="str">
        <f ca="1">IF(AND(Soundness!$F17="Y",ISNUMBER(OFFSET(NPL!$G$6,$A17*2-1,V$3-2000)),ISNUMBER(OFFSET(Provision!$G$6,$A17*2-1,V$3-2000))),OFFSET(NPL!$G$6,$A17*2-1,V$3-2000)-OFFSET(Provision!$G$6,$A17*2-1,V$3-2000),"..")</f>
        <v>..</v>
      </c>
      <c r="W17" s="31" t="str">
        <f ca="1">IF(AND(Soundness!$F17="Y",ISNUMBER(OFFSET(NPL!$G$6,$A17*2-1,W$3-2000)),ISNUMBER(OFFSET(Provision!$G$6,$A17*2-1,W$3-2000))),OFFSET(NPL!$G$6,$A17*2-1,W$3-2000)-OFFSET(Provision!$G$6,$A17*2-1,W$3-2000),"..")</f>
        <v>..</v>
      </c>
      <c r="X17" s="31" t="str">
        <f ca="1">IF(AND(Soundness!$F17="Y",ISNUMBER(OFFSET(NPL!$G$6,$A17*2-1,X$3-2000)),ISNUMBER(OFFSET(Provision!$G$6,$A17*2-1,X$3-2000))),OFFSET(NPL!$G$6,$A17*2-1,X$3-2000)-OFFSET(Provision!$G$6,$A17*2-1,X$3-2000),"..")</f>
        <v>..</v>
      </c>
      <c r="Y17" s="31" t="str">
        <f ca="1">IF(AND(Soundness!$F17="Y",ISNUMBER(OFFSET(NPL!$G$6,$A17*2-1,Y$3-2000)),ISNUMBER(OFFSET(Provision!$G$6,$A17*2-1,Y$3-2000))),OFFSET(NPL!$G$6,$A17*2-1,Y$3-2000)-OFFSET(Provision!$G$6,$A17*2-1,Y$3-2000),"..")</f>
        <v>..</v>
      </c>
      <c r="Z17" s="31" t="str">
        <f ca="1">IF(AND(Soundness!$F17="Y",ISNUMBER(OFFSET(NPL!$G$6,$A17*2-1,Z$3-2000)),ISNUMBER(OFFSET(Provision!$G$6,$A17*2-1,Z$3-2000))),OFFSET(NPL!$G$6,$A17*2-1,Z$3-2000)-OFFSET(Provision!$G$6,$A17*2-1,Z$3-2000),"..")</f>
        <v>..</v>
      </c>
    </row>
    <row r="18" spans="1:26">
      <c r="A18" s="1">
        <v>15</v>
      </c>
      <c r="B18" s="25" t="str">
        <f>'Bank List'!B16</f>
        <v>8316 JP Equity</v>
      </c>
      <c r="C18" s="26" t="e">
        <f ca="1">OFFSET(NPL!$C$6,$A18*2-1,0)</f>
        <v>#NAME?</v>
      </c>
      <c r="D18" s="26" t="str">
        <f ca="1">IF(ISTEXT(OFFSET(NPL!$D$6,$A18*2-1,0)),OFFSET(NPL!$D$6,$A18*2-1,0),"")</f>
        <v/>
      </c>
      <c r="E18" s="28"/>
      <c r="F18" s="31" t="str">
        <f ca="1">IF(AND(Soundness!$F18="Y",ISNUMBER(OFFSET(NPL!$G$6,$A18*2-1,F$3-2000)),ISNUMBER(OFFSET(Provision!$G$6,$A18*2-1,F$3-2000))),OFFSET(NPL!$G$6,$A18*2-1,F$3-2000)-OFFSET(Provision!$G$6,$A18*2-1,F$3-2000),"..")</f>
        <v>..</v>
      </c>
      <c r="G18" s="31" t="str">
        <f ca="1">IF(AND(Soundness!$F18="Y",ISNUMBER(OFFSET(NPL!$G$6,$A18*2-1,G$3-2000)),ISNUMBER(OFFSET(Provision!$G$6,$A18*2-1,G$3-2000))),OFFSET(NPL!$G$6,$A18*2-1,G$3-2000)-OFFSET(Provision!$G$6,$A18*2-1,G$3-2000),"..")</f>
        <v>..</v>
      </c>
      <c r="H18" s="31" t="str">
        <f ca="1">IF(AND(Soundness!$F18="Y",ISNUMBER(OFFSET(NPL!$G$6,$A18*2-1,H$3-2000)),ISNUMBER(OFFSET(Provision!$G$6,$A18*2-1,H$3-2000))),OFFSET(NPL!$G$6,$A18*2-1,H$3-2000)-OFFSET(Provision!$G$6,$A18*2-1,H$3-2000),"..")</f>
        <v>..</v>
      </c>
      <c r="I18" s="31">
        <f ca="1">IF(AND(Soundness!$F18="Y",ISNUMBER(OFFSET(NPL!$G$6,$A18*2-1,I$3-2000)),ISNUMBER(OFFSET(Provision!$G$6,$A18*2-1,I$3-2000))),OFFSET(NPL!$G$6,$A18*2-1,I$3-2000)-OFFSET(Provision!$G$6,$A18*2-1,I$3-2000),"..")</f>
        <v>4.7826000000000004</v>
      </c>
      <c r="J18" s="31">
        <f ca="1">IF(AND(Soundness!$F18="Y",ISNUMBER(OFFSET(NPL!$G$6,$A18*2-1,J$3-2000)),ISNUMBER(OFFSET(Provision!$G$6,$A18*2-1,J$3-2000))),OFFSET(NPL!$G$6,$A18*2-1,J$3-2000)-OFFSET(Provision!$G$6,$A18*2-1,J$3-2000),"..")</f>
        <v>2.1261999999999999</v>
      </c>
      <c r="K18" s="31">
        <f ca="1">IF(AND(Soundness!$F18="Y",ISNUMBER(OFFSET(NPL!$G$6,$A18*2-1,K$3-2000)),ISNUMBER(OFFSET(Provision!$G$6,$A18*2-1,K$3-2000))),OFFSET(NPL!$G$6,$A18*2-1,K$3-2000)-OFFSET(Provision!$G$6,$A18*2-1,K$3-2000),"..")</f>
        <v>1.782</v>
      </c>
      <c r="L18" s="31">
        <f ca="1">IF(AND(Soundness!$F18="Y",ISNUMBER(OFFSET(NPL!$G$6,$A18*2-1,L$3-2000)),ISNUMBER(OFFSET(Provision!$G$6,$A18*2-1,L$3-2000))),OFFSET(NPL!$G$6,$A18*2-1,L$3-2000)-OFFSET(Provision!$G$6,$A18*2-1,L$3-2000),"..")</f>
        <v>1.7536999999999998</v>
      </c>
      <c r="M18" s="31">
        <f ca="1">IF(AND(Soundness!$F18="Y",ISNUMBER(OFFSET(NPL!$G$6,$A18*2-1,M$3-2000)),ISNUMBER(OFFSET(Provision!$G$6,$A18*2-1,M$3-2000))),OFFSET(NPL!$G$6,$A18*2-1,M$3-2000)-OFFSET(Provision!$G$6,$A18*2-1,M$3-2000),"..")</f>
        <v>1.6191999999999998</v>
      </c>
      <c r="N18" s="31">
        <f ca="1">IF(AND(Soundness!$F18="Y",ISNUMBER(OFFSET(NPL!$G$6,$A18*2-1,N$3-2000)),ISNUMBER(OFFSET(Provision!$G$6,$A18*2-1,N$3-2000))),OFFSET(NPL!$G$6,$A18*2-1,N$3-2000)-OFFSET(Provision!$G$6,$A18*2-1,N$3-2000),"..")</f>
        <v>1.7812000000000001</v>
      </c>
      <c r="O18" s="31">
        <f ca="1">IF(AND(Soundness!$F18="Y",ISNUMBER(OFFSET(NPL!$G$6,$A18*2-1,O$3-2000)),ISNUMBER(OFFSET(Provision!$G$6,$A18*2-1,O$3-2000))),OFFSET(NPL!$G$6,$A18*2-1,O$3-2000)-OFFSET(Provision!$G$6,$A18*2-1,O$3-2000),"..")</f>
        <v>2.0879000000000003</v>
      </c>
      <c r="P18" s="31">
        <f ca="1">IF(AND(Soundness!$F18="Y",ISNUMBER(OFFSET(NPL!$G$6,$A18*2-1,P$3-2000)),ISNUMBER(OFFSET(Provision!$G$6,$A18*2-1,P$3-2000))),OFFSET(NPL!$G$6,$A18*2-1,P$3-2000)-OFFSET(Provision!$G$6,$A18*2-1,P$3-2000),"..")</f>
        <v>2.5645999999999995</v>
      </c>
      <c r="Q18" s="31">
        <f ca="1">IF(AND(Soundness!$F18="Y",ISNUMBER(OFFSET(NPL!$G$6,$A18*2-1,Q$3-2000)),ISNUMBER(OFFSET(Provision!$G$6,$A18*2-1,Q$3-2000))),OFFSET(NPL!$G$6,$A18*2-1,Q$3-2000)-OFFSET(Provision!$G$6,$A18*2-1,Q$3-2000),"..")</f>
        <v>2.8134999999999999</v>
      </c>
      <c r="R18" s="31" t="str">
        <f ca="1">IF(AND(Soundness!$F18="Y",ISNUMBER(OFFSET(NPL!$G$6,$A18*2-1,R$3-2000)),ISNUMBER(OFFSET(Provision!$G$6,$A18*2-1,R$3-2000))),OFFSET(NPL!$G$6,$A18*2-1,R$3-2000)-OFFSET(Provision!$G$6,$A18*2-1,R$3-2000),"..")</f>
        <v>..</v>
      </c>
      <c r="S18" s="31" t="str">
        <f ca="1">IF(AND(Soundness!$F18="Y",ISNUMBER(OFFSET(NPL!$G$6,$A18*2-1,S$3-2000)),ISNUMBER(OFFSET(Provision!$G$6,$A18*2-1,S$3-2000))),OFFSET(NPL!$G$6,$A18*2-1,S$3-2000)-OFFSET(Provision!$G$6,$A18*2-1,S$3-2000),"..")</f>
        <v>..</v>
      </c>
      <c r="T18" s="31" t="str">
        <f ca="1">IF(AND(Soundness!$F18="Y",ISNUMBER(OFFSET(NPL!$G$6,$A18*2-1,T$3-2000)),ISNUMBER(OFFSET(Provision!$G$6,$A18*2-1,T$3-2000))),OFFSET(NPL!$G$6,$A18*2-1,T$3-2000)-OFFSET(Provision!$G$6,$A18*2-1,T$3-2000),"..")</f>
        <v>..</v>
      </c>
      <c r="U18" s="31" t="str">
        <f ca="1">IF(AND(Soundness!$F18="Y",ISNUMBER(OFFSET(NPL!$G$6,$A18*2-1,U$3-2000)),ISNUMBER(OFFSET(Provision!$G$6,$A18*2-1,U$3-2000))),OFFSET(NPL!$G$6,$A18*2-1,U$3-2000)-OFFSET(Provision!$G$6,$A18*2-1,U$3-2000),"..")</f>
        <v>..</v>
      </c>
      <c r="V18" s="31" t="str">
        <f ca="1">IF(AND(Soundness!$F18="Y",ISNUMBER(OFFSET(NPL!$G$6,$A18*2-1,V$3-2000)),ISNUMBER(OFFSET(Provision!$G$6,$A18*2-1,V$3-2000))),OFFSET(NPL!$G$6,$A18*2-1,V$3-2000)-OFFSET(Provision!$G$6,$A18*2-1,V$3-2000),"..")</f>
        <v>..</v>
      </c>
      <c r="W18" s="31" t="str">
        <f ca="1">IF(AND(Soundness!$F18="Y",ISNUMBER(OFFSET(NPL!$G$6,$A18*2-1,W$3-2000)),ISNUMBER(OFFSET(Provision!$G$6,$A18*2-1,W$3-2000))),OFFSET(NPL!$G$6,$A18*2-1,W$3-2000)-OFFSET(Provision!$G$6,$A18*2-1,W$3-2000),"..")</f>
        <v>..</v>
      </c>
      <c r="X18" s="31" t="str">
        <f ca="1">IF(AND(Soundness!$F18="Y",ISNUMBER(OFFSET(NPL!$G$6,$A18*2-1,X$3-2000)),ISNUMBER(OFFSET(Provision!$G$6,$A18*2-1,X$3-2000))),OFFSET(NPL!$G$6,$A18*2-1,X$3-2000)-OFFSET(Provision!$G$6,$A18*2-1,X$3-2000),"..")</f>
        <v>..</v>
      </c>
      <c r="Y18" s="31" t="str">
        <f ca="1">IF(AND(Soundness!$F18="Y",ISNUMBER(OFFSET(NPL!$G$6,$A18*2-1,Y$3-2000)),ISNUMBER(OFFSET(Provision!$G$6,$A18*2-1,Y$3-2000))),OFFSET(NPL!$G$6,$A18*2-1,Y$3-2000)-OFFSET(Provision!$G$6,$A18*2-1,Y$3-2000),"..")</f>
        <v>..</v>
      </c>
      <c r="Z18" s="31" t="str">
        <f ca="1">IF(AND(Soundness!$F18="Y",ISNUMBER(OFFSET(NPL!$G$6,$A18*2-1,Z$3-2000)),ISNUMBER(OFFSET(Provision!$G$6,$A18*2-1,Z$3-2000))),OFFSET(NPL!$G$6,$A18*2-1,Z$3-2000)-OFFSET(Provision!$G$6,$A18*2-1,Z$3-2000),"..")</f>
        <v>..</v>
      </c>
    </row>
    <row r="19" spans="1:26">
      <c r="A19" s="1">
        <v>16</v>
      </c>
      <c r="B19" s="25" t="str">
        <f>'Bank List'!B17</f>
        <v>UCG IM Equity</v>
      </c>
      <c r="C19" s="26" t="e">
        <f ca="1">OFFSET(NPL!$C$6,$A19*2-1,0)</f>
        <v>#NAME?</v>
      </c>
      <c r="D19" s="26" t="str">
        <f ca="1">IF(ISTEXT(OFFSET(NPL!$D$6,$A19*2-1,0)),OFFSET(NPL!$D$6,$A19*2-1,0),"")</f>
        <v/>
      </c>
      <c r="E19" s="28"/>
      <c r="F19" s="31">
        <f ca="1">IF(AND(Soundness!$F19="Y",ISNUMBER(OFFSET(NPL!$G$6,$A19*2-1,F$3-2000)),ISNUMBER(OFFSET(Provision!$G$6,$A19*2-1,F$3-2000))),OFFSET(NPL!$G$6,$A19*2-1,F$3-2000)-OFFSET(Provision!$G$6,$A19*2-1,F$3-2000),"..")</f>
        <v>0.95409999999999984</v>
      </c>
      <c r="G19" s="31">
        <f ca="1">IF(AND(Soundness!$F19="Y",ISNUMBER(OFFSET(NPL!$G$6,$A19*2-1,G$3-2000)),ISNUMBER(OFFSET(Provision!$G$6,$A19*2-1,G$3-2000))),OFFSET(NPL!$G$6,$A19*2-1,G$3-2000)-OFFSET(Provision!$G$6,$A19*2-1,G$3-2000),"..")</f>
        <v>0.84209999999999996</v>
      </c>
      <c r="H19" s="31">
        <f ca="1">IF(AND(Soundness!$F19="Y",ISNUMBER(OFFSET(NPL!$G$6,$A19*2-1,H$3-2000)),ISNUMBER(OFFSET(Provision!$G$6,$A19*2-1,H$3-2000))),OFFSET(NPL!$G$6,$A19*2-1,H$3-2000)-OFFSET(Provision!$G$6,$A19*2-1,H$3-2000),"..")</f>
        <v>0.95689999999999986</v>
      </c>
      <c r="I19" s="31">
        <f ca="1">IF(AND(Soundness!$F19="Y",ISNUMBER(OFFSET(NPL!$G$6,$A19*2-1,I$3-2000)),ISNUMBER(OFFSET(Provision!$G$6,$A19*2-1,I$3-2000))),OFFSET(NPL!$G$6,$A19*2-1,I$3-2000)-OFFSET(Provision!$G$6,$A19*2-1,I$3-2000),"..")</f>
        <v>1.0230999999999999</v>
      </c>
      <c r="J19" s="31">
        <f ca="1">IF(AND(Soundness!$F19="Y",ISNUMBER(OFFSET(NPL!$G$6,$A19*2-1,J$3-2000)),ISNUMBER(OFFSET(Provision!$G$6,$A19*2-1,J$3-2000))),OFFSET(NPL!$G$6,$A19*2-1,J$3-2000)-OFFSET(Provision!$G$6,$A19*2-1,J$3-2000),"..")</f>
        <v>5.6692999999999998</v>
      </c>
      <c r="K19" s="31">
        <f ca="1">IF(AND(Soundness!$F19="Y",ISNUMBER(OFFSET(NPL!$G$6,$A19*2-1,K$3-2000)),ISNUMBER(OFFSET(Provision!$G$6,$A19*2-1,K$3-2000))),OFFSET(NPL!$G$6,$A19*2-1,K$3-2000)-OFFSET(Provision!$G$6,$A19*2-1,K$3-2000),"..")</f>
        <v>5.9619</v>
      </c>
      <c r="L19" s="31">
        <f ca="1">IF(AND(Soundness!$F19="Y",ISNUMBER(OFFSET(NPL!$G$6,$A19*2-1,L$3-2000)),ISNUMBER(OFFSET(Provision!$G$6,$A19*2-1,L$3-2000))),OFFSET(NPL!$G$6,$A19*2-1,L$3-2000)-OFFSET(Provision!$G$6,$A19*2-1,L$3-2000),"..")</f>
        <v>1.9036</v>
      </c>
      <c r="M19" s="31">
        <f ca="1">IF(AND(Soundness!$F19="Y",ISNUMBER(OFFSET(NPL!$G$6,$A19*2-1,M$3-2000)),ISNUMBER(OFFSET(Provision!$G$6,$A19*2-1,M$3-2000))),OFFSET(NPL!$G$6,$A19*2-1,M$3-2000)-OFFSET(Provision!$G$6,$A19*2-1,M$3-2000),"..")</f>
        <v>5.9165000000000001</v>
      </c>
      <c r="N19" s="31">
        <f ca="1">IF(AND(Soundness!$F19="Y",ISNUMBER(OFFSET(NPL!$G$6,$A19*2-1,N$3-2000)),ISNUMBER(OFFSET(Provision!$G$6,$A19*2-1,N$3-2000))),OFFSET(NPL!$G$6,$A19*2-1,N$3-2000)-OFFSET(Provision!$G$6,$A19*2-1,N$3-2000),"..")</f>
        <v>6.1715</v>
      </c>
      <c r="O19" s="31">
        <f ca="1">IF(AND(Soundness!$F19="Y",ISNUMBER(OFFSET(NPL!$G$6,$A19*2-1,O$3-2000)),ISNUMBER(OFFSET(Provision!$G$6,$A19*2-1,O$3-2000))),OFFSET(NPL!$G$6,$A19*2-1,O$3-2000)-OFFSET(Provision!$G$6,$A19*2-1,O$3-2000),"..")</f>
        <v>8.6340000000000003</v>
      </c>
      <c r="P19" s="31">
        <f ca="1">IF(AND(Soundness!$F19="Y",ISNUMBER(OFFSET(NPL!$G$6,$A19*2-1,P$3-2000)),ISNUMBER(OFFSET(Provision!$G$6,$A19*2-1,P$3-2000))),OFFSET(NPL!$G$6,$A19*2-1,P$3-2000)-OFFSET(Provision!$G$6,$A19*2-1,P$3-2000),"..")</f>
        <v>9.8820000000000014</v>
      </c>
      <c r="Q19" s="31">
        <f ca="1">IF(AND(Soundness!$F19="Y",ISNUMBER(OFFSET(NPL!$G$6,$A19*2-1,Q$3-2000)),ISNUMBER(OFFSET(Provision!$G$6,$A19*2-1,Q$3-2000))),OFFSET(NPL!$G$6,$A19*2-1,Q$3-2000)-OFFSET(Provision!$G$6,$A19*2-1,Q$3-2000),"..")</f>
        <v>11.6456</v>
      </c>
      <c r="R19" s="31" t="str">
        <f ca="1">IF(AND(Soundness!$F19="Y",ISNUMBER(OFFSET(NPL!$G$6,$A19*2-1,R$3-2000)),ISNUMBER(OFFSET(Provision!$G$6,$A19*2-1,R$3-2000))),OFFSET(NPL!$G$6,$A19*2-1,R$3-2000)-OFFSET(Provision!$G$6,$A19*2-1,R$3-2000),"..")</f>
        <v>..</v>
      </c>
      <c r="S19" s="31" t="str">
        <f ca="1">IF(AND(Soundness!$F19="Y",ISNUMBER(OFFSET(NPL!$G$6,$A19*2-1,S$3-2000)),ISNUMBER(OFFSET(Provision!$G$6,$A19*2-1,S$3-2000))),OFFSET(NPL!$G$6,$A19*2-1,S$3-2000)-OFFSET(Provision!$G$6,$A19*2-1,S$3-2000),"..")</f>
        <v>..</v>
      </c>
      <c r="T19" s="31" t="str">
        <f ca="1">IF(AND(Soundness!$F19="Y",ISNUMBER(OFFSET(NPL!$G$6,$A19*2-1,T$3-2000)),ISNUMBER(OFFSET(Provision!$G$6,$A19*2-1,T$3-2000))),OFFSET(NPL!$G$6,$A19*2-1,T$3-2000)-OFFSET(Provision!$G$6,$A19*2-1,T$3-2000),"..")</f>
        <v>..</v>
      </c>
      <c r="U19" s="31" t="str">
        <f ca="1">IF(AND(Soundness!$F19="Y",ISNUMBER(OFFSET(NPL!$G$6,$A19*2-1,U$3-2000)),ISNUMBER(OFFSET(Provision!$G$6,$A19*2-1,U$3-2000))),OFFSET(NPL!$G$6,$A19*2-1,U$3-2000)-OFFSET(Provision!$G$6,$A19*2-1,U$3-2000),"..")</f>
        <v>..</v>
      </c>
      <c r="V19" s="31" t="str">
        <f ca="1">IF(AND(Soundness!$F19="Y",ISNUMBER(OFFSET(NPL!$G$6,$A19*2-1,V$3-2000)),ISNUMBER(OFFSET(Provision!$G$6,$A19*2-1,V$3-2000))),OFFSET(NPL!$G$6,$A19*2-1,V$3-2000)-OFFSET(Provision!$G$6,$A19*2-1,V$3-2000),"..")</f>
        <v>..</v>
      </c>
      <c r="W19" s="31" t="str">
        <f ca="1">IF(AND(Soundness!$F19="Y",ISNUMBER(OFFSET(NPL!$G$6,$A19*2-1,W$3-2000)),ISNUMBER(OFFSET(Provision!$G$6,$A19*2-1,W$3-2000))),OFFSET(NPL!$G$6,$A19*2-1,W$3-2000)-OFFSET(Provision!$G$6,$A19*2-1,W$3-2000),"..")</f>
        <v>..</v>
      </c>
      <c r="X19" s="31" t="str">
        <f ca="1">IF(AND(Soundness!$F19="Y",ISNUMBER(OFFSET(NPL!$G$6,$A19*2-1,X$3-2000)),ISNUMBER(OFFSET(Provision!$G$6,$A19*2-1,X$3-2000))),OFFSET(NPL!$G$6,$A19*2-1,X$3-2000)-OFFSET(Provision!$G$6,$A19*2-1,X$3-2000),"..")</f>
        <v>..</v>
      </c>
      <c r="Y19" s="31" t="str">
        <f ca="1">IF(AND(Soundness!$F19="Y",ISNUMBER(OFFSET(NPL!$G$6,$A19*2-1,Y$3-2000)),ISNUMBER(OFFSET(Provision!$G$6,$A19*2-1,Y$3-2000))),OFFSET(NPL!$G$6,$A19*2-1,Y$3-2000)-OFFSET(Provision!$G$6,$A19*2-1,Y$3-2000),"..")</f>
        <v>..</v>
      </c>
      <c r="Z19" s="31" t="str">
        <f ca="1">IF(AND(Soundness!$F19="Y",ISNUMBER(OFFSET(NPL!$G$6,$A19*2-1,Z$3-2000)),ISNUMBER(OFFSET(Provision!$G$6,$A19*2-1,Z$3-2000))),OFFSET(NPL!$G$6,$A19*2-1,Z$3-2000)-OFFSET(Provision!$G$6,$A19*2-1,Z$3-2000),"..")</f>
        <v>..</v>
      </c>
    </row>
    <row r="20" spans="1:26">
      <c r="A20" s="1">
        <v>17</v>
      </c>
      <c r="B20" s="25" t="str">
        <f>'Bank List'!B18</f>
        <v>INGA NA Equity</v>
      </c>
      <c r="C20" s="26" t="e">
        <f ca="1">OFFSET(NPL!$C$6,$A20*2-1,0)</f>
        <v>#NAME?</v>
      </c>
      <c r="D20" s="26" t="str">
        <f ca="1">IF(ISTEXT(OFFSET(NPL!$D$6,$A20*2-1,0)),OFFSET(NPL!$D$6,$A20*2-1,0),"")</f>
        <v/>
      </c>
      <c r="E20" s="28"/>
      <c r="F20" s="31" t="str">
        <f ca="1">IF(AND(Soundness!$F20="Y",ISNUMBER(OFFSET(NPL!$G$6,$A20*2-1,F$3-2000)),ISNUMBER(OFFSET(Provision!$G$6,$A20*2-1,F$3-2000))),OFFSET(NPL!$G$6,$A20*2-1,F$3-2000)-OFFSET(Provision!$G$6,$A20*2-1,F$3-2000),"..")</f>
        <v>..</v>
      </c>
      <c r="G20" s="31" t="str">
        <f ca="1">IF(AND(Soundness!$F20="Y",ISNUMBER(OFFSET(NPL!$G$6,$A20*2-1,G$3-2000)),ISNUMBER(OFFSET(Provision!$G$6,$A20*2-1,G$3-2000))),OFFSET(NPL!$G$6,$A20*2-1,G$3-2000)-OFFSET(Provision!$G$6,$A20*2-1,G$3-2000),"..")</f>
        <v>..</v>
      </c>
      <c r="H20" s="31" t="str">
        <f ca="1">IF(AND(Soundness!$F20="Y",ISNUMBER(OFFSET(NPL!$G$6,$A20*2-1,H$3-2000)),ISNUMBER(OFFSET(Provision!$G$6,$A20*2-1,H$3-2000))),OFFSET(NPL!$G$6,$A20*2-1,H$3-2000)-OFFSET(Provision!$G$6,$A20*2-1,H$3-2000),"..")</f>
        <v>..</v>
      </c>
      <c r="I20" s="31" t="str">
        <f ca="1">IF(AND(Soundness!$F20="Y",ISNUMBER(OFFSET(NPL!$G$6,$A20*2-1,I$3-2000)),ISNUMBER(OFFSET(Provision!$G$6,$A20*2-1,I$3-2000))),OFFSET(NPL!$G$6,$A20*2-1,I$3-2000)-OFFSET(Provision!$G$6,$A20*2-1,I$3-2000),"..")</f>
        <v>..</v>
      </c>
      <c r="J20" s="31" t="str">
        <f ca="1">IF(AND(Soundness!$F20="Y",ISNUMBER(OFFSET(NPL!$G$6,$A20*2-1,J$3-2000)),ISNUMBER(OFFSET(Provision!$G$6,$A20*2-1,J$3-2000))),OFFSET(NPL!$G$6,$A20*2-1,J$3-2000)-OFFSET(Provision!$G$6,$A20*2-1,J$3-2000),"..")</f>
        <v>..</v>
      </c>
      <c r="K20" s="31" t="str">
        <f ca="1">IF(AND(Soundness!$F20="Y",ISNUMBER(OFFSET(NPL!$G$6,$A20*2-1,K$3-2000)),ISNUMBER(OFFSET(Provision!$G$6,$A20*2-1,K$3-2000))),OFFSET(NPL!$G$6,$A20*2-1,K$3-2000)-OFFSET(Provision!$G$6,$A20*2-1,K$3-2000),"..")</f>
        <v>..</v>
      </c>
      <c r="L20" s="31" t="str">
        <f ca="1">IF(AND(Soundness!$F20="Y",ISNUMBER(OFFSET(NPL!$G$6,$A20*2-1,L$3-2000)),ISNUMBER(OFFSET(Provision!$G$6,$A20*2-1,L$3-2000))),OFFSET(NPL!$G$6,$A20*2-1,L$3-2000)-OFFSET(Provision!$G$6,$A20*2-1,L$3-2000),"..")</f>
        <v>..</v>
      </c>
      <c r="M20" s="31" t="str">
        <f ca="1">IF(AND(Soundness!$F20="Y",ISNUMBER(OFFSET(NPL!$G$6,$A20*2-1,M$3-2000)),ISNUMBER(OFFSET(Provision!$G$6,$A20*2-1,M$3-2000))),OFFSET(NPL!$G$6,$A20*2-1,M$3-2000)-OFFSET(Provision!$G$6,$A20*2-1,M$3-2000),"..")</f>
        <v>..</v>
      </c>
      <c r="N20" s="31" t="str">
        <f ca="1">IF(AND(Soundness!$F20="Y",ISNUMBER(OFFSET(NPL!$G$6,$A20*2-1,N$3-2000)),ISNUMBER(OFFSET(Provision!$G$6,$A20*2-1,N$3-2000))),OFFSET(NPL!$G$6,$A20*2-1,N$3-2000)-OFFSET(Provision!$G$6,$A20*2-1,N$3-2000),"..")</f>
        <v>..</v>
      </c>
      <c r="O20" s="31" t="str">
        <f ca="1">IF(AND(Soundness!$F20="Y",ISNUMBER(OFFSET(NPL!$G$6,$A20*2-1,O$3-2000)),ISNUMBER(OFFSET(Provision!$G$6,$A20*2-1,O$3-2000))),OFFSET(NPL!$G$6,$A20*2-1,O$3-2000)-OFFSET(Provision!$G$6,$A20*2-1,O$3-2000),"..")</f>
        <v>..</v>
      </c>
      <c r="P20" s="31" t="str">
        <f ca="1">IF(AND(Soundness!$F20="Y",ISNUMBER(OFFSET(NPL!$G$6,$A20*2-1,P$3-2000)),ISNUMBER(OFFSET(Provision!$G$6,$A20*2-1,P$3-2000))),OFFSET(NPL!$G$6,$A20*2-1,P$3-2000)-OFFSET(Provision!$G$6,$A20*2-1,P$3-2000),"..")</f>
        <v>..</v>
      </c>
      <c r="Q20" s="31" t="str">
        <f ca="1">IF(AND(Soundness!$F20="Y",ISNUMBER(OFFSET(NPL!$G$6,$A20*2-1,Q$3-2000)),ISNUMBER(OFFSET(Provision!$G$6,$A20*2-1,Q$3-2000))),OFFSET(NPL!$G$6,$A20*2-1,Q$3-2000)-OFFSET(Provision!$G$6,$A20*2-1,Q$3-2000),"..")</f>
        <v>..</v>
      </c>
      <c r="R20" s="31" t="str">
        <f ca="1">IF(AND(Soundness!$F20="Y",ISNUMBER(OFFSET(NPL!$G$6,$A20*2-1,R$3-2000)),ISNUMBER(OFFSET(Provision!$G$6,$A20*2-1,R$3-2000))),OFFSET(NPL!$G$6,$A20*2-1,R$3-2000)-OFFSET(Provision!$G$6,$A20*2-1,R$3-2000),"..")</f>
        <v>..</v>
      </c>
      <c r="S20" s="31" t="str">
        <f ca="1">IF(AND(Soundness!$F20="Y",ISNUMBER(OFFSET(NPL!$G$6,$A20*2-1,S$3-2000)),ISNUMBER(OFFSET(Provision!$G$6,$A20*2-1,S$3-2000))),OFFSET(NPL!$G$6,$A20*2-1,S$3-2000)-OFFSET(Provision!$G$6,$A20*2-1,S$3-2000),"..")</f>
        <v>..</v>
      </c>
      <c r="T20" s="31" t="str">
        <f ca="1">IF(AND(Soundness!$F20="Y",ISNUMBER(OFFSET(NPL!$G$6,$A20*2-1,T$3-2000)),ISNUMBER(OFFSET(Provision!$G$6,$A20*2-1,T$3-2000))),OFFSET(NPL!$G$6,$A20*2-1,T$3-2000)-OFFSET(Provision!$G$6,$A20*2-1,T$3-2000),"..")</f>
        <v>..</v>
      </c>
      <c r="U20" s="31" t="str">
        <f ca="1">IF(AND(Soundness!$F20="Y",ISNUMBER(OFFSET(NPL!$G$6,$A20*2-1,U$3-2000)),ISNUMBER(OFFSET(Provision!$G$6,$A20*2-1,U$3-2000))),OFFSET(NPL!$G$6,$A20*2-1,U$3-2000)-OFFSET(Provision!$G$6,$A20*2-1,U$3-2000),"..")</f>
        <v>..</v>
      </c>
      <c r="V20" s="31" t="str">
        <f ca="1">IF(AND(Soundness!$F20="Y",ISNUMBER(OFFSET(NPL!$G$6,$A20*2-1,V$3-2000)),ISNUMBER(OFFSET(Provision!$G$6,$A20*2-1,V$3-2000))),OFFSET(NPL!$G$6,$A20*2-1,V$3-2000)-OFFSET(Provision!$G$6,$A20*2-1,V$3-2000),"..")</f>
        <v>..</v>
      </c>
      <c r="W20" s="31" t="str">
        <f ca="1">IF(AND(Soundness!$F20="Y",ISNUMBER(OFFSET(NPL!$G$6,$A20*2-1,W$3-2000)),ISNUMBER(OFFSET(Provision!$G$6,$A20*2-1,W$3-2000))),OFFSET(NPL!$G$6,$A20*2-1,W$3-2000)-OFFSET(Provision!$G$6,$A20*2-1,W$3-2000),"..")</f>
        <v>..</v>
      </c>
      <c r="X20" s="31" t="str">
        <f ca="1">IF(AND(Soundness!$F20="Y",ISNUMBER(OFFSET(NPL!$G$6,$A20*2-1,X$3-2000)),ISNUMBER(OFFSET(Provision!$G$6,$A20*2-1,X$3-2000))),OFFSET(NPL!$G$6,$A20*2-1,X$3-2000)-OFFSET(Provision!$G$6,$A20*2-1,X$3-2000),"..")</f>
        <v>..</v>
      </c>
      <c r="Y20" s="31" t="str">
        <f ca="1">IF(AND(Soundness!$F20="Y",ISNUMBER(OFFSET(NPL!$G$6,$A20*2-1,Y$3-2000)),ISNUMBER(OFFSET(Provision!$G$6,$A20*2-1,Y$3-2000))),OFFSET(NPL!$G$6,$A20*2-1,Y$3-2000)-OFFSET(Provision!$G$6,$A20*2-1,Y$3-2000),"..")</f>
        <v>..</v>
      </c>
      <c r="Z20" s="31" t="str">
        <f ca="1">IF(AND(Soundness!$F20="Y",ISNUMBER(OFFSET(NPL!$G$6,$A20*2-1,Z$3-2000)),ISNUMBER(OFFSET(Provision!$G$6,$A20*2-1,Z$3-2000))),OFFSET(NPL!$G$6,$A20*2-1,Z$3-2000)-OFFSET(Provision!$G$6,$A20*2-1,Z$3-2000),"..")</f>
        <v>..</v>
      </c>
    </row>
    <row r="21" spans="1:26">
      <c r="A21" s="1">
        <v>18</v>
      </c>
      <c r="B21" s="25" t="str">
        <f>'Bank List'!B19</f>
        <v>SAN SM Equity</v>
      </c>
      <c r="C21" s="26" t="e">
        <f ca="1">OFFSET(NPL!$C$6,$A21*2-1,0)</f>
        <v>#NAME?</v>
      </c>
      <c r="D21" s="26" t="str">
        <f ca="1">IF(ISTEXT(OFFSET(NPL!$D$6,$A21*2-1,0)),OFFSET(NPL!$D$6,$A21*2-1,0),"")</f>
        <v/>
      </c>
      <c r="E21" s="28"/>
      <c r="F21" s="31">
        <f ca="1">IF(AND(Soundness!$F21="Y",ISNUMBER(OFFSET(NPL!$G$6,$A21*2-1,F$3-2000)),ISNUMBER(OFFSET(Provision!$G$6,$A21*2-1,F$3-2000))),OFFSET(NPL!$G$6,$A21*2-1,F$3-2000)-OFFSET(Provision!$G$6,$A21*2-1,F$3-2000),"..")</f>
        <v>1.9018999999999999</v>
      </c>
      <c r="G21" s="31">
        <f ca="1">IF(AND(Soundness!$F21="Y",ISNUMBER(OFFSET(NPL!$G$6,$A21*2-1,G$3-2000)),ISNUMBER(OFFSET(Provision!$G$6,$A21*2-1,G$3-2000))),OFFSET(NPL!$G$6,$A21*2-1,G$3-2000)-OFFSET(Provision!$G$6,$A21*2-1,G$3-2000),"..")</f>
        <v>1.2774000000000001</v>
      </c>
      <c r="H21" s="31">
        <f ca="1">IF(AND(Soundness!$F21="Y",ISNUMBER(OFFSET(NPL!$G$6,$A21*2-1,H$3-2000)),ISNUMBER(OFFSET(Provision!$G$6,$A21*2-1,H$3-2000))),OFFSET(NPL!$G$6,$A21*2-1,H$3-2000)-OFFSET(Provision!$G$6,$A21*2-1,H$3-2000),"..")</f>
        <v>1.2356000000000003</v>
      </c>
      <c r="I21" s="31">
        <f ca="1">IF(AND(Soundness!$F21="Y",ISNUMBER(OFFSET(NPL!$G$6,$A21*2-1,I$3-2000)),ISNUMBER(OFFSET(Provision!$G$6,$A21*2-1,I$3-2000))),OFFSET(NPL!$G$6,$A21*2-1,I$3-2000)-OFFSET(Provision!$G$6,$A21*2-1,I$3-2000),"..")</f>
        <v>0.97919999999999996</v>
      </c>
      <c r="J21" s="31">
        <f ca="1">IF(AND(Soundness!$F21="Y",ISNUMBER(OFFSET(NPL!$G$6,$A21*2-1,J$3-2000)),ISNUMBER(OFFSET(Provision!$G$6,$A21*2-1,J$3-2000))),OFFSET(NPL!$G$6,$A21*2-1,J$3-2000)-OFFSET(Provision!$G$6,$A21*2-1,J$3-2000),"..")</f>
        <v>0.56870000000000009</v>
      </c>
      <c r="K21" s="31">
        <f ca="1">IF(AND(Soundness!$F21="Y",ISNUMBER(OFFSET(NPL!$G$6,$A21*2-1,K$3-2000)),ISNUMBER(OFFSET(Provision!$G$6,$A21*2-1,K$3-2000))),OFFSET(NPL!$G$6,$A21*2-1,K$3-2000)-OFFSET(Provision!$G$6,$A21*2-1,K$3-2000),"..")</f>
        <v>0.59800000000000009</v>
      </c>
      <c r="L21" s="31">
        <f ca="1">IF(AND(Soundness!$F21="Y",ISNUMBER(OFFSET(NPL!$G$6,$A21*2-1,L$3-2000)),ISNUMBER(OFFSET(Provision!$G$6,$A21*2-1,L$3-2000))),OFFSET(NPL!$G$6,$A21*2-1,L$3-2000)-OFFSET(Provision!$G$6,$A21*2-1,L$3-2000),"..")</f>
        <v>0.375</v>
      </c>
      <c r="M21" s="31">
        <f ca="1">IF(AND(Soundness!$F21="Y",ISNUMBER(OFFSET(NPL!$G$6,$A21*2-1,M$3-2000)),ISNUMBER(OFFSET(Provision!$G$6,$A21*2-1,M$3-2000))),OFFSET(NPL!$G$6,$A21*2-1,M$3-2000)-OFFSET(Provision!$G$6,$A21*2-1,M$3-2000),"..")</f>
        <v>0.50109999999999999</v>
      </c>
      <c r="N21" s="31">
        <f ca="1">IF(AND(Soundness!$F21="Y",ISNUMBER(OFFSET(NPL!$G$6,$A21*2-1,N$3-2000)),ISNUMBER(OFFSET(Provision!$G$6,$A21*2-1,N$3-2000))),OFFSET(NPL!$G$6,$A21*2-1,N$3-2000)-OFFSET(Provision!$G$6,$A21*2-1,N$3-2000),"..")</f>
        <v>1.2171999999999998</v>
      </c>
      <c r="O21" s="31">
        <f ca="1">IF(AND(Soundness!$F21="Y",ISNUMBER(OFFSET(NPL!$G$6,$A21*2-1,O$3-2000)),ISNUMBER(OFFSET(Provision!$G$6,$A21*2-1,O$3-2000))),OFFSET(NPL!$G$6,$A21*2-1,O$3-2000)-OFFSET(Provision!$G$6,$A21*2-1,O$3-2000),"..")</f>
        <v>1.9379999999999997</v>
      </c>
      <c r="P21" s="31">
        <f ca="1">IF(AND(Soundness!$F21="Y",ISNUMBER(OFFSET(NPL!$G$6,$A21*2-1,P$3-2000)),ISNUMBER(OFFSET(Provision!$G$6,$A21*2-1,P$3-2000))),OFFSET(NPL!$G$6,$A21*2-1,P$3-2000)-OFFSET(Provision!$G$6,$A21*2-1,P$3-2000),"..")</f>
        <v>2.3886000000000003</v>
      </c>
      <c r="Q21" s="31">
        <f ca="1">IF(AND(Soundness!$F21="Y",ISNUMBER(OFFSET(NPL!$G$6,$A21*2-1,Q$3-2000)),ISNUMBER(OFFSET(Provision!$G$6,$A21*2-1,Q$3-2000))),OFFSET(NPL!$G$6,$A21*2-1,Q$3-2000)-OFFSET(Provision!$G$6,$A21*2-1,Q$3-2000),"..")</f>
        <v>2.7906000000000004</v>
      </c>
      <c r="R21" s="31" t="str">
        <f ca="1">IF(AND(Soundness!$F21="Y",ISNUMBER(OFFSET(NPL!$G$6,$A21*2-1,R$3-2000)),ISNUMBER(OFFSET(Provision!$G$6,$A21*2-1,R$3-2000))),OFFSET(NPL!$G$6,$A21*2-1,R$3-2000)-OFFSET(Provision!$G$6,$A21*2-1,R$3-2000),"..")</f>
        <v>..</v>
      </c>
      <c r="S21" s="31" t="str">
        <f ca="1">IF(AND(Soundness!$F21="Y",ISNUMBER(OFFSET(NPL!$G$6,$A21*2-1,S$3-2000)),ISNUMBER(OFFSET(Provision!$G$6,$A21*2-1,S$3-2000))),OFFSET(NPL!$G$6,$A21*2-1,S$3-2000)-OFFSET(Provision!$G$6,$A21*2-1,S$3-2000),"..")</f>
        <v>..</v>
      </c>
      <c r="T21" s="31" t="str">
        <f ca="1">IF(AND(Soundness!$F21="Y",ISNUMBER(OFFSET(NPL!$G$6,$A21*2-1,T$3-2000)),ISNUMBER(OFFSET(Provision!$G$6,$A21*2-1,T$3-2000))),OFFSET(NPL!$G$6,$A21*2-1,T$3-2000)-OFFSET(Provision!$G$6,$A21*2-1,T$3-2000),"..")</f>
        <v>..</v>
      </c>
      <c r="U21" s="31" t="str">
        <f ca="1">IF(AND(Soundness!$F21="Y",ISNUMBER(OFFSET(NPL!$G$6,$A21*2-1,U$3-2000)),ISNUMBER(OFFSET(Provision!$G$6,$A21*2-1,U$3-2000))),OFFSET(NPL!$G$6,$A21*2-1,U$3-2000)-OFFSET(Provision!$G$6,$A21*2-1,U$3-2000),"..")</f>
        <v>..</v>
      </c>
      <c r="V21" s="31" t="str">
        <f ca="1">IF(AND(Soundness!$F21="Y",ISNUMBER(OFFSET(NPL!$G$6,$A21*2-1,V$3-2000)),ISNUMBER(OFFSET(Provision!$G$6,$A21*2-1,V$3-2000))),OFFSET(NPL!$G$6,$A21*2-1,V$3-2000)-OFFSET(Provision!$G$6,$A21*2-1,V$3-2000),"..")</f>
        <v>..</v>
      </c>
      <c r="W21" s="31" t="str">
        <f ca="1">IF(AND(Soundness!$F21="Y",ISNUMBER(OFFSET(NPL!$G$6,$A21*2-1,W$3-2000)),ISNUMBER(OFFSET(Provision!$G$6,$A21*2-1,W$3-2000))),OFFSET(NPL!$G$6,$A21*2-1,W$3-2000)-OFFSET(Provision!$G$6,$A21*2-1,W$3-2000),"..")</f>
        <v>..</v>
      </c>
      <c r="X21" s="31" t="str">
        <f ca="1">IF(AND(Soundness!$F21="Y",ISNUMBER(OFFSET(NPL!$G$6,$A21*2-1,X$3-2000)),ISNUMBER(OFFSET(Provision!$G$6,$A21*2-1,X$3-2000))),OFFSET(NPL!$G$6,$A21*2-1,X$3-2000)-OFFSET(Provision!$G$6,$A21*2-1,X$3-2000),"..")</f>
        <v>..</v>
      </c>
      <c r="Y21" s="31" t="str">
        <f ca="1">IF(AND(Soundness!$F21="Y",ISNUMBER(OFFSET(NPL!$G$6,$A21*2-1,Y$3-2000)),ISNUMBER(OFFSET(Provision!$G$6,$A21*2-1,Y$3-2000))),OFFSET(NPL!$G$6,$A21*2-1,Y$3-2000)-OFFSET(Provision!$G$6,$A21*2-1,Y$3-2000),"..")</f>
        <v>..</v>
      </c>
      <c r="Z21" s="31" t="str">
        <f ca="1">IF(AND(Soundness!$F21="Y",ISNUMBER(OFFSET(NPL!$G$6,$A21*2-1,Z$3-2000)),ISNUMBER(OFFSET(Provision!$G$6,$A21*2-1,Z$3-2000))),OFFSET(NPL!$G$6,$A21*2-1,Z$3-2000)-OFFSET(Provision!$G$6,$A21*2-1,Z$3-2000),"..")</f>
        <v>..</v>
      </c>
    </row>
    <row r="22" spans="1:26">
      <c r="A22" s="1">
        <v>19</v>
      </c>
      <c r="B22" s="25" t="str">
        <f>'Bank List'!B20</f>
        <v>UBSN VX Equity</v>
      </c>
      <c r="C22" s="26" t="e">
        <f ca="1">OFFSET(NPL!$C$6,$A22*2-1,0)</f>
        <v>#NAME?</v>
      </c>
      <c r="D22" s="26" t="str">
        <f ca="1">IF(ISTEXT(OFFSET(NPL!$D$6,$A22*2-1,0)),OFFSET(NPL!$D$6,$A22*2-1,0),"")</f>
        <v/>
      </c>
      <c r="E22" s="28"/>
      <c r="F22" s="31">
        <f ca="1">IF(AND(Soundness!$F22="Y",ISNUMBER(OFFSET(NPL!$G$6,$A22*2-1,F$3-2000)),ISNUMBER(OFFSET(Provision!$G$6,$A22*2-1,F$3-2000))),OFFSET(NPL!$G$6,$A22*2-1,F$3-2000)-OFFSET(Provision!$G$6,$A22*2-1,F$3-2000),"..")</f>
        <v>4.1595000000000004</v>
      </c>
      <c r="G22" s="31">
        <f ca="1">IF(AND(Soundness!$F22="Y",ISNUMBER(OFFSET(NPL!$G$6,$A22*2-1,G$3-2000)),ISNUMBER(OFFSET(Provision!$G$6,$A22*2-1,G$3-2000))),OFFSET(NPL!$G$6,$A22*2-1,G$3-2000)-OFFSET(Provision!$G$6,$A22*2-1,G$3-2000),"..")</f>
        <v>3.4922999999999997</v>
      </c>
      <c r="H22" s="31">
        <f ca="1">IF(AND(Soundness!$F22="Y",ISNUMBER(OFFSET(NPL!$G$6,$A22*2-1,H$3-2000)),ISNUMBER(OFFSET(Provision!$G$6,$A22*2-1,H$3-2000))),OFFSET(NPL!$G$6,$A22*2-1,H$3-2000)-OFFSET(Provision!$G$6,$A22*2-1,H$3-2000),"..")</f>
        <v>2.7342</v>
      </c>
      <c r="I22" s="31">
        <f ca="1">IF(AND(Soundness!$F22="Y",ISNUMBER(OFFSET(NPL!$G$6,$A22*2-1,I$3-2000)),ISNUMBER(OFFSET(Provision!$G$6,$A22*2-1,I$3-2000))),OFFSET(NPL!$G$6,$A22*2-1,I$3-2000)-OFFSET(Provision!$G$6,$A22*2-1,I$3-2000),"..")</f>
        <v>2.2359999999999998</v>
      </c>
      <c r="J22" s="31">
        <f ca="1">IF(AND(Soundness!$F22="Y",ISNUMBER(OFFSET(NPL!$G$6,$A22*2-1,J$3-2000)),ISNUMBER(OFFSET(Provision!$G$6,$A22*2-1,J$3-2000))),OFFSET(NPL!$G$6,$A22*2-1,J$3-2000)-OFFSET(Provision!$G$6,$A22*2-1,J$3-2000),"..")</f>
        <v>1.6233</v>
      </c>
      <c r="K22" s="31">
        <f ca="1">IF(AND(Soundness!$F22="Y",ISNUMBER(OFFSET(NPL!$G$6,$A22*2-1,K$3-2000)),ISNUMBER(OFFSET(Provision!$G$6,$A22*2-1,K$3-2000))),OFFSET(NPL!$G$6,$A22*2-1,K$3-2000)-OFFSET(Provision!$G$6,$A22*2-1,K$3-2000),"..")</f>
        <v>0.98480000000000001</v>
      </c>
      <c r="L22" s="31">
        <f ca="1">IF(AND(Soundness!$F22="Y",ISNUMBER(OFFSET(NPL!$G$6,$A22*2-1,L$3-2000)),ISNUMBER(OFFSET(Provision!$G$6,$A22*2-1,L$3-2000))),OFFSET(NPL!$G$6,$A22*2-1,L$3-2000)-OFFSET(Provision!$G$6,$A22*2-1,L$3-2000),"..")</f>
        <v>0.66369999999999996</v>
      </c>
      <c r="M22" s="31">
        <f ca="1">IF(AND(Soundness!$F22="Y",ISNUMBER(OFFSET(NPL!$G$6,$A22*2-1,M$3-2000)),ISNUMBER(OFFSET(Provision!$G$6,$A22*2-1,M$3-2000))),OFFSET(NPL!$G$6,$A22*2-1,M$3-2000)-OFFSET(Provision!$G$6,$A22*2-1,M$3-2000),"..")</f>
        <v>0.3664</v>
      </c>
      <c r="N22" s="31">
        <f ca="1">IF(AND(Soundness!$F22="Y",ISNUMBER(OFFSET(NPL!$G$6,$A22*2-1,N$3-2000)),ISNUMBER(OFFSET(Provision!$G$6,$A22*2-1,N$3-2000))),OFFSET(NPL!$G$6,$A22*2-1,N$3-2000)-OFFSET(Provision!$G$6,$A22*2-1,N$3-2000),"..")</f>
        <v>0.48920000000000008</v>
      </c>
      <c r="O22" s="31">
        <f ca="1">IF(AND(Soundness!$F22="Y",ISNUMBER(OFFSET(NPL!$G$6,$A22*2-1,O$3-2000)),ISNUMBER(OFFSET(Provision!$G$6,$A22*2-1,O$3-2000))),OFFSET(NPL!$G$6,$A22*2-1,O$3-2000)-OFFSET(Provision!$G$6,$A22*2-1,O$3-2000),"..")</f>
        <v>1.1840999999999999</v>
      </c>
      <c r="P22" s="31">
        <f ca="1">IF(AND(Soundness!$F22="Y",ISNUMBER(OFFSET(NPL!$G$6,$A22*2-1,P$3-2000)),ISNUMBER(OFFSET(Provision!$G$6,$A22*2-1,P$3-2000))),OFFSET(NPL!$G$6,$A22*2-1,P$3-2000)-OFFSET(Provision!$G$6,$A22*2-1,P$3-2000),"..")</f>
        <v>2.2197</v>
      </c>
      <c r="Q22" s="31">
        <f ca="1">IF(AND(Soundness!$F22="Y",ISNUMBER(OFFSET(NPL!$G$6,$A22*2-1,Q$3-2000)),ISNUMBER(OFFSET(Provision!$G$6,$A22*2-1,Q$3-2000))),OFFSET(NPL!$G$6,$A22*2-1,Q$3-2000)-OFFSET(Provision!$G$6,$A22*2-1,Q$3-2000),"..")</f>
        <v>1.3459999999999999</v>
      </c>
      <c r="R22" s="31" t="str">
        <f ca="1">IF(AND(Soundness!$F22="Y",ISNUMBER(OFFSET(NPL!$G$6,$A22*2-1,R$3-2000)),ISNUMBER(OFFSET(Provision!$G$6,$A22*2-1,R$3-2000))),OFFSET(NPL!$G$6,$A22*2-1,R$3-2000)-OFFSET(Provision!$G$6,$A22*2-1,R$3-2000),"..")</f>
        <v>..</v>
      </c>
      <c r="S22" s="31" t="str">
        <f ca="1">IF(AND(Soundness!$F22="Y",ISNUMBER(OFFSET(NPL!$G$6,$A22*2-1,S$3-2000)),ISNUMBER(OFFSET(Provision!$G$6,$A22*2-1,S$3-2000))),OFFSET(NPL!$G$6,$A22*2-1,S$3-2000)-OFFSET(Provision!$G$6,$A22*2-1,S$3-2000),"..")</f>
        <v>..</v>
      </c>
      <c r="T22" s="31" t="str">
        <f ca="1">IF(AND(Soundness!$F22="Y",ISNUMBER(OFFSET(NPL!$G$6,$A22*2-1,T$3-2000)),ISNUMBER(OFFSET(Provision!$G$6,$A22*2-1,T$3-2000))),OFFSET(NPL!$G$6,$A22*2-1,T$3-2000)-OFFSET(Provision!$G$6,$A22*2-1,T$3-2000),"..")</f>
        <v>..</v>
      </c>
      <c r="U22" s="31" t="str">
        <f ca="1">IF(AND(Soundness!$F22="Y",ISNUMBER(OFFSET(NPL!$G$6,$A22*2-1,U$3-2000)),ISNUMBER(OFFSET(Provision!$G$6,$A22*2-1,U$3-2000))),OFFSET(NPL!$G$6,$A22*2-1,U$3-2000)-OFFSET(Provision!$G$6,$A22*2-1,U$3-2000),"..")</f>
        <v>..</v>
      </c>
      <c r="V22" s="31" t="str">
        <f ca="1">IF(AND(Soundness!$F22="Y",ISNUMBER(OFFSET(NPL!$G$6,$A22*2-1,V$3-2000)),ISNUMBER(OFFSET(Provision!$G$6,$A22*2-1,V$3-2000))),OFFSET(NPL!$G$6,$A22*2-1,V$3-2000)-OFFSET(Provision!$G$6,$A22*2-1,V$3-2000),"..")</f>
        <v>..</v>
      </c>
      <c r="W22" s="31" t="str">
        <f ca="1">IF(AND(Soundness!$F22="Y",ISNUMBER(OFFSET(NPL!$G$6,$A22*2-1,W$3-2000)),ISNUMBER(OFFSET(Provision!$G$6,$A22*2-1,W$3-2000))),OFFSET(NPL!$G$6,$A22*2-1,W$3-2000)-OFFSET(Provision!$G$6,$A22*2-1,W$3-2000),"..")</f>
        <v>..</v>
      </c>
      <c r="X22" s="31" t="str">
        <f ca="1">IF(AND(Soundness!$F22="Y",ISNUMBER(OFFSET(NPL!$G$6,$A22*2-1,X$3-2000)),ISNUMBER(OFFSET(Provision!$G$6,$A22*2-1,X$3-2000))),OFFSET(NPL!$G$6,$A22*2-1,X$3-2000)-OFFSET(Provision!$G$6,$A22*2-1,X$3-2000),"..")</f>
        <v>..</v>
      </c>
      <c r="Y22" s="31" t="str">
        <f ca="1">IF(AND(Soundness!$F22="Y",ISNUMBER(OFFSET(NPL!$G$6,$A22*2-1,Y$3-2000)),ISNUMBER(OFFSET(Provision!$G$6,$A22*2-1,Y$3-2000))),OFFSET(NPL!$G$6,$A22*2-1,Y$3-2000)-OFFSET(Provision!$G$6,$A22*2-1,Y$3-2000),"..")</f>
        <v>..</v>
      </c>
      <c r="Z22" s="31" t="str">
        <f ca="1">IF(AND(Soundness!$F22="Y",ISNUMBER(OFFSET(NPL!$G$6,$A22*2-1,Z$3-2000)),ISNUMBER(OFFSET(Provision!$G$6,$A22*2-1,Z$3-2000))),OFFSET(NPL!$G$6,$A22*2-1,Z$3-2000)-OFFSET(Provision!$G$6,$A22*2-1,Z$3-2000),"..")</f>
        <v>..</v>
      </c>
    </row>
    <row r="23" spans="1:26">
      <c r="A23" s="1">
        <v>20</v>
      </c>
      <c r="B23" s="25" t="str">
        <f>'Bank List'!B21</f>
        <v>CSGN VX Equity</v>
      </c>
      <c r="C23" s="26" t="e">
        <f ca="1">OFFSET(NPL!$C$6,$A23*2-1,0)</f>
        <v>#NAME?</v>
      </c>
      <c r="D23" s="26" t="str">
        <f ca="1">IF(ISTEXT(OFFSET(NPL!$D$6,$A23*2-1,0)),OFFSET(NPL!$D$6,$A23*2-1,0),"")</f>
        <v/>
      </c>
      <c r="E23" s="28"/>
      <c r="F23" s="31">
        <f ca="1">IF(AND(Soundness!$F23="Y",ISNUMBER(OFFSET(NPL!$G$6,$A23*2-1,F$3-2000)),ISNUMBER(OFFSET(Provision!$G$6,$A23*2-1,F$3-2000))),OFFSET(NPL!$G$6,$A23*2-1,F$3-2000)-OFFSET(Provision!$G$6,$A23*2-1,F$3-2000),"..")</f>
        <v>5.4305000000000003</v>
      </c>
      <c r="G23" s="31">
        <f ca="1">IF(AND(Soundness!$F23="Y",ISNUMBER(OFFSET(NPL!$G$6,$A23*2-1,G$3-2000)),ISNUMBER(OFFSET(Provision!$G$6,$A23*2-1,G$3-2000))),OFFSET(NPL!$G$6,$A23*2-1,G$3-2000)-OFFSET(Provision!$G$6,$A23*2-1,G$3-2000),"..")</f>
        <v>3.9879000000000007</v>
      </c>
      <c r="H23" s="31">
        <f ca="1">IF(AND(Soundness!$F23="Y",ISNUMBER(OFFSET(NPL!$G$6,$A23*2-1,H$3-2000)),ISNUMBER(OFFSET(Provision!$G$6,$A23*2-1,H$3-2000))),OFFSET(NPL!$G$6,$A23*2-1,H$3-2000)-OFFSET(Provision!$G$6,$A23*2-1,H$3-2000),"..")</f>
        <v>2.6569000000000003</v>
      </c>
      <c r="I23" s="31">
        <f ca="1">IF(AND(Soundness!$F23="Y",ISNUMBER(OFFSET(NPL!$G$6,$A23*2-1,I$3-2000)),ISNUMBER(OFFSET(Provision!$G$6,$A23*2-1,I$3-2000))),OFFSET(NPL!$G$6,$A23*2-1,I$3-2000)-OFFSET(Provision!$G$6,$A23*2-1,I$3-2000),"..")</f>
        <v>3.7167000000000003</v>
      </c>
      <c r="J23" s="31">
        <f ca="1">IF(AND(Soundness!$F23="Y",ISNUMBER(OFFSET(NPL!$G$6,$A23*2-1,J$3-2000)),ISNUMBER(OFFSET(Provision!$G$6,$A23*2-1,J$3-2000))),OFFSET(NPL!$G$6,$A23*2-1,J$3-2000)-OFFSET(Provision!$G$6,$A23*2-1,J$3-2000),"..")</f>
        <v>2.4518</v>
      </c>
      <c r="K23" s="31">
        <f ca="1">IF(AND(Soundness!$F23="Y",ISNUMBER(OFFSET(NPL!$G$6,$A23*2-1,K$3-2000)),ISNUMBER(OFFSET(Provision!$G$6,$A23*2-1,K$3-2000))),OFFSET(NPL!$G$6,$A23*2-1,K$3-2000)-OFFSET(Provision!$G$6,$A23*2-1,K$3-2000),"..")</f>
        <v>1.6697</v>
      </c>
      <c r="L23" s="31">
        <f ca="1">IF(AND(Soundness!$F23="Y",ISNUMBER(OFFSET(NPL!$G$6,$A23*2-1,L$3-2000)),ISNUMBER(OFFSET(Provision!$G$6,$A23*2-1,L$3-2000))),OFFSET(NPL!$G$6,$A23*2-1,L$3-2000)-OFFSET(Provision!$G$6,$A23*2-1,L$3-2000),"..")</f>
        <v>1.0698999999999999</v>
      </c>
      <c r="M23" s="31">
        <f ca="1">IF(AND(Soundness!$F23="Y",ISNUMBER(OFFSET(NPL!$G$6,$A23*2-1,M$3-2000)),ISNUMBER(OFFSET(Provision!$G$6,$A23*2-1,M$3-2000))),OFFSET(NPL!$G$6,$A23*2-1,M$3-2000)-OFFSET(Provision!$G$6,$A23*2-1,M$3-2000),"..")</f>
        <v>0.69859999999999989</v>
      </c>
      <c r="N23" s="31">
        <f ca="1">IF(AND(Soundness!$F23="Y",ISNUMBER(OFFSET(NPL!$G$6,$A23*2-1,N$3-2000)),ISNUMBER(OFFSET(Provision!$G$6,$A23*2-1,N$3-2000))),OFFSET(NPL!$G$6,$A23*2-1,N$3-2000)-OFFSET(Provision!$G$6,$A23*2-1,N$3-2000),"..")</f>
        <v>0.80840000000000001</v>
      </c>
      <c r="O23" s="31">
        <f ca="1">IF(AND(Soundness!$F23="Y",ISNUMBER(OFFSET(NPL!$G$6,$A23*2-1,O$3-2000)),ISNUMBER(OFFSET(Provision!$G$6,$A23*2-1,O$3-2000))),OFFSET(NPL!$G$6,$A23*2-1,O$3-2000)-OFFSET(Provision!$G$6,$A23*2-1,O$3-2000),"..")</f>
        <v>0.75019999999999998</v>
      </c>
      <c r="P23" s="31">
        <f ca="1">IF(AND(Soundness!$F23="Y",ISNUMBER(OFFSET(NPL!$G$6,$A23*2-1,P$3-2000)),ISNUMBER(OFFSET(Provision!$G$6,$A23*2-1,P$3-2000))),OFFSET(NPL!$G$6,$A23*2-1,P$3-2000)-OFFSET(Provision!$G$6,$A23*2-1,P$3-2000),"..")</f>
        <v>0.88190000000000002</v>
      </c>
      <c r="Q23" s="31">
        <f ca="1">IF(AND(Soundness!$F23="Y",ISNUMBER(OFFSET(NPL!$G$6,$A23*2-1,Q$3-2000)),ISNUMBER(OFFSET(Provision!$G$6,$A23*2-1,Q$3-2000))),OFFSET(NPL!$G$6,$A23*2-1,Q$3-2000)-OFFSET(Provision!$G$6,$A23*2-1,Q$3-2000),"..")</f>
        <v>0.65089999999999992</v>
      </c>
      <c r="R23" s="31" t="str">
        <f ca="1">IF(AND(Soundness!$F23="Y",ISNUMBER(OFFSET(NPL!$G$6,$A23*2-1,R$3-2000)),ISNUMBER(OFFSET(Provision!$G$6,$A23*2-1,R$3-2000))),OFFSET(NPL!$G$6,$A23*2-1,R$3-2000)-OFFSET(Provision!$G$6,$A23*2-1,R$3-2000),"..")</f>
        <v>..</v>
      </c>
      <c r="S23" s="31" t="str">
        <f ca="1">IF(AND(Soundness!$F23="Y",ISNUMBER(OFFSET(NPL!$G$6,$A23*2-1,S$3-2000)),ISNUMBER(OFFSET(Provision!$G$6,$A23*2-1,S$3-2000))),OFFSET(NPL!$G$6,$A23*2-1,S$3-2000)-OFFSET(Provision!$G$6,$A23*2-1,S$3-2000),"..")</f>
        <v>..</v>
      </c>
      <c r="T23" s="31" t="str">
        <f ca="1">IF(AND(Soundness!$F23="Y",ISNUMBER(OFFSET(NPL!$G$6,$A23*2-1,T$3-2000)),ISNUMBER(OFFSET(Provision!$G$6,$A23*2-1,T$3-2000))),OFFSET(NPL!$G$6,$A23*2-1,T$3-2000)-OFFSET(Provision!$G$6,$A23*2-1,T$3-2000),"..")</f>
        <v>..</v>
      </c>
      <c r="U23" s="31" t="str">
        <f ca="1">IF(AND(Soundness!$F23="Y",ISNUMBER(OFFSET(NPL!$G$6,$A23*2-1,U$3-2000)),ISNUMBER(OFFSET(Provision!$G$6,$A23*2-1,U$3-2000))),OFFSET(NPL!$G$6,$A23*2-1,U$3-2000)-OFFSET(Provision!$G$6,$A23*2-1,U$3-2000),"..")</f>
        <v>..</v>
      </c>
      <c r="V23" s="31" t="str">
        <f ca="1">IF(AND(Soundness!$F23="Y",ISNUMBER(OFFSET(NPL!$G$6,$A23*2-1,V$3-2000)),ISNUMBER(OFFSET(Provision!$G$6,$A23*2-1,V$3-2000))),OFFSET(NPL!$G$6,$A23*2-1,V$3-2000)-OFFSET(Provision!$G$6,$A23*2-1,V$3-2000),"..")</f>
        <v>..</v>
      </c>
      <c r="W23" s="31" t="str">
        <f ca="1">IF(AND(Soundness!$F23="Y",ISNUMBER(OFFSET(NPL!$G$6,$A23*2-1,W$3-2000)),ISNUMBER(OFFSET(Provision!$G$6,$A23*2-1,W$3-2000))),OFFSET(NPL!$G$6,$A23*2-1,W$3-2000)-OFFSET(Provision!$G$6,$A23*2-1,W$3-2000),"..")</f>
        <v>..</v>
      </c>
      <c r="X23" s="31" t="str">
        <f ca="1">IF(AND(Soundness!$F23="Y",ISNUMBER(OFFSET(NPL!$G$6,$A23*2-1,X$3-2000)),ISNUMBER(OFFSET(Provision!$G$6,$A23*2-1,X$3-2000))),OFFSET(NPL!$G$6,$A23*2-1,X$3-2000)-OFFSET(Provision!$G$6,$A23*2-1,X$3-2000),"..")</f>
        <v>..</v>
      </c>
      <c r="Y23" s="31" t="str">
        <f ca="1">IF(AND(Soundness!$F23="Y",ISNUMBER(OFFSET(NPL!$G$6,$A23*2-1,Y$3-2000)),ISNUMBER(OFFSET(Provision!$G$6,$A23*2-1,Y$3-2000))),OFFSET(NPL!$G$6,$A23*2-1,Y$3-2000)-OFFSET(Provision!$G$6,$A23*2-1,Y$3-2000),"..")</f>
        <v>..</v>
      </c>
      <c r="Z23" s="31" t="str">
        <f ca="1">IF(AND(Soundness!$F23="Y",ISNUMBER(OFFSET(NPL!$G$6,$A23*2-1,Z$3-2000)),ISNUMBER(OFFSET(Provision!$G$6,$A23*2-1,Z$3-2000))),OFFSET(NPL!$G$6,$A23*2-1,Z$3-2000)-OFFSET(Provision!$G$6,$A23*2-1,Z$3-2000),"..")</f>
        <v>..</v>
      </c>
    </row>
    <row r="24" spans="1:26">
      <c r="C24" s="26"/>
      <c r="D24" s="27"/>
      <c r="E24" s="29"/>
      <c r="F24" s="31"/>
      <c r="G24" s="29"/>
      <c r="H24" s="29"/>
      <c r="I24" s="29"/>
      <c r="J24" s="29"/>
      <c r="K24" s="29"/>
      <c r="L24" s="29"/>
      <c r="M24" s="29"/>
      <c r="N24" s="29"/>
      <c r="O24" s="29"/>
      <c r="P24" s="29"/>
      <c r="Q24" s="29"/>
      <c r="R24" s="29"/>
      <c r="S24" s="29"/>
      <c r="T24" s="29"/>
      <c r="U24" s="29"/>
      <c r="V24" s="29"/>
      <c r="W24" s="29"/>
      <c r="X24" s="29"/>
      <c r="Y24" s="29"/>
      <c r="Z24" s="29"/>
    </row>
    <row r="25" spans="1:26">
      <c r="C25" s="26"/>
      <c r="D25" s="27"/>
      <c r="E25" s="29"/>
      <c r="F25" s="29"/>
      <c r="G25" s="29"/>
      <c r="H25" s="29"/>
      <c r="I25" s="29"/>
      <c r="J25" s="29"/>
      <c r="K25" s="29"/>
      <c r="L25" s="29"/>
      <c r="M25" s="29"/>
      <c r="N25" s="29"/>
      <c r="O25" s="29"/>
      <c r="P25" s="29"/>
      <c r="Q25" s="29"/>
      <c r="R25" s="29"/>
      <c r="S25" s="29"/>
      <c r="T25" s="29"/>
      <c r="U25" s="29"/>
      <c r="V25" s="29"/>
      <c r="W25" s="29"/>
      <c r="X25" s="29"/>
      <c r="Y25" s="29"/>
      <c r="Z25" s="29"/>
    </row>
    <row r="26" spans="1:26">
      <c r="C26" s="26"/>
      <c r="D26" s="27"/>
      <c r="E26" s="29"/>
      <c r="F26" s="29"/>
      <c r="G26" s="29"/>
      <c r="H26" s="29"/>
      <c r="I26" s="29"/>
      <c r="J26" s="29"/>
      <c r="K26" s="29"/>
      <c r="L26" s="29"/>
      <c r="M26" s="29"/>
      <c r="N26" s="29"/>
      <c r="O26" s="29"/>
      <c r="P26" s="29"/>
      <c r="Q26" s="29"/>
      <c r="R26" s="29"/>
      <c r="S26" s="29"/>
      <c r="T26" s="29"/>
      <c r="U26" s="29"/>
      <c r="V26" s="29"/>
      <c r="W26" s="29"/>
      <c r="X26" s="29"/>
      <c r="Y26" s="29"/>
      <c r="Z26" s="29"/>
    </row>
    <row r="27" spans="1:26">
      <c r="C27" s="26"/>
      <c r="D27" s="27"/>
      <c r="E27" s="29"/>
      <c r="F27" s="29"/>
      <c r="G27" s="29"/>
      <c r="H27" s="29"/>
      <c r="I27" s="29"/>
      <c r="J27" s="29"/>
      <c r="K27" s="29"/>
      <c r="L27" s="29"/>
      <c r="M27" s="29"/>
      <c r="N27" s="29"/>
      <c r="O27" s="29"/>
      <c r="P27" s="29"/>
      <c r="Q27" s="29"/>
      <c r="R27" s="29"/>
      <c r="S27" s="29"/>
      <c r="T27" s="29"/>
      <c r="U27" s="29"/>
      <c r="V27" s="29"/>
      <c r="W27" s="29"/>
      <c r="X27" s="29"/>
      <c r="Y27" s="29"/>
      <c r="Z27" s="29"/>
    </row>
    <row r="28" spans="1:26">
      <c r="C28" s="26"/>
      <c r="D28" s="27"/>
      <c r="E28" s="29"/>
      <c r="F28" s="29"/>
      <c r="G28" s="29"/>
      <c r="H28" s="29"/>
      <c r="I28" s="29"/>
      <c r="J28" s="29"/>
      <c r="K28" s="29"/>
      <c r="L28" s="29"/>
      <c r="M28" s="29"/>
      <c r="N28" s="29"/>
      <c r="O28" s="29"/>
      <c r="P28" s="29"/>
      <c r="Q28" s="29"/>
      <c r="R28" s="29"/>
      <c r="S28" s="29"/>
      <c r="T28" s="29"/>
      <c r="U28" s="29"/>
      <c r="V28" s="29"/>
      <c r="W28" s="29"/>
      <c r="X28" s="29"/>
      <c r="Y28" s="29"/>
      <c r="Z28" s="29"/>
    </row>
    <row r="29" spans="1:26">
      <c r="C29" s="26"/>
      <c r="D29" s="27"/>
      <c r="E29" s="29"/>
      <c r="F29" s="29"/>
      <c r="G29" s="29"/>
      <c r="H29" s="29"/>
      <c r="I29" s="29"/>
      <c r="J29" s="29"/>
      <c r="K29" s="29"/>
      <c r="L29" s="29"/>
      <c r="M29" s="29"/>
      <c r="N29" s="29"/>
      <c r="O29" s="29"/>
      <c r="P29" s="29"/>
      <c r="Q29" s="29"/>
      <c r="R29" s="29"/>
      <c r="S29" s="29"/>
      <c r="T29" s="29"/>
      <c r="U29" s="29"/>
      <c r="V29" s="29"/>
      <c r="W29" s="29"/>
      <c r="X29" s="29"/>
      <c r="Y29" s="29"/>
      <c r="Z29" s="29"/>
    </row>
    <row r="30" spans="1:26">
      <c r="C30" s="26"/>
      <c r="D30" s="27"/>
      <c r="E30" s="29"/>
      <c r="F30" s="29"/>
      <c r="G30" s="29"/>
      <c r="H30" s="29"/>
      <c r="I30" s="29"/>
      <c r="J30" s="29"/>
      <c r="K30" s="29"/>
      <c r="L30" s="29"/>
      <c r="M30" s="29"/>
      <c r="N30" s="29"/>
      <c r="O30" s="29"/>
      <c r="P30" s="29"/>
      <c r="Q30" s="29"/>
      <c r="R30" s="29"/>
      <c r="S30" s="29"/>
      <c r="T30" s="29"/>
      <c r="U30" s="29"/>
      <c r="V30" s="29"/>
      <c r="W30" s="29"/>
      <c r="X30" s="29"/>
      <c r="Y30" s="29"/>
      <c r="Z30" s="29"/>
    </row>
    <row r="31" spans="1:26">
      <c r="C31" s="26"/>
      <c r="D31" s="27"/>
      <c r="E31" s="29"/>
      <c r="F31" s="29"/>
      <c r="G31" s="29"/>
      <c r="H31" s="29"/>
      <c r="I31" s="29"/>
      <c r="J31" s="29"/>
      <c r="K31" s="29"/>
      <c r="L31" s="29"/>
      <c r="M31" s="29"/>
      <c r="N31" s="29"/>
      <c r="O31" s="29"/>
      <c r="P31" s="29"/>
      <c r="Q31" s="29"/>
      <c r="R31" s="29"/>
      <c r="S31" s="29"/>
      <c r="T31" s="29"/>
      <c r="U31" s="29"/>
      <c r="V31" s="29"/>
      <c r="W31" s="29"/>
      <c r="X31" s="29"/>
      <c r="Y31" s="29"/>
      <c r="Z31" s="29"/>
    </row>
    <row r="32" spans="1:26">
      <c r="C32" s="26"/>
      <c r="D32" s="27"/>
      <c r="E32" s="29"/>
      <c r="F32" s="29"/>
      <c r="G32" s="29"/>
      <c r="H32" s="29"/>
      <c r="I32" s="29"/>
      <c r="J32" s="29"/>
      <c r="K32" s="29"/>
      <c r="L32" s="29"/>
      <c r="M32" s="29"/>
      <c r="N32" s="29"/>
      <c r="O32" s="29"/>
      <c r="P32" s="29"/>
      <c r="Q32" s="29"/>
      <c r="R32" s="29"/>
      <c r="S32" s="29"/>
      <c r="T32" s="29"/>
      <c r="U32" s="29"/>
      <c r="V32" s="29"/>
      <c r="W32" s="29"/>
      <c r="X32" s="29"/>
      <c r="Y32" s="29"/>
      <c r="Z32" s="29"/>
    </row>
    <row r="33" spans="3:26">
      <c r="C33" s="26"/>
      <c r="D33" s="27"/>
      <c r="E33" s="29"/>
      <c r="F33" s="29"/>
      <c r="G33" s="29"/>
      <c r="H33" s="29"/>
      <c r="I33" s="29"/>
      <c r="J33" s="29"/>
      <c r="K33" s="29"/>
      <c r="L33" s="29"/>
      <c r="M33" s="29"/>
      <c r="N33" s="29"/>
      <c r="O33" s="29"/>
      <c r="P33" s="29"/>
      <c r="Q33" s="29"/>
      <c r="R33" s="29"/>
      <c r="S33" s="29"/>
      <c r="T33" s="29"/>
      <c r="U33" s="29"/>
      <c r="V33" s="29"/>
      <c r="W33" s="29"/>
      <c r="X33" s="29"/>
      <c r="Y33" s="29"/>
      <c r="Z33" s="29"/>
    </row>
    <row r="34" spans="3:26">
      <c r="C34" s="26"/>
      <c r="D34" s="27"/>
      <c r="E34" s="29"/>
      <c r="F34" s="29"/>
      <c r="G34" s="29"/>
      <c r="H34" s="29"/>
      <c r="I34" s="29"/>
      <c r="J34" s="29"/>
      <c r="K34" s="29"/>
      <c r="L34" s="29"/>
      <c r="M34" s="29"/>
      <c r="N34" s="29"/>
      <c r="O34" s="29"/>
      <c r="P34" s="29"/>
      <c r="Q34" s="29"/>
      <c r="R34" s="29"/>
      <c r="S34" s="29"/>
      <c r="T34" s="29"/>
      <c r="U34" s="29"/>
      <c r="V34" s="29"/>
      <c r="W34" s="29"/>
      <c r="X34" s="29"/>
      <c r="Y34" s="29"/>
      <c r="Z34" s="29"/>
    </row>
    <row r="35" spans="3:26">
      <c r="C35" s="26"/>
      <c r="D35" s="27"/>
      <c r="E35" s="29"/>
      <c r="F35" s="29"/>
      <c r="G35" s="29"/>
      <c r="H35" s="29"/>
      <c r="I35" s="29"/>
      <c r="J35" s="29"/>
      <c r="K35" s="29"/>
      <c r="L35" s="29"/>
      <c r="M35" s="29"/>
      <c r="N35" s="29"/>
      <c r="O35" s="29"/>
      <c r="P35" s="29"/>
      <c r="Q35" s="29"/>
      <c r="R35" s="29"/>
      <c r="S35" s="29"/>
      <c r="T35" s="29"/>
      <c r="U35" s="29"/>
      <c r="V35" s="29"/>
      <c r="W35" s="29"/>
      <c r="X35" s="29"/>
      <c r="Y35" s="29"/>
      <c r="Z35" s="29"/>
    </row>
    <row r="36" spans="3:26">
      <c r="C36" s="26"/>
      <c r="D36" s="27"/>
      <c r="E36" s="29"/>
      <c r="F36" s="29"/>
      <c r="G36" s="29"/>
      <c r="H36" s="29"/>
      <c r="I36" s="29"/>
      <c r="J36" s="29"/>
      <c r="K36" s="29"/>
      <c r="L36" s="29"/>
      <c r="M36" s="29"/>
      <c r="N36" s="29"/>
      <c r="O36" s="29"/>
      <c r="P36" s="29"/>
      <c r="Q36" s="29"/>
      <c r="R36" s="29"/>
      <c r="S36" s="29"/>
      <c r="T36" s="29"/>
      <c r="U36" s="29"/>
      <c r="V36" s="29"/>
      <c r="W36" s="29"/>
      <c r="X36" s="29"/>
      <c r="Y36" s="29"/>
      <c r="Z36" s="29"/>
    </row>
    <row r="37" spans="3:26">
      <c r="C37" s="26"/>
      <c r="D37" s="27"/>
      <c r="E37" s="29"/>
      <c r="F37" s="29"/>
      <c r="G37" s="29"/>
      <c r="H37" s="29"/>
      <c r="I37" s="29"/>
      <c r="J37" s="29"/>
      <c r="K37" s="29"/>
      <c r="L37" s="29"/>
      <c r="M37" s="29"/>
      <c r="N37" s="29"/>
      <c r="O37" s="29"/>
      <c r="P37" s="29"/>
      <c r="Q37" s="29"/>
      <c r="R37" s="29"/>
      <c r="S37" s="29"/>
      <c r="T37" s="29"/>
      <c r="U37" s="29"/>
      <c r="V37" s="29"/>
      <c r="W37" s="29"/>
      <c r="X37" s="29"/>
      <c r="Y37" s="29"/>
      <c r="Z37" s="29"/>
    </row>
    <row r="38" spans="3:26">
      <c r="C38" s="26"/>
      <c r="D38" s="27"/>
      <c r="E38" s="29"/>
      <c r="F38" s="29"/>
      <c r="G38" s="29"/>
      <c r="H38" s="29"/>
      <c r="I38" s="29"/>
      <c r="J38" s="29"/>
      <c r="K38" s="29"/>
      <c r="L38" s="29"/>
      <c r="M38" s="29"/>
      <c r="N38" s="29"/>
      <c r="O38" s="29"/>
      <c r="P38" s="29"/>
      <c r="Q38" s="29"/>
      <c r="R38" s="29"/>
      <c r="S38" s="29"/>
      <c r="T38" s="29"/>
      <c r="U38" s="29"/>
      <c r="V38" s="29"/>
      <c r="W38" s="29"/>
      <c r="X38" s="29"/>
      <c r="Y38" s="29"/>
      <c r="Z38" s="29"/>
    </row>
    <row r="39" spans="3:26">
      <c r="C39" s="26"/>
      <c r="D39" s="27"/>
      <c r="E39" s="29"/>
      <c r="F39" s="29"/>
      <c r="G39" s="29"/>
      <c r="H39" s="29"/>
      <c r="I39" s="29"/>
      <c r="J39" s="29"/>
      <c r="K39" s="29"/>
      <c r="L39" s="29"/>
      <c r="M39" s="29"/>
      <c r="N39" s="29"/>
      <c r="O39" s="29"/>
      <c r="P39" s="29"/>
      <c r="Q39" s="29"/>
      <c r="R39" s="29"/>
      <c r="S39" s="29"/>
      <c r="T39" s="29"/>
      <c r="U39" s="29"/>
      <c r="V39" s="29"/>
      <c r="W39" s="29"/>
      <c r="X39" s="29"/>
      <c r="Y39" s="29"/>
      <c r="Z39" s="29"/>
    </row>
    <row r="40" spans="3:26">
      <c r="C40" s="26"/>
      <c r="D40" s="27"/>
      <c r="E40" s="29"/>
      <c r="F40" s="29"/>
      <c r="G40" s="29"/>
      <c r="H40" s="29"/>
      <c r="I40" s="29"/>
      <c r="J40" s="29"/>
      <c r="K40" s="29"/>
      <c r="L40" s="29"/>
      <c r="M40" s="29"/>
      <c r="N40" s="29"/>
      <c r="O40" s="29"/>
      <c r="P40" s="29"/>
      <c r="Q40" s="29"/>
      <c r="R40" s="29"/>
      <c r="S40" s="29"/>
      <c r="T40" s="29"/>
      <c r="U40" s="29"/>
      <c r="V40" s="29"/>
      <c r="W40" s="29"/>
      <c r="X40" s="29"/>
      <c r="Y40" s="29"/>
      <c r="Z40" s="29"/>
    </row>
    <row r="41" spans="3:26">
      <c r="C41" s="26"/>
      <c r="D41" s="27"/>
      <c r="E41" s="29"/>
      <c r="F41" s="29"/>
      <c r="G41" s="29"/>
      <c r="H41" s="29"/>
      <c r="I41" s="29"/>
      <c r="J41" s="29"/>
      <c r="K41" s="29"/>
      <c r="L41" s="29"/>
      <c r="M41" s="29"/>
      <c r="N41" s="29"/>
      <c r="O41" s="29"/>
      <c r="P41" s="29"/>
      <c r="Q41" s="29"/>
      <c r="R41" s="29"/>
      <c r="S41" s="29"/>
      <c r="T41" s="29"/>
      <c r="U41" s="29"/>
      <c r="V41" s="29"/>
      <c r="W41" s="29"/>
      <c r="X41" s="29"/>
      <c r="Y41" s="29"/>
      <c r="Z41" s="29"/>
    </row>
    <row r="42" spans="3:26">
      <c r="C42" s="26"/>
      <c r="D42" s="27"/>
      <c r="E42" s="29"/>
      <c r="F42" s="29"/>
      <c r="G42" s="29"/>
      <c r="H42" s="29"/>
      <c r="I42" s="29"/>
      <c r="J42" s="29"/>
      <c r="K42" s="29"/>
      <c r="L42" s="29"/>
      <c r="M42" s="29"/>
      <c r="N42" s="29"/>
      <c r="O42" s="29"/>
      <c r="P42" s="29"/>
      <c r="Q42" s="29"/>
      <c r="R42" s="29"/>
      <c r="S42" s="29"/>
      <c r="T42" s="29"/>
      <c r="U42" s="29"/>
      <c r="V42" s="29"/>
      <c r="W42" s="29"/>
      <c r="X42" s="29"/>
      <c r="Y42" s="29"/>
      <c r="Z42" s="29"/>
    </row>
    <row r="43" spans="3:26">
      <c r="C43" s="26"/>
      <c r="D43" s="27"/>
      <c r="E43" s="29"/>
      <c r="F43" s="29"/>
      <c r="G43" s="29"/>
      <c r="H43" s="29"/>
      <c r="I43" s="29"/>
      <c r="J43" s="29"/>
      <c r="K43" s="29"/>
      <c r="L43" s="29"/>
      <c r="M43" s="29"/>
      <c r="N43" s="29"/>
      <c r="O43" s="29"/>
      <c r="P43" s="29"/>
      <c r="Q43" s="29"/>
      <c r="R43" s="29"/>
      <c r="S43" s="29"/>
      <c r="T43" s="29"/>
      <c r="U43" s="29"/>
      <c r="V43" s="29"/>
      <c r="W43" s="29"/>
      <c r="X43" s="29"/>
      <c r="Y43" s="29"/>
      <c r="Z43" s="29"/>
    </row>
    <row r="44" spans="3:26">
      <c r="C44" s="26"/>
      <c r="D44" s="27"/>
      <c r="E44" s="29"/>
      <c r="F44" s="29"/>
      <c r="G44" s="29"/>
      <c r="H44" s="29"/>
      <c r="I44" s="29"/>
      <c r="J44" s="29"/>
      <c r="K44" s="29"/>
      <c r="L44" s="29"/>
      <c r="M44" s="29"/>
      <c r="N44" s="29"/>
      <c r="O44" s="29"/>
      <c r="P44" s="29"/>
      <c r="Q44" s="29"/>
      <c r="R44" s="29"/>
      <c r="S44" s="29"/>
      <c r="T44" s="29"/>
      <c r="U44" s="29"/>
      <c r="V44" s="29"/>
      <c r="W44" s="29"/>
      <c r="X44" s="29"/>
      <c r="Y44" s="29"/>
      <c r="Z44" s="29"/>
    </row>
    <row r="45" spans="3:26">
      <c r="C45" s="26"/>
      <c r="D45" s="27"/>
      <c r="E45" s="29"/>
      <c r="F45" s="29"/>
      <c r="G45" s="29"/>
      <c r="H45" s="29"/>
      <c r="I45" s="29"/>
      <c r="J45" s="29"/>
      <c r="K45" s="29"/>
      <c r="L45" s="29"/>
      <c r="M45" s="29"/>
      <c r="N45" s="29"/>
      <c r="O45" s="29"/>
      <c r="P45" s="29"/>
      <c r="Q45" s="29"/>
      <c r="R45" s="29"/>
      <c r="S45" s="29"/>
      <c r="T45" s="29"/>
      <c r="U45" s="29"/>
      <c r="V45" s="29"/>
      <c r="W45" s="29"/>
      <c r="X45" s="29"/>
      <c r="Y45" s="29"/>
      <c r="Z45" s="29"/>
    </row>
    <row r="46" spans="3:26">
      <c r="C46" s="26"/>
      <c r="D46" s="27"/>
      <c r="E46" s="29"/>
      <c r="F46" s="29"/>
      <c r="G46" s="29"/>
      <c r="H46" s="29"/>
      <c r="I46" s="29"/>
      <c r="J46" s="29"/>
      <c r="K46" s="29"/>
      <c r="L46" s="29"/>
      <c r="M46" s="29"/>
      <c r="N46" s="29"/>
      <c r="O46" s="29"/>
      <c r="P46" s="29"/>
      <c r="Q46" s="29"/>
      <c r="R46" s="29"/>
      <c r="S46" s="29"/>
      <c r="T46" s="29"/>
      <c r="U46" s="29"/>
      <c r="V46" s="29"/>
      <c r="W46" s="29"/>
      <c r="X46" s="29"/>
      <c r="Y46" s="29"/>
      <c r="Z46" s="29"/>
    </row>
    <row r="47" spans="3:26">
      <c r="C47" s="26"/>
      <c r="D47" s="27"/>
      <c r="E47" s="29"/>
      <c r="F47" s="29"/>
      <c r="G47" s="29"/>
      <c r="H47" s="29"/>
      <c r="I47" s="29"/>
      <c r="J47" s="29"/>
      <c r="K47" s="29"/>
      <c r="L47" s="29"/>
      <c r="M47" s="29"/>
      <c r="N47" s="29"/>
      <c r="O47" s="29"/>
      <c r="P47" s="29"/>
      <c r="Q47" s="29"/>
      <c r="R47" s="29"/>
      <c r="S47" s="29"/>
      <c r="T47" s="29"/>
      <c r="U47" s="29"/>
      <c r="V47" s="29"/>
      <c r="W47" s="29"/>
      <c r="X47" s="29"/>
      <c r="Y47" s="29"/>
      <c r="Z47" s="29"/>
    </row>
    <row r="48" spans="3:26">
      <c r="C48" s="26"/>
      <c r="D48" s="27"/>
      <c r="E48" s="29"/>
      <c r="F48" s="29"/>
      <c r="G48" s="29"/>
      <c r="H48" s="29"/>
      <c r="I48" s="29"/>
      <c r="J48" s="29"/>
      <c r="K48" s="29"/>
      <c r="L48" s="29"/>
      <c r="M48" s="29"/>
      <c r="N48" s="29"/>
      <c r="O48" s="29"/>
      <c r="P48" s="29"/>
      <c r="Q48" s="29"/>
      <c r="R48" s="29"/>
      <c r="S48" s="29"/>
      <c r="T48" s="29"/>
      <c r="U48" s="29"/>
      <c r="V48" s="29"/>
      <c r="W48" s="29"/>
      <c r="X48" s="29"/>
      <c r="Y48" s="29"/>
      <c r="Z48" s="29"/>
    </row>
    <row r="49" spans="3:26">
      <c r="C49" s="26"/>
      <c r="D49" s="27"/>
      <c r="E49" s="29"/>
      <c r="F49" s="29"/>
      <c r="G49" s="29"/>
      <c r="H49" s="29"/>
      <c r="I49" s="29"/>
      <c r="J49" s="29"/>
      <c r="K49" s="29"/>
      <c r="L49" s="29"/>
      <c r="M49" s="29"/>
      <c r="N49" s="29"/>
      <c r="O49" s="29"/>
      <c r="P49" s="29"/>
      <c r="Q49" s="29"/>
      <c r="R49" s="29"/>
      <c r="S49" s="29"/>
      <c r="T49" s="29"/>
      <c r="U49" s="29"/>
      <c r="V49" s="29"/>
      <c r="W49" s="29"/>
      <c r="X49" s="29"/>
      <c r="Y49" s="29"/>
      <c r="Z49" s="29"/>
    </row>
    <row r="50" spans="3:26">
      <c r="C50" s="26"/>
      <c r="D50" s="27"/>
      <c r="E50" s="29"/>
      <c r="F50" s="29"/>
      <c r="G50" s="29"/>
      <c r="H50" s="29"/>
      <c r="I50" s="29"/>
      <c r="J50" s="29"/>
      <c r="K50" s="29"/>
      <c r="L50" s="29"/>
      <c r="M50" s="29"/>
      <c r="N50" s="29"/>
      <c r="O50" s="29"/>
      <c r="P50" s="29"/>
      <c r="Q50" s="29"/>
      <c r="R50" s="29"/>
      <c r="S50" s="29"/>
      <c r="T50" s="29"/>
      <c r="U50" s="29"/>
      <c r="V50" s="29"/>
      <c r="W50" s="29"/>
      <c r="X50" s="29"/>
      <c r="Y50" s="29"/>
      <c r="Z50" s="29"/>
    </row>
    <row r="51" spans="3:26">
      <c r="C51" s="26"/>
      <c r="D51" s="27"/>
      <c r="E51" s="29"/>
      <c r="F51" s="29"/>
      <c r="G51" s="29"/>
      <c r="H51" s="29"/>
      <c r="I51" s="29"/>
      <c r="J51" s="29"/>
      <c r="K51" s="29"/>
      <c r="L51" s="29"/>
      <c r="M51" s="29"/>
      <c r="N51" s="29"/>
      <c r="O51" s="29"/>
      <c r="P51" s="29"/>
      <c r="Q51" s="29"/>
      <c r="R51" s="29"/>
      <c r="S51" s="29"/>
      <c r="T51" s="29"/>
      <c r="U51" s="29"/>
      <c r="V51" s="29"/>
      <c r="W51" s="29"/>
      <c r="X51" s="29"/>
      <c r="Y51" s="29"/>
      <c r="Z51" s="29"/>
    </row>
    <row r="52" spans="3:26">
      <c r="C52" s="26"/>
      <c r="D52" s="27"/>
      <c r="E52" s="29"/>
      <c r="F52" s="29"/>
      <c r="G52" s="29"/>
      <c r="H52" s="29"/>
      <c r="I52" s="29"/>
      <c r="J52" s="29"/>
      <c r="K52" s="29"/>
      <c r="L52" s="29"/>
      <c r="M52" s="29"/>
      <c r="N52" s="29"/>
      <c r="O52" s="29"/>
      <c r="P52" s="29"/>
      <c r="Q52" s="29"/>
      <c r="R52" s="29"/>
      <c r="S52" s="29"/>
      <c r="T52" s="29"/>
      <c r="U52" s="29"/>
      <c r="V52" s="29"/>
      <c r="W52" s="29"/>
      <c r="X52" s="29"/>
      <c r="Y52" s="29"/>
      <c r="Z52" s="29"/>
    </row>
    <row r="53" spans="3:26">
      <c r="C53" s="26"/>
      <c r="D53" s="27"/>
      <c r="E53" s="29"/>
      <c r="F53" s="29"/>
      <c r="G53" s="29"/>
      <c r="H53" s="29"/>
      <c r="I53" s="29"/>
      <c r="J53" s="29"/>
      <c r="K53" s="29"/>
      <c r="L53" s="29"/>
      <c r="M53" s="29"/>
      <c r="N53" s="29"/>
      <c r="O53" s="29"/>
      <c r="P53" s="29"/>
      <c r="Q53" s="29"/>
      <c r="R53" s="29"/>
      <c r="S53" s="29"/>
      <c r="T53" s="29"/>
      <c r="U53" s="29"/>
      <c r="V53" s="29"/>
      <c r="W53" s="29"/>
      <c r="X53" s="29"/>
      <c r="Y53" s="29"/>
      <c r="Z53" s="29"/>
    </row>
    <row r="54" spans="3:26">
      <c r="C54" s="26"/>
      <c r="D54" s="27"/>
      <c r="E54" s="29"/>
      <c r="F54" s="29"/>
      <c r="G54" s="29"/>
      <c r="H54" s="29"/>
      <c r="I54" s="29"/>
      <c r="J54" s="29"/>
      <c r="K54" s="29"/>
      <c r="L54" s="29"/>
      <c r="M54" s="29"/>
      <c r="N54" s="29"/>
      <c r="O54" s="29"/>
      <c r="P54" s="29"/>
      <c r="Q54" s="29"/>
      <c r="R54" s="29"/>
      <c r="S54" s="29"/>
      <c r="T54" s="29"/>
      <c r="U54" s="29"/>
      <c r="V54" s="29"/>
      <c r="W54" s="29"/>
      <c r="X54" s="29"/>
      <c r="Y54" s="29"/>
      <c r="Z54" s="29"/>
    </row>
    <row r="55" spans="3:26">
      <c r="C55" s="26"/>
      <c r="D55" s="27"/>
      <c r="E55" s="29"/>
      <c r="F55" s="29"/>
      <c r="G55" s="29"/>
      <c r="H55" s="29"/>
      <c r="I55" s="29"/>
      <c r="J55" s="29"/>
      <c r="K55" s="29"/>
      <c r="L55" s="29"/>
      <c r="M55" s="29"/>
      <c r="N55" s="29"/>
      <c r="O55" s="29"/>
      <c r="P55" s="29"/>
      <c r="Q55" s="29"/>
      <c r="R55" s="29"/>
      <c r="S55" s="29"/>
      <c r="T55" s="29"/>
      <c r="U55" s="29"/>
      <c r="V55" s="29"/>
      <c r="W55" s="29"/>
      <c r="X55" s="29"/>
      <c r="Y55" s="29"/>
      <c r="Z55" s="29"/>
    </row>
    <row r="56" spans="3:26">
      <c r="C56" s="26"/>
      <c r="D56" s="27"/>
      <c r="E56" s="29"/>
      <c r="F56" s="29"/>
      <c r="G56" s="29"/>
      <c r="H56" s="29"/>
      <c r="I56" s="29"/>
      <c r="J56" s="29"/>
      <c r="K56" s="29"/>
      <c r="L56" s="29"/>
      <c r="M56" s="29"/>
      <c r="N56" s="29"/>
      <c r="O56" s="29"/>
      <c r="P56" s="29"/>
      <c r="Q56" s="29"/>
      <c r="R56" s="29"/>
      <c r="S56" s="29"/>
      <c r="T56" s="29"/>
      <c r="U56" s="29"/>
      <c r="V56" s="29"/>
      <c r="W56" s="29"/>
      <c r="X56" s="29"/>
      <c r="Y56" s="29"/>
      <c r="Z56" s="29"/>
    </row>
    <row r="57" spans="3:26">
      <c r="C57" s="26"/>
      <c r="D57" s="27"/>
      <c r="E57" s="29"/>
      <c r="F57" s="29"/>
      <c r="G57" s="29"/>
      <c r="H57" s="29"/>
      <c r="I57" s="29"/>
      <c r="J57" s="29"/>
      <c r="K57" s="29"/>
      <c r="L57" s="29"/>
      <c r="M57" s="29"/>
      <c r="N57" s="29"/>
      <c r="O57" s="29"/>
      <c r="P57" s="29"/>
      <c r="Q57" s="29"/>
      <c r="R57" s="29"/>
      <c r="S57" s="29"/>
      <c r="T57" s="29"/>
      <c r="U57" s="29"/>
      <c r="V57" s="29"/>
      <c r="W57" s="29"/>
      <c r="X57" s="29"/>
      <c r="Y57" s="29"/>
      <c r="Z57" s="29"/>
    </row>
    <row r="58" spans="3:26">
      <c r="C58" s="26"/>
      <c r="D58" s="27"/>
      <c r="E58" s="29"/>
      <c r="F58" s="29"/>
      <c r="G58" s="29"/>
      <c r="H58" s="29"/>
      <c r="I58" s="29"/>
      <c r="J58" s="29"/>
      <c r="K58" s="29"/>
      <c r="L58" s="29"/>
      <c r="M58" s="29"/>
      <c r="N58" s="29"/>
      <c r="O58" s="29"/>
      <c r="P58" s="29"/>
      <c r="Q58" s="29"/>
      <c r="R58" s="29"/>
      <c r="S58" s="29"/>
      <c r="T58" s="29"/>
      <c r="U58" s="29"/>
      <c r="V58" s="29"/>
      <c r="W58" s="29"/>
      <c r="X58" s="29"/>
      <c r="Y58" s="29"/>
      <c r="Z58" s="29"/>
    </row>
    <row r="59" spans="3:26">
      <c r="C59" s="26"/>
      <c r="D59" s="27"/>
      <c r="E59" s="29"/>
      <c r="F59" s="29"/>
      <c r="G59" s="29"/>
      <c r="H59" s="29"/>
      <c r="I59" s="29"/>
      <c r="J59" s="29"/>
      <c r="K59" s="29"/>
      <c r="L59" s="29"/>
      <c r="M59" s="29"/>
      <c r="N59" s="29"/>
      <c r="O59" s="29"/>
      <c r="P59" s="29"/>
      <c r="Q59" s="29"/>
      <c r="R59" s="29"/>
      <c r="S59" s="29"/>
      <c r="T59" s="29"/>
      <c r="U59" s="29"/>
      <c r="V59" s="29"/>
      <c r="W59" s="29"/>
      <c r="X59" s="29"/>
      <c r="Y59" s="29"/>
      <c r="Z59" s="29"/>
    </row>
    <row r="60" spans="3:26">
      <c r="C60" s="26"/>
      <c r="D60" s="27"/>
      <c r="E60" s="29"/>
      <c r="F60" s="29"/>
      <c r="G60" s="29"/>
      <c r="H60" s="29"/>
      <c r="I60" s="29"/>
      <c r="J60" s="29"/>
      <c r="K60" s="29"/>
      <c r="L60" s="29"/>
      <c r="M60" s="29"/>
      <c r="N60" s="29"/>
      <c r="O60" s="29"/>
      <c r="P60" s="29"/>
      <c r="Q60" s="29"/>
      <c r="R60" s="29"/>
      <c r="S60" s="29"/>
      <c r="T60" s="29"/>
      <c r="U60" s="29"/>
      <c r="V60" s="29"/>
      <c r="W60" s="29"/>
      <c r="X60" s="29"/>
      <c r="Y60" s="29"/>
      <c r="Z60" s="29"/>
    </row>
    <row r="61" spans="3:26">
      <c r="C61" s="26"/>
      <c r="D61" s="27"/>
      <c r="E61" s="29"/>
      <c r="F61" s="29"/>
      <c r="G61" s="29"/>
      <c r="H61" s="29"/>
      <c r="I61" s="29"/>
      <c r="J61" s="29"/>
      <c r="K61" s="29"/>
      <c r="L61" s="29"/>
      <c r="M61" s="29"/>
      <c r="N61" s="29"/>
      <c r="O61" s="29"/>
      <c r="P61" s="29"/>
      <c r="Q61" s="29"/>
      <c r="R61" s="29"/>
      <c r="S61" s="29"/>
      <c r="T61" s="29"/>
      <c r="U61" s="29"/>
      <c r="V61" s="29"/>
      <c r="W61" s="29"/>
      <c r="X61" s="29"/>
      <c r="Y61" s="29"/>
      <c r="Z61" s="29"/>
    </row>
    <row r="62" spans="3:26">
      <c r="C62" s="26"/>
      <c r="D62" s="27"/>
      <c r="E62" s="29"/>
      <c r="F62" s="29"/>
      <c r="G62" s="29"/>
      <c r="H62" s="29"/>
      <c r="I62" s="29"/>
      <c r="J62" s="29"/>
      <c r="K62" s="29"/>
      <c r="L62" s="29"/>
      <c r="M62" s="29"/>
      <c r="N62" s="29"/>
      <c r="O62" s="29"/>
      <c r="P62" s="29"/>
      <c r="Q62" s="29"/>
      <c r="R62" s="29"/>
      <c r="S62" s="29"/>
      <c r="T62" s="29"/>
      <c r="U62" s="29"/>
      <c r="V62" s="29"/>
      <c r="W62" s="29"/>
      <c r="X62" s="29"/>
      <c r="Y62" s="29"/>
      <c r="Z62" s="29"/>
    </row>
    <row r="63" spans="3:26">
      <c r="C63" s="26"/>
      <c r="D63" s="27"/>
      <c r="E63" s="29"/>
      <c r="F63" s="29"/>
      <c r="G63" s="29"/>
      <c r="H63" s="29"/>
      <c r="I63" s="29"/>
      <c r="J63" s="29"/>
      <c r="K63" s="29"/>
      <c r="L63" s="29"/>
      <c r="M63" s="29"/>
      <c r="N63" s="29"/>
      <c r="O63" s="29"/>
      <c r="P63" s="29"/>
      <c r="Q63" s="29"/>
      <c r="R63" s="29"/>
      <c r="S63" s="29"/>
      <c r="T63" s="29"/>
      <c r="U63" s="29"/>
      <c r="V63" s="29"/>
      <c r="W63" s="29"/>
      <c r="X63" s="29"/>
      <c r="Y63" s="29"/>
      <c r="Z63" s="29"/>
    </row>
    <row r="64" spans="3:26">
      <c r="C64" s="26"/>
      <c r="D64" s="27"/>
      <c r="E64" s="29"/>
      <c r="F64" s="29"/>
      <c r="G64" s="29"/>
      <c r="H64" s="29"/>
      <c r="I64" s="29"/>
      <c r="J64" s="29"/>
      <c r="K64" s="29"/>
      <c r="L64" s="29"/>
      <c r="M64" s="29"/>
      <c r="N64" s="29"/>
      <c r="O64" s="29"/>
      <c r="P64" s="29"/>
      <c r="Q64" s="29"/>
      <c r="R64" s="29"/>
      <c r="S64" s="29"/>
      <c r="T64" s="29"/>
      <c r="U64" s="29"/>
      <c r="V64" s="29"/>
      <c r="W64" s="29"/>
      <c r="X64" s="29"/>
      <c r="Y64" s="29"/>
      <c r="Z64" s="29"/>
    </row>
    <row r="65" spans="3:26">
      <c r="C65" s="26"/>
      <c r="D65" s="27"/>
      <c r="E65" s="29"/>
      <c r="F65" s="29"/>
      <c r="G65" s="29"/>
      <c r="H65" s="29"/>
      <c r="I65" s="29"/>
      <c r="J65" s="29"/>
      <c r="K65" s="29"/>
      <c r="L65" s="29"/>
      <c r="M65" s="29"/>
      <c r="N65" s="29"/>
      <c r="O65" s="29"/>
      <c r="P65" s="29"/>
      <c r="Q65" s="29"/>
      <c r="R65" s="29"/>
      <c r="S65" s="29"/>
      <c r="T65" s="29"/>
      <c r="U65" s="29"/>
      <c r="V65" s="29"/>
      <c r="W65" s="29"/>
      <c r="X65" s="29"/>
      <c r="Y65" s="29"/>
      <c r="Z65" s="29"/>
    </row>
    <row r="66" spans="3:26">
      <c r="C66" s="26"/>
      <c r="D66" s="27"/>
      <c r="E66" s="29"/>
      <c r="F66" s="29"/>
      <c r="G66" s="29"/>
      <c r="H66" s="29"/>
      <c r="I66" s="29"/>
      <c r="J66" s="29"/>
      <c r="K66" s="29"/>
      <c r="L66" s="29"/>
      <c r="M66" s="29"/>
      <c r="N66" s="29"/>
      <c r="O66" s="29"/>
      <c r="P66" s="29"/>
      <c r="Q66" s="29"/>
      <c r="R66" s="29"/>
      <c r="S66" s="29"/>
      <c r="T66" s="29"/>
      <c r="U66" s="29"/>
      <c r="V66" s="29"/>
      <c r="W66" s="29"/>
      <c r="X66" s="29"/>
      <c r="Y66" s="29"/>
      <c r="Z66" s="29"/>
    </row>
    <row r="67" spans="3:26">
      <c r="C67" s="26"/>
      <c r="D67" s="27"/>
      <c r="E67" s="29"/>
      <c r="F67" s="29"/>
      <c r="G67" s="29"/>
      <c r="H67" s="29"/>
      <c r="I67" s="29"/>
      <c r="J67" s="29"/>
      <c r="K67" s="29"/>
      <c r="L67" s="29"/>
      <c r="M67" s="29"/>
      <c r="N67" s="29"/>
      <c r="O67" s="29"/>
      <c r="P67" s="29"/>
      <c r="Q67" s="29"/>
      <c r="R67" s="29"/>
      <c r="S67" s="29"/>
      <c r="T67" s="29"/>
      <c r="U67" s="29"/>
      <c r="V67" s="29"/>
      <c r="W67" s="29"/>
      <c r="X67" s="29"/>
      <c r="Y67" s="29"/>
      <c r="Z67" s="29"/>
    </row>
    <row r="68" spans="3:26">
      <c r="C68" s="26"/>
      <c r="D68" s="27"/>
      <c r="E68" s="29"/>
      <c r="F68" s="29"/>
      <c r="G68" s="29"/>
      <c r="H68" s="29"/>
      <c r="I68" s="29"/>
      <c r="J68" s="29"/>
      <c r="K68" s="29"/>
      <c r="L68" s="29"/>
      <c r="M68" s="29"/>
      <c r="N68" s="29"/>
      <c r="O68" s="29"/>
      <c r="P68" s="29"/>
      <c r="Q68" s="29"/>
      <c r="R68" s="29"/>
      <c r="S68" s="29"/>
      <c r="T68" s="29"/>
      <c r="U68" s="29"/>
      <c r="V68" s="29"/>
      <c r="W68" s="29"/>
      <c r="X68" s="29"/>
      <c r="Y68" s="29"/>
      <c r="Z68" s="29"/>
    </row>
    <row r="69" spans="3:26">
      <c r="C69" s="26"/>
      <c r="D69" s="27"/>
      <c r="E69" s="29"/>
      <c r="F69" s="29"/>
      <c r="G69" s="29"/>
      <c r="H69" s="29"/>
      <c r="I69" s="29"/>
      <c r="J69" s="29"/>
      <c r="K69" s="29"/>
      <c r="L69" s="29"/>
      <c r="M69" s="29"/>
      <c r="N69" s="29"/>
      <c r="O69" s="29"/>
      <c r="P69" s="29"/>
      <c r="Q69" s="29"/>
      <c r="R69" s="29"/>
      <c r="S69" s="29"/>
      <c r="T69" s="29"/>
      <c r="U69" s="29"/>
      <c r="V69" s="29"/>
      <c r="W69" s="29"/>
      <c r="X69" s="29"/>
      <c r="Y69" s="29"/>
      <c r="Z69" s="29"/>
    </row>
    <row r="70" spans="3:26">
      <c r="C70" s="26"/>
      <c r="D70" s="27"/>
      <c r="E70" s="29"/>
      <c r="F70" s="29"/>
      <c r="G70" s="29"/>
      <c r="H70" s="29"/>
      <c r="I70" s="29"/>
      <c r="J70" s="29"/>
      <c r="K70" s="29"/>
      <c r="L70" s="29"/>
      <c r="M70" s="29"/>
      <c r="N70" s="29"/>
      <c r="O70" s="29"/>
      <c r="P70" s="29"/>
      <c r="Q70" s="29"/>
      <c r="R70" s="29"/>
      <c r="S70" s="29"/>
      <c r="T70" s="29"/>
      <c r="U70" s="29"/>
      <c r="V70" s="29"/>
      <c r="W70" s="29"/>
      <c r="X70" s="29"/>
      <c r="Y70" s="29"/>
      <c r="Z70" s="29"/>
    </row>
    <row r="71" spans="3:26">
      <c r="C71" s="26"/>
      <c r="D71" s="27"/>
      <c r="E71" s="29"/>
      <c r="F71" s="29"/>
      <c r="G71" s="29"/>
      <c r="H71" s="29"/>
      <c r="I71" s="29"/>
      <c r="J71" s="29"/>
      <c r="K71" s="29"/>
      <c r="L71" s="29"/>
      <c r="M71" s="29"/>
      <c r="N71" s="29"/>
      <c r="O71" s="29"/>
      <c r="P71" s="29"/>
      <c r="Q71" s="29"/>
      <c r="R71" s="29"/>
      <c r="S71" s="29"/>
      <c r="T71" s="29"/>
      <c r="U71" s="29"/>
      <c r="V71" s="29"/>
      <c r="W71" s="29"/>
      <c r="X71" s="29"/>
      <c r="Y71" s="29"/>
      <c r="Z71" s="29"/>
    </row>
    <row r="72" spans="3:26">
      <c r="C72" s="26"/>
      <c r="D72" s="27"/>
      <c r="E72" s="29"/>
      <c r="F72" s="29"/>
      <c r="G72" s="29"/>
      <c r="H72" s="29"/>
      <c r="I72" s="29"/>
      <c r="J72" s="29"/>
      <c r="K72" s="29"/>
      <c r="L72" s="29"/>
      <c r="M72" s="29"/>
      <c r="N72" s="29"/>
      <c r="O72" s="29"/>
      <c r="P72" s="29"/>
      <c r="Q72" s="29"/>
      <c r="R72" s="29"/>
      <c r="S72" s="29"/>
      <c r="T72" s="29"/>
      <c r="U72" s="29"/>
      <c r="V72" s="29"/>
      <c r="W72" s="29"/>
      <c r="X72" s="29"/>
      <c r="Y72" s="29"/>
      <c r="Z72" s="29"/>
    </row>
    <row r="73" spans="3:26">
      <c r="C73" s="26"/>
      <c r="D73" s="27"/>
      <c r="E73" s="29"/>
      <c r="F73" s="29"/>
      <c r="G73" s="29"/>
      <c r="H73" s="29"/>
      <c r="I73" s="29"/>
      <c r="J73" s="29"/>
      <c r="K73" s="29"/>
      <c r="L73" s="29"/>
      <c r="M73" s="29"/>
      <c r="N73" s="29"/>
      <c r="O73" s="29"/>
      <c r="P73" s="29"/>
      <c r="Q73" s="29"/>
      <c r="R73" s="29"/>
      <c r="S73" s="29"/>
      <c r="T73" s="29"/>
      <c r="U73" s="29"/>
      <c r="V73" s="29"/>
      <c r="W73" s="29"/>
      <c r="X73" s="29"/>
      <c r="Y73" s="29"/>
      <c r="Z73" s="29"/>
    </row>
    <row r="74" spans="3:26">
      <c r="C74" s="26"/>
      <c r="D74" s="27"/>
      <c r="E74" s="29"/>
      <c r="F74" s="29"/>
      <c r="G74" s="29"/>
      <c r="H74" s="29"/>
      <c r="I74" s="29"/>
      <c r="J74" s="29"/>
      <c r="K74" s="29"/>
      <c r="L74" s="29"/>
      <c r="M74" s="29"/>
      <c r="N74" s="29"/>
      <c r="O74" s="29"/>
      <c r="P74" s="29"/>
      <c r="Q74" s="29"/>
      <c r="R74" s="29"/>
      <c r="S74" s="29"/>
      <c r="T74" s="29"/>
      <c r="U74" s="29"/>
      <c r="V74" s="29"/>
      <c r="W74" s="29"/>
      <c r="X74" s="29"/>
      <c r="Y74" s="29"/>
      <c r="Z74" s="29"/>
    </row>
    <row r="75" spans="3:26">
      <c r="C75" s="26"/>
      <c r="D75" s="27"/>
      <c r="E75" s="29"/>
      <c r="F75" s="29"/>
      <c r="G75" s="29"/>
      <c r="H75" s="29"/>
      <c r="I75" s="29"/>
      <c r="J75" s="29"/>
      <c r="K75" s="29"/>
      <c r="L75" s="29"/>
      <c r="M75" s="29"/>
      <c r="N75" s="29"/>
      <c r="O75" s="29"/>
      <c r="P75" s="29"/>
      <c r="Q75" s="29"/>
      <c r="R75" s="29"/>
      <c r="S75" s="29"/>
      <c r="T75" s="29"/>
      <c r="U75" s="29"/>
      <c r="V75" s="29"/>
      <c r="W75" s="29"/>
      <c r="X75" s="29"/>
      <c r="Y75" s="29"/>
      <c r="Z75" s="29"/>
    </row>
    <row r="76" spans="3:26">
      <c r="C76" s="26"/>
      <c r="D76" s="27"/>
      <c r="E76" s="29"/>
      <c r="F76" s="29"/>
      <c r="G76" s="29"/>
      <c r="H76" s="29"/>
      <c r="I76" s="29"/>
      <c r="J76" s="29"/>
      <c r="K76" s="29"/>
      <c r="L76" s="29"/>
      <c r="M76" s="29"/>
      <c r="N76" s="29"/>
      <c r="O76" s="29"/>
      <c r="P76" s="29"/>
      <c r="Q76" s="29"/>
      <c r="R76" s="29"/>
      <c r="S76" s="29"/>
      <c r="T76" s="29"/>
      <c r="U76" s="29"/>
      <c r="V76" s="29"/>
      <c r="W76" s="29"/>
      <c r="X76" s="29"/>
      <c r="Y76" s="29"/>
      <c r="Z76" s="29"/>
    </row>
    <row r="77" spans="3:26">
      <c r="C77" s="26"/>
      <c r="D77" s="27"/>
      <c r="E77" s="29"/>
      <c r="F77" s="29"/>
      <c r="G77" s="29"/>
      <c r="H77" s="29"/>
      <c r="I77" s="29"/>
      <c r="J77" s="29"/>
      <c r="K77" s="29"/>
      <c r="L77" s="29"/>
      <c r="M77" s="29"/>
      <c r="N77" s="29"/>
      <c r="O77" s="29"/>
      <c r="P77" s="29"/>
      <c r="Q77" s="29"/>
      <c r="R77" s="29"/>
      <c r="S77" s="29"/>
      <c r="T77" s="29"/>
      <c r="U77" s="29"/>
      <c r="V77" s="29"/>
      <c r="W77" s="29"/>
      <c r="X77" s="29"/>
      <c r="Y77" s="29"/>
      <c r="Z77" s="29"/>
    </row>
    <row r="78" spans="3:26">
      <c r="C78" s="26"/>
      <c r="D78" s="27"/>
      <c r="E78" s="29"/>
      <c r="F78" s="29"/>
      <c r="G78" s="29"/>
      <c r="H78" s="29"/>
      <c r="I78" s="29"/>
      <c r="J78" s="29"/>
      <c r="K78" s="29"/>
      <c r="L78" s="29"/>
      <c r="M78" s="29"/>
      <c r="N78" s="29"/>
      <c r="O78" s="29"/>
      <c r="P78" s="29"/>
      <c r="Q78" s="29"/>
      <c r="R78" s="29"/>
      <c r="S78" s="29"/>
      <c r="T78" s="29"/>
      <c r="U78" s="29"/>
      <c r="V78" s="29"/>
      <c r="W78" s="29"/>
      <c r="X78" s="29"/>
      <c r="Y78" s="29"/>
      <c r="Z78" s="29"/>
    </row>
    <row r="79" spans="3:26">
      <c r="C79" s="26"/>
      <c r="D79" s="27"/>
      <c r="E79" s="29"/>
      <c r="F79" s="29"/>
      <c r="G79" s="29"/>
      <c r="H79" s="29"/>
      <c r="I79" s="29"/>
      <c r="J79" s="29"/>
      <c r="K79" s="29"/>
      <c r="L79" s="29"/>
      <c r="M79" s="29"/>
      <c r="N79" s="29"/>
      <c r="O79" s="29"/>
      <c r="P79" s="29"/>
      <c r="Q79" s="29"/>
      <c r="R79" s="29"/>
      <c r="S79" s="29"/>
      <c r="T79" s="29"/>
      <c r="U79" s="29"/>
      <c r="V79" s="29"/>
      <c r="W79" s="29"/>
      <c r="X79" s="29"/>
      <c r="Y79" s="29"/>
      <c r="Z79" s="29"/>
    </row>
    <row r="80" spans="3:26">
      <c r="C80" s="26"/>
      <c r="D80" s="27"/>
      <c r="E80" s="29"/>
      <c r="F80" s="29"/>
      <c r="G80" s="29"/>
      <c r="H80" s="29"/>
      <c r="I80" s="29"/>
      <c r="J80" s="29"/>
      <c r="K80" s="29"/>
      <c r="L80" s="29"/>
      <c r="M80" s="29"/>
      <c r="N80" s="29"/>
      <c r="O80" s="29"/>
      <c r="P80" s="29"/>
      <c r="Q80" s="29"/>
      <c r="R80" s="29"/>
      <c r="S80" s="29"/>
      <c r="T80" s="29"/>
      <c r="U80" s="29"/>
      <c r="V80" s="29"/>
      <c r="W80" s="29"/>
      <c r="X80" s="29"/>
      <c r="Y80" s="29"/>
      <c r="Z80" s="29"/>
    </row>
    <row r="81" spans="3:26">
      <c r="C81" s="26"/>
      <c r="D81" s="27"/>
      <c r="E81" s="29"/>
      <c r="F81" s="29"/>
      <c r="G81" s="29"/>
      <c r="H81" s="29"/>
      <c r="I81" s="29"/>
      <c r="J81" s="29"/>
      <c r="K81" s="29"/>
      <c r="L81" s="29"/>
      <c r="M81" s="29"/>
      <c r="N81" s="29"/>
      <c r="O81" s="29"/>
      <c r="P81" s="29"/>
      <c r="Q81" s="29"/>
      <c r="R81" s="29"/>
      <c r="S81" s="29"/>
      <c r="T81" s="29"/>
      <c r="U81" s="29"/>
      <c r="V81" s="29"/>
      <c r="W81" s="29"/>
      <c r="X81" s="29"/>
      <c r="Y81" s="29"/>
      <c r="Z81" s="29"/>
    </row>
    <row r="82" spans="3:26">
      <c r="C82" s="26"/>
      <c r="D82" s="27"/>
      <c r="E82" s="29"/>
      <c r="F82" s="29"/>
      <c r="G82" s="29"/>
      <c r="H82" s="29"/>
      <c r="I82" s="29"/>
      <c r="J82" s="29"/>
      <c r="K82" s="29"/>
      <c r="L82" s="29"/>
      <c r="M82" s="29"/>
      <c r="N82" s="29"/>
      <c r="O82" s="29"/>
      <c r="P82" s="29"/>
      <c r="Q82" s="29"/>
      <c r="R82" s="29"/>
      <c r="S82" s="29"/>
      <c r="T82" s="29"/>
      <c r="U82" s="29"/>
      <c r="V82" s="29"/>
      <c r="W82" s="29"/>
      <c r="X82" s="29"/>
      <c r="Y82" s="29"/>
      <c r="Z82" s="29"/>
    </row>
    <row r="83" spans="3:26">
      <c r="C83" s="26"/>
      <c r="D83" s="27"/>
      <c r="E83" s="29"/>
      <c r="F83" s="29"/>
      <c r="G83" s="29"/>
      <c r="H83" s="29"/>
      <c r="I83" s="29"/>
      <c r="J83" s="29"/>
      <c r="K83" s="29"/>
      <c r="L83" s="29"/>
      <c r="M83" s="29"/>
      <c r="N83" s="29"/>
      <c r="O83" s="29"/>
      <c r="P83" s="29"/>
      <c r="Q83" s="29"/>
      <c r="R83" s="29"/>
      <c r="S83" s="29"/>
      <c r="T83" s="29"/>
      <c r="U83" s="29"/>
      <c r="V83" s="29"/>
      <c r="W83" s="29"/>
      <c r="X83" s="29"/>
      <c r="Y83" s="29"/>
      <c r="Z83" s="29"/>
    </row>
    <row r="84" spans="3:26">
      <c r="C84" s="26"/>
      <c r="D84" s="27"/>
      <c r="E84" s="29"/>
      <c r="F84" s="29"/>
      <c r="G84" s="29"/>
      <c r="H84" s="29"/>
      <c r="I84" s="29"/>
      <c r="J84" s="29"/>
      <c r="K84" s="29"/>
      <c r="L84" s="29"/>
      <c r="M84" s="29"/>
      <c r="N84" s="29"/>
      <c r="O84" s="29"/>
      <c r="P84" s="29"/>
      <c r="Q84" s="29"/>
      <c r="R84" s="29"/>
      <c r="S84" s="29"/>
      <c r="T84" s="29"/>
      <c r="U84" s="29"/>
      <c r="V84" s="29"/>
      <c r="W84" s="29"/>
      <c r="X84" s="29"/>
      <c r="Y84" s="29"/>
      <c r="Z84" s="29"/>
    </row>
    <row r="85" spans="3:26">
      <c r="C85" s="26"/>
      <c r="D85" s="27"/>
      <c r="E85" s="29"/>
      <c r="F85" s="29"/>
      <c r="G85" s="29"/>
      <c r="H85" s="29"/>
      <c r="I85" s="29"/>
      <c r="J85" s="29"/>
      <c r="K85" s="29"/>
      <c r="L85" s="29"/>
      <c r="M85" s="29"/>
      <c r="N85" s="29"/>
      <c r="O85" s="29"/>
      <c r="P85" s="29"/>
      <c r="Q85" s="29"/>
      <c r="R85" s="29"/>
      <c r="S85" s="29"/>
      <c r="T85" s="29"/>
      <c r="U85" s="29"/>
      <c r="V85" s="29"/>
      <c r="W85" s="29"/>
      <c r="X85" s="29"/>
      <c r="Y85" s="29"/>
      <c r="Z85" s="29"/>
    </row>
    <row r="86" spans="3:26">
      <c r="C86" s="26"/>
      <c r="D86" s="27"/>
      <c r="E86" s="29"/>
      <c r="F86" s="29"/>
      <c r="G86" s="29"/>
      <c r="H86" s="29"/>
      <c r="I86" s="29"/>
      <c r="J86" s="29"/>
      <c r="K86" s="29"/>
      <c r="L86" s="29"/>
      <c r="M86" s="29"/>
      <c r="N86" s="29"/>
      <c r="O86" s="29"/>
      <c r="P86" s="29"/>
      <c r="Q86" s="29"/>
      <c r="R86" s="29"/>
      <c r="S86" s="29"/>
      <c r="T86" s="29"/>
      <c r="U86" s="29"/>
      <c r="V86" s="29"/>
      <c r="W86" s="29"/>
      <c r="X86" s="29"/>
      <c r="Y86" s="29"/>
      <c r="Z86" s="29"/>
    </row>
    <row r="87" spans="3:26">
      <c r="C87" s="26"/>
      <c r="D87" s="27"/>
      <c r="E87" s="29"/>
      <c r="F87" s="29"/>
      <c r="G87" s="29"/>
      <c r="H87" s="29"/>
      <c r="I87" s="29"/>
      <c r="J87" s="29"/>
      <c r="K87" s="29"/>
      <c r="L87" s="29"/>
      <c r="M87" s="29"/>
      <c r="N87" s="29"/>
      <c r="O87" s="29"/>
      <c r="P87" s="29"/>
      <c r="Q87" s="29"/>
      <c r="R87" s="29"/>
      <c r="S87" s="29"/>
      <c r="T87" s="29"/>
      <c r="U87" s="29"/>
      <c r="V87" s="29"/>
      <c r="W87" s="29"/>
      <c r="X87" s="29"/>
      <c r="Y87" s="29"/>
      <c r="Z87" s="29"/>
    </row>
    <row r="88" spans="3:26">
      <c r="C88" s="26"/>
      <c r="D88" s="27"/>
      <c r="E88" s="29"/>
      <c r="F88" s="29"/>
      <c r="G88" s="29"/>
      <c r="H88" s="29"/>
      <c r="I88" s="29"/>
      <c r="J88" s="29"/>
      <c r="K88" s="29"/>
      <c r="L88" s="29"/>
      <c r="M88" s="29"/>
      <c r="N88" s="29"/>
      <c r="O88" s="29"/>
      <c r="P88" s="29"/>
      <c r="Q88" s="29"/>
      <c r="R88" s="29"/>
      <c r="S88" s="29"/>
      <c r="T88" s="29"/>
      <c r="U88" s="29"/>
      <c r="V88" s="29"/>
      <c r="W88" s="29"/>
      <c r="X88" s="29"/>
      <c r="Y88" s="29"/>
      <c r="Z88" s="29"/>
    </row>
    <row r="89" spans="3:26">
      <c r="C89" s="26"/>
      <c r="D89" s="27"/>
      <c r="E89" s="29"/>
      <c r="F89" s="29"/>
      <c r="G89" s="29"/>
      <c r="H89" s="29"/>
      <c r="I89" s="29"/>
      <c r="J89" s="29"/>
      <c r="K89" s="29"/>
      <c r="L89" s="29"/>
      <c r="M89" s="29"/>
      <c r="N89" s="29"/>
      <c r="O89" s="29"/>
      <c r="P89" s="29"/>
      <c r="Q89" s="29"/>
      <c r="R89" s="29"/>
      <c r="S89" s="29"/>
      <c r="T89" s="29"/>
      <c r="U89" s="29"/>
      <c r="V89" s="29"/>
      <c r="W89" s="29"/>
      <c r="X89" s="29"/>
      <c r="Y89" s="29"/>
      <c r="Z89" s="29"/>
    </row>
    <row r="90" spans="3:26">
      <c r="C90" s="26"/>
      <c r="D90" s="27"/>
      <c r="E90" s="29"/>
      <c r="F90" s="29"/>
      <c r="G90" s="29"/>
      <c r="H90" s="29"/>
      <c r="I90" s="29"/>
      <c r="J90" s="29"/>
      <c r="K90" s="29"/>
      <c r="L90" s="29"/>
      <c r="M90" s="29"/>
      <c r="N90" s="29"/>
      <c r="O90" s="29"/>
      <c r="P90" s="29"/>
      <c r="Q90" s="29"/>
      <c r="R90" s="29"/>
      <c r="S90" s="29"/>
      <c r="T90" s="29"/>
      <c r="U90" s="29"/>
      <c r="V90" s="29"/>
      <c r="W90" s="29"/>
      <c r="X90" s="29"/>
      <c r="Y90" s="29"/>
      <c r="Z90" s="29"/>
    </row>
    <row r="91" spans="3:26">
      <c r="C91" s="26"/>
      <c r="D91" s="27"/>
      <c r="E91" s="29"/>
      <c r="F91" s="29"/>
      <c r="G91" s="29"/>
      <c r="H91" s="29"/>
      <c r="I91" s="29"/>
      <c r="J91" s="29"/>
      <c r="K91" s="29"/>
      <c r="L91" s="29"/>
      <c r="M91" s="29"/>
      <c r="N91" s="29"/>
      <c r="O91" s="29"/>
      <c r="P91" s="29"/>
      <c r="Q91" s="29"/>
      <c r="R91" s="29"/>
      <c r="S91" s="29"/>
      <c r="T91" s="29"/>
      <c r="U91" s="29"/>
      <c r="V91" s="29"/>
      <c r="W91" s="29"/>
      <c r="X91" s="29"/>
      <c r="Y91" s="29"/>
      <c r="Z91" s="29"/>
    </row>
    <row r="92" spans="3:26">
      <c r="C92" s="26"/>
      <c r="D92" s="27"/>
      <c r="E92" s="29"/>
      <c r="F92" s="29"/>
      <c r="G92" s="29"/>
      <c r="H92" s="29"/>
      <c r="I92" s="29"/>
      <c r="J92" s="29"/>
      <c r="K92" s="29"/>
      <c r="L92" s="29"/>
      <c r="M92" s="29"/>
      <c r="N92" s="29"/>
      <c r="O92" s="29"/>
      <c r="P92" s="29"/>
      <c r="Q92" s="29"/>
      <c r="R92" s="29"/>
      <c r="S92" s="29"/>
      <c r="T92" s="29"/>
      <c r="U92" s="29"/>
      <c r="V92" s="29"/>
      <c r="W92" s="29"/>
      <c r="X92" s="29"/>
      <c r="Y92" s="29"/>
      <c r="Z92" s="29"/>
    </row>
    <row r="93" spans="3:26">
      <c r="C93" s="26"/>
      <c r="D93" s="27"/>
      <c r="E93" s="29"/>
      <c r="F93" s="29"/>
      <c r="G93" s="29"/>
      <c r="H93" s="29"/>
      <c r="I93" s="29"/>
      <c r="J93" s="29"/>
      <c r="K93" s="29"/>
      <c r="L93" s="29"/>
      <c r="M93" s="29"/>
      <c r="N93" s="29"/>
      <c r="O93" s="29"/>
      <c r="P93" s="29"/>
      <c r="Q93" s="29"/>
      <c r="R93" s="29"/>
      <c r="S93" s="29"/>
      <c r="T93" s="29"/>
      <c r="U93" s="29"/>
      <c r="V93" s="29"/>
      <c r="W93" s="29"/>
      <c r="X93" s="29"/>
      <c r="Y93" s="29"/>
      <c r="Z93" s="29"/>
    </row>
    <row r="94" spans="3:26">
      <c r="C94" s="26"/>
      <c r="D94" s="27"/>
      <c r="E94" s="29"/>
      <c r="F94" s="29"/>
      <c r="G94" s="29"/>
      <c r="H94" s="29"/>
      <c r="I94" s="29"/>
      <c r="J94" s="29"/>
      <c r="K94" s="29"/>
      <c r="L94" s="29"/>
      <c r="M94" s="29"/>
      <c r="N94" s="29"/>
      <c r="O94" s="29"/>
      <c r="P94" s="29"/>
      <c r="Q94" s="29"/>
      <c r="R94" s="29"/>
      <c r="S94" s="29"/>
      <c r="T94" s="29"/>
      <c r="U94" s="29"/>
      <c r="V94" s="29"/>
      <c r="W94" s="29"/>
      <c r="X94" s="29"/>
      <c r="Y94" s="29"/>
      <c r="Z94" s="29"/>
    </row>
    <row r="95" spans="3:26">
      <c r="C95" s="26"/>
      <c r="D95" s="27"/>
      <c r="E95" s="29"/>
      <c r="F95" s="29"/>
      <c r="G95" s="29"/>
      <c r="H95" s="29"/>
      <c r="I95" s="29"/>
      <c r="J95" s="29"/>
      <c r="K95" s="29"/>
      <c r="L95" s="29"/>
      <c r="M95" s="29"/>
      <c r="N95" s="29"/>
      <c r="O95" s="29"/>
      <c r="P95" s="29"/>
      <c r="Q95" s="29"/>
      <c r="R95" s="29"/>
      <c r="S95" s="29"/>
      <c r="T95" s="29"/>
      <c r="U95" s="29"/>
      <c r="V95" s="29"/>
      <c r="W95" s="29"/>
      <c r="X95" s="29"/>
      <c r="Y95" s="29"/>
      <c r="Z95" s="29"/>
    </row>
    <row r="96" spans="3:26">
      <c r="C96" s="26"/>
      <c r="D96" s="27"/>
      <c r="E96" s="29"/>
      <c r="F96" s="29"/>
      <c r="G96" s="29"/>
      <c r="H96" s="29"/>
      <c r="I96" s="29"/>
      <c r="J96" s="29"/>
      <c r="K96" s="29"/>
      <c r="L96" s="29"/>
      <c r="M96" s="29"/>
      <c r="N96" s="29"/>
      <c r="O96" s="29"/>
      <c r="P96" s="29"/>
      <c r="Q96" s="29"/>
      <c r="R96" s="29"/>
      <c r="S96" s="29"/>
      <c r="T96" s="29"/>
      <c r="U96" s="29"/>
      <c r="V96" s="29"/>
      <c r="W96" s="29"/>
      <c r="X96" s="29"/>
      <c r="Y96" s="29"/>
      <c r="Z96" s="29"/>
    </row>
    <row r="97" spans="3:26">
      <c r="C97" s="26"/>
      <c r="D97" s="27"/>
      <c r="E97" s="29"/>
      <c r="F97" s="29"/>
      <c r="G97" s="29"/>
      <c r="H97" s="29"/>
      <c r="I97" s="29"/>
      <c r="J97" s="29"/>
      <c r="K97" s="29"/>
      <c r="L97" s="29"/>
      <c r="M97" s="29"/>
      <c r="N97" s="29"/>
      <c r="O97" s="29"/>
      <c r="P97" s="29"/>
      <c r="Q97" s="29"/>
      <c r="R97" s="29"/>
      <c r="S97" s="29"/>
      <c r="T97" s="29"/>
      <c r="U97" s="29"/>
      <c r="V97" s="29"/>
      <c r="W97" s="29"/>
      <c r="X97" s="29"/>
      <c r="Y97" s="29"/>
      <c r="Z97" s="29"/>
    </row>
    <row r="98" spans="3:26">
      <c r="C98" s="26"/>
      <c r="D98" s="27"/>
      <c r="E98" s="29"/>
      <c r="F98" s="29"/>
      <c r="G98" s="29"/>
      <c r="H98" s="29"/>
      <c r="I98" s="29"/>
      <c r="J98" s="29"/>
      <c r="K98" s="29"/>
      <c r="L98" s="29"/>
      <c r="M98" s="29"/>
      <c r="N98" s="29"/>
      <c r="O98" s="29"/>
      <c r="P98" s="29"/>
      <c r="Q98" s="29"/>
      <c r="R98" s="29"/>
      <c r="S98" s="29"/>
      <c r="T98" s="29"/>
      <c r="U98" s="29"/>
      <c r="V98" s="29"/>
      <c r="W98" s="29"/>
      <c r="X98" s="29"/>
      <c r="Y98" s="29"/>
      <c r="Z98" s="29"/>
    </row>
    <row r="99" spans="3:26">
      <c r="C99" s="26"/>
      <c r="D99" s="27"/>
      <c r="E99" s="29"/>
      <c r="F99" s="29"/>
      <c r="G99" s="29"/>
      <c r="H99" s="29"/>
      <c r="I99" s="29"/>
      <c r="J99" s="29"/>
      <c r="K99" s="29"/>
      <c r="L99" s="29"/>
      <c r="M99" s="29"/>
      <c r="N99" s="29"/>
      <c r="O99" s="29"/>
      <c r="P99" s="29"/>
      <c r="Q99" s="29"/>
      <c r="R99" s="29"/>
      <c r="S99" s="29"/>
      <c r="T99" s="29"/>
      <c r="U99" s="29"/>
      <c r="V99" s="29"/>
      <c r="W99" s="29"/>
      <c r="X99" s="29"/>
      <c r="Y99" s="29"/>
      <c r="Z99" s="29"/>
    </row>
    <row r="100" spans="3:26">
      <c r="C100" s="26"/>
      <c r="D100" s="27"/>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3:26">
      <c r="C101" s="26"/>
      <c r="D101" s="27"/>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3:26">
      <c r="C102" s="26"/>
      <c r="D102" s="27"/>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3:26">
      <c r="C103" s="26"/>
      <c r="D103" s="27"/>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3:26">
      <c r="C104" s="26"/>
      <c r="D104" s="27"/>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3:26">
      <c r="C105" s="26"/>
      <c r="D105" s="27"/>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3:26">
      <c r="C106" s="26"/>
      <c r="D106" s="27"/>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3:26">
      <c r="C107" s="26"/>
      <c r="D107" s="27"/>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3:26">
      <c r="C108" s="26"/>
      <c r="D108" s="27"/>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3:26">
      <c r="C109" s="26"/>
      <c r="D109" s="27"/>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3:26">
      <c r="C110" s="26"/>
      <c r="D110" s="27"/>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3:26">
      <c r="C111" s="26"/>
      <c r="D111" s="27"/>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3:26">
      <c r="C112" s="26"/>
      <c r="D112" s="27"/>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3:26">
      <c r="C113" s="26"/>
      <c r="D113" s="27"/>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3:26">
      <c r="C114" s="26"/>
      <c r="D114" s="27"/>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3:26">
      <c r="C115" s="26"/>
      <c r="D115" s="27"/>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3:26">
      <c r="C116" s="26"/>
      <c r="D116" s="27"/>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3:26">
      <c r="C117" s="26"/>
      <c r="D117" s="27"/>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3:26">
      <c r="C118" s="26"/>
      <c r="D118" s="27"/>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3:26">
      <c r="C119" s="26"/>
      <c r="D119" s="27"/>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3:26">
      <c r="C120" s="26"/>
      <c r="D120" s="27"/>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3:26">
      <c r="C121" s="26"/>
      <c r="D121" s="27"/>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3:26">
      <c r="C122" s="26"/>
      <c r="D122" s="27"/>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3:26">
      <c r="C123" s="26"/>
      <c r="D123" s="27"/>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3:26">
      <c r="C124" s="26"/>
      <c r="D124" s="27"/>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3:26">
      <c r="C125" s="26"/>
      <c r="D125" s="27"/>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3:26">
      <c r="C126" s="26"/>
      <c r="D126" s="27"/>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3:26">
      <c r="C127" s="26"/>
      <c r="D127" s="27"/>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3:26">
      <c r="C128" s="26"/>
      <c r="D128" s="27"/>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3:26">
      <c r="C129" s="26"/>
      <c r="D129" s="27"/>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3:26">
      <c r="C130" s="26"/>
      <c r="D130" s="27"/>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3:26">
      <c r="C131" s="26"/>
      <c r="D131" s="27"/>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3:26">
      <c r="C132" s="26"/>
      <c r="D132" s="27"/>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3:26">
      <c r="C133" s="26"/>
      <c r="D133" s="27"/>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3:26">
      <c r="C134" s="26"/>
      <c r="D134" s="27"/>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3:26">
      <c r="C135" s="26"/>
      <c r="D135" s="27"/>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3:26">
      <c r="C136" s="26"/>
      <c r="D136" s="27"/>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3:26">
      <c r="C137" s="26"/>
      <c r="D137" s="27"/>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3:26">
      <c r="C138" s="26"/>
      <c r="D138" s="27"/>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3:26">
      <c r="C139" s="26"/>
      <c r="D139" s="27"/>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3:26">
      <c r="C140" s="26"/>
      <c r="D140" s="27"/>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3:26">
      <c r="C141" s="26"/>
      <c r="D141" s="27"/>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3:26">
      <c r="C142" s="26"/>
      <c r="D142" s="27"/>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3:26">
      <c r="C143" s="26"/>
      <c r="D143" s="27"/>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3:26">
      <c r="C144" s="26"/>
      <c r="D144" s="27"/>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3:26">
      <c r="C145" s="26"/>
      <c r="D145" s="27"/>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3:26">
      <c r="C146" s="26"/>
      <c r="D146" s="27"/>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3:26">
      <c r="C147" s="26"/>
      <c r="D147" s="27"/>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3:26">
      <c r="C148" s="26"/>
      <c r="D148" s="27"/>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3:26">
      <c r="C149" s="26"/>
      <c r="D149" s="27"/>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3:26">
      <c r="C150" s="26"/>
      <c r="D150" s="27"/>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3:26">
      <c r="C151" s="26"/>
      <c r="D151" s="27"/>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3:26">
      <c r="C152" s="26"/>
      <c r="D152" s="27"/>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3:26">
      <c r="C153" s="26"/>
      <c r="D153" s="27"/>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3:26">
      <c r="C154" s="26"/>
      <c r="D154" s="27"/>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3:26">
      <c r="C155" s="26"/>
      <c r="D155" s="27"/>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3:26">
      <c r="C156" s="26"/>
      <c r="D156" s="27"/>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3:26">
      <c r="C157" s="26"/>
      <c r="D157" s="27"/>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3:26">
      <c r="C158" s="26"/>
      <c r="D158" s="27"/>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3:26">
      <c r="C159" s="26"/>
      <c r="D159" s="27"/>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3:26">
      <c r="C160" s="26"/>
      <c r="D160" s="27"/>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3:26">
      <c r="C161" s="26"/>
      <c r="D161" s="27"/>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3:26">
      <c r="C162" s="26"/>
      <c r="D162" s="27"/>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3:26">
      <c r="C163" s="26"/>
      <c r="D163" s="27"/>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3:26">
      <c r="C164" s="26"/>
      <c r="D164" s="27"/>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3:26">
      <c r="C165" s="26"/>
      <c r="D165" s="27"/>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3:26">
      <c r="C166" s="26"/>
      <c r="D166" s="27"/>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3:26">
      <c r="C167" s="26"/>
      <c r="D167" s="27"/>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3:26">
      <c r="C168" s="26"/>
      <c r="D168" s="27"/>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3:26">
      <c r="C169" s="26"/>
      <c r="D169" s="27"/>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3:26">
      <c r="C170" s="26"/>
      <c r="D170" s="27"/>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3:26">
      <c r="C171" s="26"/>
      <c r="D171" s="27"/>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3:26">
      <c r="C172" s="26"/>
      <c r="D172" s="27"/>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3:26">
      <c r="C173" s="26"/>
      <c r="D173" s="27"/>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3:26">
      <c r="C174" s="26"/>
      <c r="D174" s="27"/>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3:26">
      <c r="C175" s="26"/>
      <c r="D175" s="27"/>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3:26">
      <c r="C176" s="26"/>
      <c r="D176" s="27"/>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3:26">
      <c r="C177" s="26"/>
      <c r="D177" s="27"/>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3:26">
      <c r="C178" s="26"/>
      <c r="D178" s="27"/>
      <c r="E178" s="29"/>
      <c r="F178" s="29"/>
      <c r="G178" s="29"/>
      <c r="H178" s="29"/>
      <c r="I178" s="29"/>
      <c r="J178" s="29"/>
      <c r="K178" s="29"/>
      <c r="L178" s="29"/>
      <c r="M178" s="29"/>
      <c r="N178" s="29"/>
      <c r="O178" s="29"/>
      <c r="P178" s="29"/>
      <c r="Q178" s="29"/>
      <c r="R178" s="29"/>
      <c r="S178" s="29"/>
      <c r="T178" s="29"/>
      <c r="U178" s="29"/>
      <c r="V178" s="29"/>
      <c r="W178" s="29"/>
      <c r="X178" s="29"/>
      <c r="Y178" s="29"/>
      <c r="Z178" s="29"/>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6"/>
  </sheetPr>
  <dimension ref="A1:Z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7.85546875" style="1" customWidth="1"/>
    <col min="5" max="5" width="1.42578125" style="30" customWidth="1"/>
    <col min="6" max="26" width="10" style="30"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7" customFormat="1">
      <c r="A1" s="15"/>
      <c r="B1" s="16" t="s">
        <v>73</v>
      </c>
      <c r="C1" s="10"/>
      <c r="D1" s="18" t="s">
        <v>63</v>
      </c>
      <c r="H1" s="19">
        <f t="shared" ref="H1:Z1" ca="1" si="0">AVERAGE(F4:H126)</f>
        <v>0.72540754716981171</v>
      </c>
      <c r="I1" s="19">
        <f t="shared" ca="1" si="0"/>
        <v>0.62526964285714282</v>
      </c>
      <c r="J1" s="19">
        <f t="shared" ca="1" si="0"/>
        <v>0.66763793103448255</v>
      </c>
      <c r="K1" s="19">
        <f t="shared" ca="1" si="0"/>
        <v>0.73006499999999963</v>
      </c>
      <c r="L1" s="19">
        <f t="shared" ca="1" si="0"/>
        <v>0.75459999999999994</v>
      </c>
      <c r="M1" s="19">
        <f t="shared" ca="1" si="0"/>
        <v>0.71080500000000002</v>
      </c>
      <c r="N1" s="19">
        <f t="shared" ca="1" si="0"/>
        <v>0.42112166666666678</v>
      </c>
      <c r="O1" s="19">
        <f t="shared" ca="1" si="0"/>
        <v>0.24923499999999998</v>
      </c>
      <c r="P1" s="19">
        <f t="shared" ca="1" si="0"/>
        <v>0.17417499999999997</v>
      </c>
      <c r="Q1" s="19">
        <f t="shared" ca="1" si="0"/>
        <v>0.29600000000000004</v>
      </c>
      <c r="R1" s="19">
        <f t="shared" ca="1" si="0"/>
        <v>0.30862000000000006</v>
      </c>
      <c r="S1" s="19">
        <f t="shared" ca="1" si="0"/>
        <v>0.26712000000000002</v>
      </c>
      <c r="T1" s="19" t="e">
        <f t="shared" ca="1" si="0"/>
        <v>#DIV/0!</v>
      </c>
      <c r="U1" s="19" t="e">
        <f t="shared" ca="1" si="0"/>
        <v>#DIV/0!</v>
      </c>
      <c r="V1" s="19" t="e">
        <f t="shared" ca="1" si="0"/>
        <v>#DIV/0!</v>
      </c>
      <c r="W1" s="19" t="e">
        <f t="shared" ca="1" si="0"/>
        <v>#DIV/0!</v>
      </c>
      <c r="X1" s="19" t="e">
        <f t="shared" ca="1" si="0"/>
        <v>#DIV/0!</v>
      </c>
      <c r="Y1" s="19" t="e">
        <f t="shared" ca="1" si="0"/>
        <v>#DIV/0!</v>
      </c>
      <c r="Z1" s="19" t="e">
        <f t="shared" ca="1" si="0"/>
        <v>#DIV/0!</v>
      </c>
    </row>
    <row r="2" spans="1:26" s="17" customFormat="1">
      <c r="A2" s="15"/>
      <c r="B2" s="16" t="s">
        <v>69</v>
      </c>
      <c r="C2" s="20"/>
      <c r="D2" s="18" t="s">
        <v>64</v>
      </c>
      <c r="H2" s="19">
        <f t="shared" ref="H2:Z2" ca="1" si="1">STDEV(F4:H126)</f>
        <v>0.51493015876279991</v>
      </c>
      <c r="I2" s="19">
        <f t="shared" ca="1" si="1"/>
        <v>0.47984064435057944</v>
      </c>
      <c r="J2" s="19">
        <f t="shared" ca="1" si="1"/>
        <v>0.48327636088695203</v>
      </c>
      <c r="K2" s="19">
        <f t="shared" ca="1" si="1"/>
        <v>0.43382420903801361</v>
      </c>
      <c r="L2" s="19">
        <f t="shared" ca="1" si="1"/>
        <v>0.40364809686370978</v>
      </c>
      <c r="M2" s="19">
        <f t="shared" ca="1" si="1"/>
        <v>0.39962562540839497</v>
      </c>
      <c r="N2" s="19">
        <f t="shared" ca="1" si="1"/>
        <v>0.58938941950775092</v>
      </c>
      <c r="O2" s="19">
        <f t="shared" ca="1" si="1"/>
        <v>0.51227644841598452</v>
      </c>
      <c r="P2" s="19">
        <f t="shared" ca="1" si="1"/>
        <v>0.44539458401074183</v>
      </c>
      <c r="Q2" s="19">
        <f t="shared" ca="1" si="1"/>
        <v>0.35472909166655092</v>
      </c>
      <c r="R2" s="19">
        <f t="shared" ca="1" si="1"/>
        <v>0.37951444970970671</v>
      </c>
      <c r="S2" s="19">
        <f t="shared" ca="1" si="1"/>
        <v>0.45357748203645015</v>
      </c>
      <c r="T2" s="19" t="e">
        <f t="shared" ca="1" si="1"/>
        <v>#DIV/0!</v>
      </c>
      <c r="U2" s="19" t="e">
        <f t="shared" ca="1" si="1"/>
        <v>#DIV/0!</v>
      </c>
      <c r="V2" s="19" t="e">
        <f t="shared" ca="1" si="1"/>
        <v>#DIV/0!</v>
      </c>
      <c r="W2" s="19" t="e">
        <f t="shared" ca="1" si="1"/>
        <v>#DIV/0!</v>
      </c>
      <c r="X2" s="19" t="e">
        <f t="shared" ca="1" si="1"/>
        <v>#DIV/0!</v>
      </c>
      <c r="Y2" s="19" t="e">
        <f t="shared" ca="1" si="1"/>
        <v>#DIV/0!</v>
      </c>
      <c r="Z2" s="19" t="e">
        <f t="shared" ca="1" si="1"/>
        <v>#DIV/0!</v>
      </c>
    </row>
    <row r="3" spans="1:26" s="24" customFormat="1">
      <c r="A3" s="22"/>
      <c r="B3" s="5" t="s">
        <v>0</v>
      </c>
      <c r="C3" s="23" t="s">
        <v>65</v>
      </c>
      <c r="D3" s="23" t="s">
        <v>10</v>
      </c>
      <c r="F3" s="24">
        <v>2000</v>
      </c>
      <c r="G3" s="24">
        <v>2001</v>
      </c>
      <c r="H3" s="24">
        <v>2002</v>
      </c>
      <c r="I3" s="24">
        <v>2003</v>
      </c>
      <c r="J3" s="24">
        <v>2004</v>
      </c>
      <c r="K3" s="24">
        <v>2005</v>
      </c>
      <c r="L3" s="24">
        <v>2006</v>
      </c>
      <c r="M3" s="24">
        <v>2007</v>
      </c>
      <c r="N3" s="24">
        <v>2008</v>
      </c>
      <c r="O3" s="24">
        <v>2009</v>
      </c>
      <c r="P3" s="24">
        <v>2010</v>
      </c>
      <c r="Q3" s="24">
        <v>2011</v>
      </c>
      <c r="R3" s="24">
        <v>2012</v>
      </c>
      <c r="S3" s="24">
        <v>2013</v>
      </c>
      <c r="T3" s="24">
        <v>2014</v>
      </c>
      <c r="U3" s="24">
        <v>2015</v>
      </c>
      <c r="V3" s="24">
        <v>2016</v>
      </c>
      <c r="W3" s="24">
        <v>2017</v>
      </c>
      <c r="X3" s="24">
        <v>2018</v>
      </c>
      <c r="Y3" s="24">
        <v>2019</v>
      </c>
      <c r="Z3" s="24">
        <v>2020</v>
      </c>
    </row>
    <row r="4" spans="1:26">
      <c r="A4" s="1">
        <v>1</v>
      </c>
      <c r="B4" s="25" t="str">
        <f>'Bank List'!B2</f>
        <v>HSBA LN Equity</v>
      </c>
      <c r="C4" s="26" t="e">
        <f ca="1">OFFSET(ROA!$C$6,$A4*2-1,0)</f>
        <v>#NAME?</v>
      </c>
      <c r="D4" s="26" t="str">
        <f ca="1">IF(ISTEXT(OFFSET(ROA!$D$6,$A4*2-1,0)),OFFSET(ROA!$D$6,$A4*2-1,0),"")</f>
        <v/>
      </c>
      <c r="E4" s="28"/>
      <c r="F4" s="31">
        <f ca="1">IF(AND(Soundness!$F4="Y",ISNUMBER(OFFSET(ROA!$G$6,$A4*2-1,F$3-2000))),OFFSET(ROA!$G$6,$A4*2-1,F$3-2000),"..")</f>
        <v>1.0881000000000001</v>
      </c>
      <c r="G4" s="31">
        <f ca="1">IF(AND(Soundness!$F4="Y",ISNUMBER(OFFSET(ROA!$G$6,$A4*2-1,G$3-2000))),OFFSET(ROA!$G$6,$A4*2-1,G$3-2000),"..")</f>
        <v>0.74539999999999995</v>
      </c>
      <c r="H4" s="31">
        <f ca="1">IF(AND(Soundness!$F4="Y",ISNUMBER(OFFSET(ROA!$G$6,$A4*2-1,H$3-2000))),OFFSET(ROA!$G$6,$A4*2-1,H$3-2000),"..")</f>
        <v>0.85780000000000001</v>
      </c>
      <c r="I4" s="31">
        <f ca="1">IF(AND(Soundness!$F4="Y",ISNUMBER(OFFSET(ROA!$G$6,$A4*2-1,I$3-2000))),OFFSET(ROA!$G$6,$A4*2-1,I$3-2000),"..")</f>
        <v>0.9788</v>
      </c>
      <c r="J4" s="31">
        <f ca="1">IF(AND(Soundness!$F4="Y",ISNUMBER(OFFSET(ROA!$G$6,$A4*2-1,J$3-2000))),OFFSET(ROA!$G$6,$A4*2-1,J$3-2000),"..")</f>
        <v>1.1164000000000001</v>
      </c>
      <c r="K4" s="31">
        <f ca="1">IF(AND(Soundness!$F4="Y",ISNUMBER(OFFSET(ROA!$G$6,$A4*2-1,K$3-2000))),OFFSET(ROA!$G$6,$A4*2-1,K$3-2000),"..")</f>
        <v>1.0842000000000001</v>
      </c>
      <c r="L4" s="31">
        <f ca="1">IF(AND(Soundness!$F4="Y",ISNUMBER(OFFSET(ROA!$G$6,$A4*2-1,L$3-2000))),OFFSET(ROA!$G$6,$A4*2-1,L$3-2000),"..")</f>
        <v>0.93910000000000005</v>
      </c>
      <c r="M4" s="31">
        <f ca="1">IF(AND(Soundness!$F4="Y",ISNUMBER(OFFSET(ROA!$G$6,$A4*2-1,M$3-2000))),OFFSET(ROA!$G$6,$A4*2-1,M$3-2000),"..")</f>
        <v>0.90780000000000005</v>
      </c>
      <c r="N4" s="31">
        <f ca="1">IF(AND(Soundness!$F4="Y",ISNUMBER(OFFSET(ROA!$G$6,$A4*2-1,N$3-2000))),OFFSET(ROA!$G$6,$A4*2-1,N$3-2000),"..")</f>
        <v>0.23469999999999999</v>
      </c>
      <c r="O4" s="31">
        <f ca="1">IF(AND(Soundness!$F4="Y",ISNUMBER(OFFSET(ROA!$G$6,$A4*2-1,O$3-2000))),OFFSET(ROA!$G$6,$A4*2-1,O$3-2000),"..")</f>
        <v>0.23849999999999999</v>
      </c>
      <c r="P4" s="31">
        <f ca="1">IF(AND(Soundness!$F4="Y",ISNUMBER(OFFSET(ROA!$G$6,$A4*2-1,P$3-2000))),OFFSET(ROA!$G$6,$A4*2-1,P$3-2000),"..")</f>
        <v>0.54610000000000003</v>
      </c>
      <c r="Q4" s="31">
        <f ca="1">IF(AND(Soundness!$F4="Y",ISNUMBER(OFFSET(ROA!$G$6,$A4*2-1,Q$3-2000))),OFFSET(ROA!$G$6,$A4*2-1,Q$3-2000),"..")</f>
        <v>0.67049999999999998</v>
      </c>
      <c r="R4" s="31" t="str">
        <f ca="1">IF(AND(Soundness!$F4="Y",ISNUMBER(OFFSET(ROA!$G$6,$A4*2-1,R$3-2000))),OFFSET(ROA!$G$6,$A4*2-1,R$3-2000),"..")</f>
        <v>..</v>
      </c>
      <c r="S4" s="31" t="str">
        <f ca="1">IF(AND(Soundness!$F4="Y",ISNUMBER(OFFSET(ROA!$G$6,$A4*2-1,S$3-2000))),OFFSET(ROA!$G$6,$A4*2-1,S$3-2000),"..")</f>
        <v>..</v>
      </c>
      <c r="T4" s="31" t="str">
        <f ca="1">IF(AND(Soundness!$F4="Y",ISNUMBER(OFFSET(ROA!$G$6,$A4*2-1,T$3-2000))),OFFSET(ROA!$G$6,$A4*2-1,T$3-2000),"..")</f>
        <v>..</v>
      </c>
      <c r="U4" s="31" t="str">
        <f ca="1">IF(AND(Soundness!$F4="Y",ISNUMBER(OFFSET(ROA!$G$6,$A4*2-1,U$3-2000))),OFFSET(ROA!$G$6,$A4*2-1,U$3-2000),"..")</f>
        <v>..</v>
      </c>
      <c r="V4" s="31" t="str">
        <f ca="1">IF(AND(Soundness!$F4="Y",ISNUMBER(OFFSET(ROA!$G$6,$A4*2-1,V$3-2000))),OFFSET(ROA!$G$6,$A4*2-1,V$3-2000),"..")</f>
        <v>..</v>
      </c>
      <c r="W4" s="31" t="str">
        <f ca="1">IF(AND(Soundness!$F4="Y",ISNUMBER(OFFSET(ROA!$G$6,$A4*2-1,W$3-2000))),OFFSET(ROA!$G$6,$A4*2-1,W$3-2000),"..")</f>
        <v>..</v>
      </c>
      <c r="X4" s="31" t="str">
        <f ca="1">IF(AND(Soundness!$F4="Y",ISNUMBER(OFFSET(ROA!$G$6,$A4*2-1,X$3-2000))),OFFSET(ROA!$G$6,$A4*2-1,X$3-2000),"..")</f>
        <v>..</v>
      </c>
      <c r="Y4" s="31" t="str">
        <f ca="1">IF(AND(Soundness!$F4="Y",ISNUMBER(OFFSET(ROA!$G$6,$A4*2-1,Y$3-2000))),OFFSET(ROA!$G$6,$A4*2-1,Y$3-2000),"..")</f>
        <v>..</v>
      </c>
      <c r="Z4" s="31" t="str">
        <f ca="1">IF(AND(Soundness!$F4="Y",ISNUMBER(OFFSET(ROA!$G$6,$A4*2-1,Z$3-2000))),OFFSET(ROA!$G$6,$A4*2-1,Z$3-2000),"..")</f>
        <v>..</v>
      </c>
    </row>
    <row r="5" spans="1:26">
      <c r="A5" s="1">
        <v>2</v>
      </c>
      <c r="B5" s="25" t="str">
        <f>'Bank List'!B3</f>
        <v>BARC LN Equity</v>
      </c>
      <c r="C5" s="26" t="e">
        <f ca="1">OFFSET(ROA!$C$6,$A5*2-1,0)</f>
        <v>#NAME?</v>
      </c>
      <c r="D5" s="26" t="str">
        <f ca="1">IF(ISTEXT(OFFSET(ROA!$D$6,$A5*2-1,0)),OFFSET(ROA!$D$6,$A5*2-1,0),"")</f>
        <v/>
      </c>
      <c r="E5" s="28"/>
      <c r="F5" s="31">
        <f ca="1">IF(AND(Soundness!$F5="Y",ISNUMBER(OFFSET(ROA!$G$6,$A5*2-1,F$3-2000))),OFFSET(ROA!$G$6,$A5*2-1,F$3-2000),"..")</f>
        <v>0.86619999999999997</v>
      </c>
      <c r="G5" s="31">
        <f ca="1">IF(AND(Soundness!$F5="Y",ISNUMBER(OFFSET(ROA!$G$6,$A5*2-1,G$3-2000))),OFFSET(ROA!$G$6,$A5*2-1,G$3-2000),"..")</f>
        <v>0.72709999999999997</v>
      </c>
      <c r="H5" s="31">
        <f ca="1">IF(AND(Soundness!$F5="Y",ISNUMBER(OFFSET(ROA!$G$6,$A5*2-1,H$3-2000))),OFFSET(ROA!$G$6,$A5*2-1,H$3-2000),"..")</f>
        <v>0.58709999999999996</v>
      </c>
      <c r="I5" s="31">
        <f ca="1">IF(AND(Soundness!$F5="Y",ISNUMBER(OFFSET(ROA!$G$6,$A5*2-1,I$3-2000))),OFFSET(ROA!$G$6,$A5*2-1,I$3-2000),"..")</f>
        <v>0.64839999999999998</v>
      </c>
      <c r="J5" s="31">
        <f ca="1">IF(AND(Soundness!$F5="Y",ISNUMBER(OFFSET(ROA!$G$6,$A5*2-1,J$3-2000))),OFFSET(ROA!$G$6,$A5*2-1,J$3-2000),"..")</f>
        <v>0.66300000000000003</v>
      </c>
      <c r="K5" s="31">
        <f ca="1">IF(AND(Soundness!$F5="Y",ISNUMBER(OFFSET(ROA!$G$6,$A5*2-1,K$3-2000))),OFFSET(ROA!$G$6,$A5*2-1,K$3-2000),"..")</f>
        <v>0.47139999999999999</v>
      </c>
      <c r="L5" s="31">
        <f ca="1">IF(AND(Soundness!$F5="Y",ISNUMBER(OFFSET(ROA!$G$6,$A5*2-1,L$3-2000))),OFFSET(ROA!$G$6,$A5*2-1,L$3-2000),"..")</f>
        <v>0.47589999999999999</v>
      </c>
      <c r="M5" s="31">
        <f ca="1">IF(AND(Soundness!$F5="Y",ISNUMBER(OFFSET(ROA!$G$6,$A5*2-1,M$3-2000))),OFFSET(ROA!$G$6,$A5*2-1,M$3-2000),"..")</f>
        <v>0.3972</v>
      </c>
      <c r="N5" s="31">
        <f ca="1">IF(AND(Soundness!$F5="Y",ISNUMBER(OFFSET(ROA!$G$6,$A5*2-1,N$3-2000))),OFFSET(ROA!$G$6,$A5*2-1,N$3-2000),"..")</f>
        <v>0.26719999999999999</v>
      </c>
      <c r="O5" s="31">
        <f ca="1">IF(AND(Soundness!$F5="Y",ISNUMBER(OFFSET(ROA!$G$6,$A5*2-1,O$3-2000))),OFFSET(ROA!$G$6,$A5*2-1,O$3-2000),"..")</f>
        <v>0.5474</v>
      </c>
      <c r="P5" s="31">
        <f ca="1">IF(AND(Soundness!$F5="Y",ISNUMBER(OFFSET(ROA!$G$6,$A5*2-1,P$3-2000))),OFFSET(ROA!$G$6,$A5*2-1,P$3-2000),"..")</f>
        <v>0.2485</v>
      </c>
      <c r="Q5" s="31">
        <f ca="1">IF(AND(Soundness!$F5="Y",ISNUMBER(OFFSET(ROA!$G$6,$A5*2-1,Q$3-2000))),OFFSET(ROA!$G$6,$A5*2-1,Q$3-2000),"..")</f>
        <v>0.19700000000000001</v>
      </c>
      <c r="R5" s="31" t="str">
        <f ca="1">IF(AND(Soundness!$F5="Y",ISNUMBER(OFFSET(ROA!$G$6,$A5*2-1,R$3-2000))),OFFSET(ROA!$G$6,$A5*2-1,R$3-2000),"..")</f>
        <v>..</v>
      </c>
      <c r="S5" s="31" t="str">
        <f ca="1">IF(AND(Soundness!$F5="Y",ISNUMBER(OFFSET(ROA!$G$6,$A5*2-1,S$3-2000))),OFFSET(ROA!$G$6,$A5*2-1,S$3-2000),"..")</f>
        <v>..</v>
      </c>
      <c r="T5" s="31" t="str">
        <f ca="1">IF(AND(Soundness!$F5="Y",ISNUMBER(OFFSET(ROA!$G$6,$A5*2-1,T$3-2000))),OFFSET(ROA!$G$6,$A5*2-1,T$3-2000),"..")</f>
        <v>..</v>
      </c>
      <c r="U5" s="31" t="str">
        <f ca="1">IF(AND(Soundness!$F5="Y",ISNUMBER(OFFSET(ROA!$G$6,$A5*2-1,U$3-2000))),OFFSET(ROA!$G$6,$A5*2-1,U$3-2000),"..")</f>
        <v>..</v>
      </c>
      <c r="V5" s="31" t="str">
        <f ca="1">IF(AND(Soundness!$F5="Y",ISNUMBER(OFFSET(ROA!$G$6,$A5*2-1,V$3-2000))),OFFSET(ROA!$G$6,$A5*2-1,V$3-2000),"..")</f>
        <v>..</v>
      </c>
      <c r="W5" s="31" t="str">
        <f ca="1">IF(AND(Soundness!$F5="Y",ISNUMBER(OFFSET(ROA!$G$6,$A5*2-1,W$3-2000))),OFFSET(ROA!$G$6,$A5*2-1,W$3-2000),"..")</f>
        <v>..</v>
      </c>
      <c r="X5" s="31" t="str">
        <f ca="1">IF(AND(Soundness!$F5="Y",ISNUMBER(OFFSET(ROA!$G$6,$A5*2-1,X$3-2000))),OFFSET(ROA!$G$6,$A5*2-1,X$3-2000),"..")</f>
        <v>..</v>
      </c>
      <c r="Y5" s="31" t="str">
        <f ca="1">IF(AND(Soundness!$F5="Y",ISNUMBER(OFFSET(ROA!$G$6,$A5*2-1,Y$3-2000))),OFFSET(ROA!$G$6,$A5*2-1,Y$3-2000),"..")</f>
        <v>..</v>
      </c>
      <c r="Z5" s="31" t="str">
        <f ca="1">IF(AND(Soundness!$F5="Y",ISNUMBER(OFFSET(ROA!$G$6,$A5*2-1,Z$3-2000))),OFFSET(ROA!$G$6,$A5*2-1,Z$3-2000),"..")</f>
        <v>..</v>
      </c>
    </row>
    <row r="6" spans="1:26">
      <c r="A6" s="1">
        <v>3</v>
      </c>
      <c r="B6" s="25" t="str">
        <f>'Bank List'!B4</f>
        <v>RBS LN Equity</v>
      </c>
      <c r="C6" s="26" t="e">
        <f ca="1">OFFSET(ROA!$C$6,$A6*2-1,0)</f>
        <v>#NAME?</v>
      </c>
      <c r="D6" s="26" t="str">
        <f ca="1">IF(ISTEXT(OFFSET(ROA!$D$6,$A6*2-1,0)),OFFSET(ROA!$D$6,$A6*2-1,0),"")</f>
        <v/>
      </c>
      <c r="E6" s="28"/>
      <c r="F6" s="31">
        <f ca="1">IF(AND(Soundness!$F6="Y",ISNUMBER(OFFSET(ROA!$G$6,$A6*2-1,F$3-2000))),OFFSET(ROA!$G$6,$A6*2-1,F$3-2000),"..")</f>
        <v>0.90349999999999997</v>
      </c>
      <c r="G6" s="31">
        <f ca="1">IF(AND(Soundness!$F6="Y",ISNUMBER(OFFSET(ROA!$G$6,$A6*2-1,G$3-2000))),OFFSET(ROA!$G$6,$A6*2-1,G$3-2000),"..")</f>
        <v>0.53569999999999995</v>
      </c>
      <c r="H6" s="31">
        <f ca="1">IF(AND(Soundness!$F6="Y",ISNUMBER(OFFSET(ROA!$G$6,$A6*2-1,H$3-2000))),OFFSET(ROA!$G$6,$A6*2-1,H$3-2000),"..")</f>
        <v>0.50480000000000003</v>
      </c>
      <c r="I6" s="31">
        <f ca="1">IF(AND(Soundness!$F6="Y",ISNUMBER(OFFSET(ROA!$G$6,$A6*2-1,I$3-2000))),OFFSET(ROA!$G$6,$A6*2-1,I$3-2000),"..")</f>
        <v>0.52029999999999998</v>
      </c>
      <c r="J6" s="31">
        <f ca="1">IF(AND(Soundness!$F6="Y",ISNUMBER(OFFSET(ROA!$G$6,$A6*2-1,J$3-2000))),OFFSET(ROA!$G$6,$A6*2-1,J$3-2000),"..")</f>
        <v>0.98070000000000002</v>
      </c>
      <c r="K6" s="31">
        <f ca="1">IF(AND(Soundness!$F6="Y",ISNUMBER(OFFSET(ROA!$G$6,$A6*2-1,K$3-2000))),OFFSET(ROA!$G$6,$A6*2-1,K$3-2000),"..")</f>
        <v>0.79010000000000002</v>
      </c>
      <c r="L6" s="31">
        <f ca="1">IF(AND(Soundness!$F6="Y",ISNUMBER(OFFSET(ROA!$G$6,$A6*2-1,L$3-2000))),OFFSET(ROA!$G$6,$A6*2-1,L$3-2000),"..")</f>
        <v>0.75260000000000005</v>
      </c>
      <c r="M6" s="31">
        <f ca="1">IF(AND(Soundness!$F6="Y",ISNUMBER(OFFSET(ROA!$G$6,$A6*2-1,M$3-2000))),OFFSET(ROA!$G$6,$A6*2-1,M$3-2000),"..")</f>
        <v>0.55669999999999997</v>
      </c>
      <c r="N6" s="31">
        <f ca="1">IF(AND(Soundness!$F6="Y",ISNUMBER(OFFSET(ROA!$G$6,$A6*2-1,N$3-2000))),OFFSET(ROA!$G$6,$A6*2-1,N$3-2000),"..")</f>
        <v>-1.1176999999999999</v>
      </c>
      <c r="O6" s="31">
        <f ca="1">IF(AND(Soundness!$F6="Y",ISNUMBER(OFFSET(ROA!$G$6,$A6*2-1,O$3-2000))),OFFSET(ROA!$G$6,$A6*2-1,O$3-2000),"..")</f>
        <v>-0.13039999999999999</v>
      </c>
      <c r="P6" s="31">
        <f ca="1">IF(AND(Soundness!$F6="Y",ISNUMBER(OFFSET(ROA!$G$6,$A6*2-1,P$3-2000))),OFFSET(ROA!$G$6,$A6*2-1,P$3-2000),"..")</f>
        <v>-6.3600000000000004E-2</v>
      </c>
      <c r="Q6" s="31">
        <f ca="1">IF(AND(Soundness!$F6="Y",ISNUMBER(OFFSET(ROA!$G$6,$A6*2-1,Q$3-2000))),OFFSET(ROA!$G$6,$A6*2-1,Q$3-2000),"..")</f>
        <v>-0.13489999999999999</v>
      </c>
      <c r="R6" s="31" t="str">
        <f ca="1">IF(AND(Soundness!$F6="Y",ISNUMBER(OFFSET(ROA!$G$6,$A6*2-1,R$3-2000))),OFFSET(ROA!$G$6,$A6*2-1,R$3-2000),"..")</f>
        <v>..</v>
      </c>
      <c r="S6" s="31" t="str">
        <f ca="1">IF(AND(Soundness!$F6="Y",ISNUMBER(OFFSET(ROA!$G$6,$A6*2-1,S$3-2000))),OFFSET(ROA!$G$6,$A6*2-1,S$3-2000),"..")</f>
        <v>..</v>
      </c>
      <c r="T6" s="31" t="str">
        <f ca="1">IF(AND(Soundness!$F6="Y",ISNUMBER(OFFSET(ROA!$G$6,$A6*2-1,T$3-2000))),OFFSET(ROA!$G$6,$A6*2-1,T$3-2000),"..")</f>
        <v>..</v>
      </c>
      <c r="U6" s="31" t="str">
        <f ca="1">IF(AND(Soundness!$F6="Y",ISNUMBER(OFFSET(ROA!$G$6,$A6*2-1,U$3-2000))),OFFSET(ROA!$G$6,$A6*2-1,U$3-2000),"..")</f>
        <v>..</v>
      </c>
      <c r="V6" s="31" t="str">
        <f ca="1">IF(AND(Soundness!$F6="Y",ISNUMBER(OFFSET(ROA!$G$6,$A6*2-1,V$3-2000))),OFFSET(ROA!$G$6,$A6*2-1,V$3-2000),"..")</f>
        <v>..</v>
      </c>
      <c r="W6" s="31" t="str">
        <f ca="1">IF(AND(Soundness!$F6="Y",ISNUMBER(OFFSET(ROA!$G$6,$A6*2-1,W$3-2000))),OFFSET(ROA!$G$6,$A6*2-1,W$3-2000),"..")</f>
        <v>..</v>
      </c>
      <c r="X6" s="31" t="str">
        <f ca="1">IF(AND(Soundness!$F6="Y",ISNUMBER(OFFSET(ROA!$G$6,$A6*2-1,X$3-2000))),OFFSET(ROA!$G$6,$A6*2-1,X$3-2000),"..")</f>
        <v>..</v>
      </c>
      <c r="Y6" s="31" t="str">
        <f ca="1">IF(AND(Soundness!$F6="Y",ISNUMBER(OFFSET(ROA!$G$6,$A6*2-1,Y$3-2000))),OFFSET(ROA!$G$6,$A6*2-1,Y$3-2000),"..")</f>
        <v>..</v>
      </c>
      <c r="Z6" s="31" t="str">
        <f ca="1">IF(AND(Soundness!$F6="Y",ISNUMBER(OFFSET(ROA!$G$6,$A6*2-1,Z$3-2000))),OFFSET(ROA!$G$6,$A6*2-1,Z$3-2000),"..")</f>
        <v>..</v>
      </c>
    </row>
    <row r="7" spans="1:26">
      <c r="A7" s="1">
        <v>4</v>
      </c>
      <c r="B7" s="25" t="str">
        <f>'Bank List'!B5</f>
        <v>LLOY LN Equity</v>
      </c>
      <c r="C7" s="26" t="e">
        <f ca="1">OFFSET(ROA!$C$6,$A7*2-1,0)</f>
        <v>#NAME?</v>
      </c>
      <c r="D7" s="26" t="str">
        <f ca="1">IF(ISTEXT(OFFSET(ROA!$D$6,$A7*2-1,0)),OFFSET(ROA!$D$6,$A7*2-1,0),"")</f>
        <v/>
      </c>
      <c r="E7" s="28"/>
      <c r="F7" s="31">
        <f ca="1">IF(AND(Soundness!$F7="Y",ISNUMBER(OFFSET(ROA!$G$6,$A7*2-1,F$3-2000))),OFFSET(ROA!$G$6,$A7*2-1,F$3-2000),"..")</f>
        <v>1.3698000000000001</v>
      </c>
      <c r="G7" s="31">
        <f ca="1">IF(AND(Soundness!$F7="Y",ISNUMBER(OFFSET(ROA!$G$6,$A7*2-1,G$3-2000))),OFFSET(ROA!$G$6,$A7*2-1,G$3-2000),"..")</f>
        <v>0.98</v>
      </c>
      <c r="H7" s="31">
        <f ca="1">IF(AND(Soundness!$F7="Y",ISNUMBER(OFFSET(ROA!$G$6,$A7*2-1,H$3-2000))),OFFSET(ROA!$G$6,$A7*2-1,H$3-2000),"..")</f>
        <v>0.73309999999999997</v>
      </c>
      <c r="I7" s="31">
        <f ca="1">IF(AND(Soundness!$F7="Y",ISNUMBER(OFFSET(ROA!$G$6,$A7*2-1,I$3-2000))),OFFSET(ROA!$G$6,$A7*2-1,I$3-2000),"..")</f>
        <v>1.2898000000000001</v>
      </c>
      <c r="J7" s="31">
        <f ca="1">IF(AND(Soundness!$F7="Y",ISNUMBER(OFFSET(ROA!$G$6,$A7*2-1,J$3-2000))),OFFSET(ROA!$G$6,$A7*2-1,J$3-2000),"..")</f>
        <v>0.89180000000000004</v>
      </c>
      <c r="K7" s="31">
        <f ca="1">IF(AND(Soundness!$F7="Y",ISNUMBER(OFFSET(ROA!$G$6,$A7*2-1,K$3-2000))),OFFSET(ROA!$G$6,$A7*2-1,K$3-2000),"..")</f>
        <v>0.83909999999999996</v>
      </c>
      <c r="L7" s="31">
        <f ca="1">IF(AND(Soundness!$F7="Y",ISNUMBER(OFFSET(ROA!$G$6,$A7*2-1,L$3-2000))),OFFSET(ROA!$G$6,$A7*2-1,L$3-2000),"..")</f>
        <v>0.85799999999999998</v>
      </c>
      <c r="M7" s="31">
        <f ca="1">IF(AND(Soundness!$F7="Y",ISNUMBER(OFFSET(ROA!$G$6,$A7*2-1,M$3-2000))),OFFSET(ROA!$G$6,$A7*2-1,M$3-2000),"..")</f>
        <v>0.94379999999999997</v>
      </c>
      <c r="N7" s="31">
        <f ca="1">IF(AND(Soundness!$F7="Y",ISNUMBER(OFFSET(ROA!$G$6,$A7*2-1,N$3-2000))),OFFSET(ROA!$G$6,$A7*2-1,N$3-2000),"..")</f>
        <v>0.1956</v>
      </c>
      <c r="O7" s="31">
        <f ca="1">IF(AND(Soundness!$F7="Y",ISNUMBER(OFFSET(ROA!$G$6,$A7*2-1,O$3-2000))),OFFSET(ROA!$G$6,$A7*2-1,O$3-2000),"..")</f>
        <v>0.38640000000000002</v>
      </c>
      <c r="P7" s="31">
        <f ca="1">IF(AND(Soundness!$F7="Y",ISNUMBER(OFFSET(ROA!$G$6,$A7*2-1,P$3-2000))),OFFSET(ROA!$G$6,$A7*2-1,P$3-2000),"..")</f>
        <v>-3.1699999999999999E-2</v>
      </c>
      <c r="Q7" s="31">
        <f ca="1">IF(AND(Soundness!$F7="Y",ISNUMBER(OFFSET(ROA!$G$6,$A7*2-1,Q$3-2000))),OFFSET(ROA!$G$6,$A7*2-1,Q$3-2000),"..")</f>
        <v>-0.28410000000000002</v>
      </c>
      <c r="R7" s="31" t="str">
        <f ca="1">IF(AND(Soundness!$F7="Y",ISNUMBER(OFFSET(ROA!$G$6,$A7*2-1,R$3-2000))),OFFSET(ROA!$G$6,$A7*2-1,R$3-2000),"..")</f>
        <v>..</v>
      </c>
      <c r="S7" s="31" t="str">
        <f ca="1">IF(AND(Soundness!$F7="Y",ISNUMBER(OFFSET(ROA!$G$6,$A7*2-1,S$3-2000))),OFFSET(ROA!$G$6,$A7*2-1,S$3-2000),"..")</f>
        <v>..</v>
      </c>
      <c r="T7" s="31" t="str">
        <f ca="1">IF(AND(Soundness!$F7="Y",ISNUMBER(OFFSET(ROA!$G$6,$A7*2-1,T$3-2000))),OFFSET(ROA!$G$6,$A7*2-1,T$3-2000),"..")</f>
        <v>..</v>
      </c>
      <c r="U7" s="31" t="str">
        <f ca="1">IF(AND(Soundness!$F7="Y",ISNUMBER(OFFSET(ROA!$G$6,$A7*2-1,U$3-2000))),OFFSET(ROA!$G$6,$A7*2-1,U$3-2000),"..")</f>
        <v>..</v>
      </c>
      <c r="V7" s="31" t="str">
        <f ca="1">IF(AND(Soundness!$F7="Y",ISNUMBER(OFFSET(ROA!$G$6,$A7*2-1,V$3-2000))),OFFSET(ROA!$G$6,$A7*2-1,V$3-2000),"..")</f>
        <v>..</v>
      </c>
      <c r="W7" s="31" t="str">
        <f ca="1">IF(AND(Soundness!$F7="Y",ISNUMBER(OFFSET(ROA!$G$6,$A7*2-1,W$3-2000))),OFFSET(ROA!$G$6,$A7*2-1,W$3-2000),"..")</f>
        <v>..</v>
      </c>
      <c r="X7" s="31" t="str">
        <f ca="1">IF(AND(Soundness!$F7="Y",ISNUMBER(OFFSET(ROA!$G$6,$A7*2-1,X$3-2000))),OFFSET(ROA!$G$6,$A7*2-1,X$3-2000),"..")</f>
        <v>..</v>
      </c>
      <c r="Y7" s="31" t="str">
        <f ca="1">IF(AND(Soundness!$F7="Y",ISNUMBER(OFFSET(ROA!$G$6,$A7*2-1,Y$3-2000))),OFFSET(ROA!$G$6,$A7*2-1,Y$3-2000),"..")</f>
        <v>..</v>
      </c>
      <c r="Z7" s="31" t="str">
        <f ca="1">IF(AND(Soundness!$F7="Y",ISNUMBER(OFFSET(ROA!$G$6,$A7*2-1,Z$3-2000))),OFFSET(ROA!$G$6,$A7*2-1,Z$3-2000),"..")</f>
        <v>..</v>
      </c>
    </row>
    <row r="8" spans="1:26">
      <c r="A8" s="1">
        <v>5</v>
      </c>
      <c r="B8" s="25" t="str">
        <f>'Bank List'!B6</f>
        <v>DBK GR Equity</v>
      </c>
      <c r="C8" s="26" t="e">
        <f ca="1">OFFSET(ROA!$C$6,$A8*2-1,0)</f>
        <v>#NAME?</v>
      </c>
      <c r="D8" s="26" t="str">
        <f ca="1">IF(ISTEXT(OFFSET(ROA!$D$6,$A8*2-1,0)),OFFSET(ROA!$D$6,$A8*2-1,0),"")</f>
        <v/>
      </c>
      <c r="E8" s="28"/>
      <c r="F8" s="31">
        <f ca="1">IF(AND(Soundness!$F8="Y",ISNUMBER(OFFSET(ROA!$G$6,$A8*2-1,F$3-2000))),OFFSET(ROA!$G$6,$A8*2-1,F$3-2000),"..")</f>
        <v>1.538</v>
      </c>
      <c r="G8" s="31">
        <f ca="1">IF(AND(Soundness!$F8="Y",ISNUMBER(OFFSET(ROA!$G$6,$A8*2-1,G$3-2000))),OFFSET(ROA!$G$6,$A8*2-1,G$3-2000),"..")</f>
        <v>1.8100000000000002E-2</v>
      </c>
      <c r="H8" s="31">
        <f ca="1">IF(AND(Soundness!$F8="Y",ISNUMBER(OFFSET(ROA!$G$6,$A8*2-1,H$3-2000))),OFFSET(ROA!$G$6,$A8*2-1,H$3-2000),"..")</f>
        <v>4.7399999999999998E-2</v>
      </c>
      <c r="I8" s="31">
        <f ca="1">IF(AND(Soundness!$F8="Y",ISNUMBER(OFFSET(ROA!$G$6,$A8*2-1,I$3-2000))),OFFSET(ROA!$G$6,$A8*2-1,I$3-2000),"..")</f>
        <v>0.17480000000000001</v>
      </c>
      <c r="J8" s="31">
        <f ca="1">IF(AND(Soundness!$F8="Y",ISNUMBER(OFFSET(ROA!$G$6,$A8*2-1,J$3-2000))),OFFSET(ROA!$G$6,$A8*2-1,J$3-2000),"..")</f>
        <v>0.30080000000000001</v>
      </c>
      <c r="K8" s="31">
        <f ca="1">IF(AND(Soundness!$F8="Y",ISNUMBER(OFFSET(ROA!$G$6,$A8*2-1,K$3-2000))),OFFSET(ROA!$G$6,$A8*2-1,K$3-2000),"..")</f>
        <v>0.38519999999999999</v>
      </c>
      <c r="L8" s="31">
        <f ca="1">IF(AND(Soundness!$F8="Y",ISNUMBER(OFFSET(ROA!$G$6,$A8*2-1,L$3-2000))),OFFSET(ROA!$G$6,$A8*2-1,L$3-2000),"..")</f>
        <v>0.47120000000000001</v>
      </c>
      <c r="M8" s="31">
        <f ca="1">IF(AND(Soundness!$F8="Y",ISNUMBER(OFFSET(ROA!$G$6,$A8*2-1,M$3-2000))),OFFSET(ROA!$G$6,$A8*2-1,M$3-2000),"..")</f>
        <v>0.35920000000000002</v>
      </c>
      <c r="N8" s="31">
        <f ca="1">IF(AND(Soundness!$F8="Y",ISNUMBER(OFFSET(ROA!$G$6,$A8*2-1,N$3-2000))),OFFSET(ROA!$G$6,$A8*2-1,N$3-2000),"..")</f>
        <v>-0.18160000000000001</v>
      </c>
      <c r="O8" s="31">
        <f ca="1">IF(AND(Soundness!$F8="Y",ISNUMBER(OFFSET(ROA!$G$6,$A8*2-1,O$3-2000))),OFFSET(ROA!$G$6,$A8*2-1,O$3-2000),"..")</f>
        <v>0.26860000000000001</v>
      </c>
      <c r="P8" s="31">
        <f ca="1">IF(AND(Soundness!$F8="Y",ISNUMBER(OFFSET(ROA!$G$6,$A8*2-1,P$3-2000))),OFFSET(ROA!$G$6,$A8*2-1,P$3-2000),"..")</f>
        <v>0.1356</v>
      </c>
      <c r="Q8" s="31">
        <f ca="1">IF(AND(Soundness!$F8="Y",ISNUMBER(OFFSET(ROA!$G$6,$A8*2-1,Q$3-2000))),OFFSET(ROA!$G$6,$A8*2-1,Q$3-2000),"..")</f>
        <v>0.2031</v>
      </c>
      <c r="R8" s="31" t="str">
        <f ca="1">IF(AND(Soundness!$F8="Y",ISNUMBER(OFFSET(ROA!$G$6,$A8*2-1,R$3-2000))),OFFSET(ROA!$G$6,$A8*2-1,R$3-2000),"..")</f>
        <v>..</v>
      </c>
      <c r="S8" s="31" t="str">
        <f ca="1">IF(AND(Soundness!$F8="Y",ISNUMBER(OFFSET(ROA!$G$6,$A8*2-1,S$3-2000))),OFFSET(ROA!$G$6,$A8*2-1,S$3-2000),"..")</f>
        <v>..</v>
      </c>
      <c r="T8" s="31" t="str">
        <f ca="1">IF(AND(Soundness!$F8="Y",ISNUMBER(OFFSET(ROA!$G$6,$A8*2-1,T$3-2000))),OFFSET(ROA!$G$6,$A8*2-1,T$3-2000),"..")</f>
        <v>..</v>
      </c>
      <c r="U8" s="31" t="str">
        <f ca="1">IF(AND(Soundness!$F8="Y",ISNUMBER(OFFSET(ROA!$G$6,$A8*2-1,U$3-2000))),OFFSET(ROA!$G$6,$A8*2-1,U$3-2000),"..")</f>
        <v>..</v>
      </c>
      <c r="V8" s="31" t="str">
        <f ca="1">IF(AND(Soundness!$F8="Y",ISNUMBER(OFFSET(ROA!$G$6,$A8*2-1,V$3-2000))),OFFSET(ROA!$G$6,$A8*2-1,V$3-2000),"..")</f>
        <v>..</v>
      </c>
      <c r="W8" s="31" t="str">
        <f ca="1">IF(AND(Soundness!$F8="Y",ISNUMBER(OFFSET(ROA!$G$6,$A8*2-1,W$3-2000))),OFFSET(ROA!$G$6,$A8*2-1,W$3-2000),"..")</f>
        <v>..</v>
      </c>
      <c r="X8" s="31" t="str">
        <f ca="1">IF(AND(Soundness!$F8="Y",ISNUMBER(OFFSET(ROA!$G$6,$A8*2-1,X$3-2000))),OFFSET(ROA!$G$6,$A8*2-1,X$3-2000),"..")</f>
        <v>..</v>
      </c>
      <c r="Y8" s="31" t="str">
        <f ca="1">IF(AND(Soundness!$F8="Y",ISNUMBER(OFFSET(ROA!$G$6,$A8*2-1,Y$3-2000))),OFFSET(ROA!$G$6,$A8*2-1,Y$3-2000),"..")</f>
        <v>..</v>
      </c>
      <c r="Z8" s="31" t="str">
        <f ca="1">IF(AND(Soundness!$F8="Y",ISNUMBER(OFFSET(ROA!$G$6,$A8*2-1,Z$3-2000))),OFFSET(ROA!$G$6,$A8*2-1,Z$3-2000),"..")</f>
        <v>..</v>
      </c>
    </row>
    <row r="9" spans="1:26">
      <c r="A9" s="1">
        <v>6</v>
      </c>
      <c r="B9" s="25" t="str">
        <f>'Bank List'!B7</f>
        <v>JPM US Equity</v>
      </c>
      <c r="C9" s="26" t="e">
        <f ca="1">OFFSET(ROA!$C$6,$A9*2-1,0)</f>
        <v>#NAME?</v>
      </c>
      <c r="D9" s="26" t="str">
        <f ca="1">IF(ISTEXT(OFFSET(ROA!$D$6,$A9*2-1,0)),OFFSET(ROA!$D$6,$A9*2-1,0),"")</f>
        <v/>
      </c>
      <c r="E9" s="28"/>
      <c r="F9" s="31">
        <f ca="1">IF(AND(Soundness!$F9="Y",ISNUMBER(OFFSET(ROA!$G$6,$A9*2-1,F$3-2000))),OFFSET(ROA!$G$6,$A9*2-1,F$3-2000),"..")</f>
        <v>0.8286</v>
      </c>
      <c r="G9" s="31">
        <f ca="1">IF(AND(Soundness!$F9="Y",ISNUMBER(OFFSET(ROA!$G$6,$A9*2-1,G$3-2000))),OFFSET(ROA!$G$6,$A9*2-1,G$3-2000),"..")</f>
        <v>0.24049999999999999</v>
      </c>
      <c r="H9" s="31">
        <f ca="1">IF(AND(Soundness!$F9="Y",ISNUMBER(OFFSET(ROA!$G$6,$A9*2-1,H$3-2000))),OFFSET(ROA!$G$6,$A9*2-1,H$3-2000),"..")</f>
        <v>0.22900000000000001</v>
      </c>
      <c r="I9" s="31">
        <f ca="1">IF(AND(Soundness!$F9="Y",ISNUMBER(OFFSET(ROA!$G$6,$A9*2-1,I$3-2000))),OFFSET(ROA!$G$6,$A9*2-1,I$3-2000),"..")</f>
        <v>0.87849999999999995</v>
      </c>
      <c r="J9" s="31">
        <f ca="1">IF(AND(Soundness!$F9="Y",ISNUMBER(OFFSET(ROA!$G$6,$A9*2-1,J$3-2000))),OFFSET(ROA!$G$6,$A9*2-1,J$3-2000),"..")</f>
        <v>0.4632</v>
      </c>
      <c r="K9" s="31">
        <f ca="1">IF(AND(Soundness!$F9="Y",ISNUMBER(OFFSET(ROA!$G$6,$A9*2-1,K$3-2000))),OFFSET(ROA!$G$6,$A9*2-1,K$3-2000),"..")</f>
        <v>0.72009999999999996</v>
      </c>
      <c r="L9" s="31">
        <f ca="1">IF(AND(Soundness!$F9="Y",ISNUMBER(OFFSET(ROA!$G$6,$A9*2-1,L$3-2000))),OFFSET(ROA!$G$6,$A9*2-1,L$3-2000),"..")</f>
        <v>1.1327</v>
      </c>
      <c r="M9" s="31">
        <f ca="1">IF(AND(Soundness!$F9="Y",ISNUMBER(OFFSET(ROA!$G$6,$A9*2-1,M$3-2000))),OFFSET(ROA!$G$6,$A9*2-1,M$3-2000),"..")</f>
        <v>1.0547</v>
      </c>
      <c r="N9" s="31">
        <f ca="1">IF(AND(Soundness!$F9="Y",ISNUMBER(OFFSET(ROA!$G$6,$A9*2-1,N$3-2000))),OFFSET(ROA!$G$6,$A9*2-1,N$3-2000),"..")</f>
        <v>0.3</v>
      </c>
      <c r="O9" s="31">
        <f ca="1">IF(AND(Soundness!$F9="Y",ISNUMBER(OFFSET(ROA!$G$6,$A9*2-1,O$3-2000))),OFFSET(ROA!$G$6,$A9*2-1,O$3-2000),"..")</f>
        <v>0.5575</v>
      </c>
      <c r="P9" s="31">
        <f ca="1">IF(AND(Soundness!$F9="Y",ISNUMBER(OFFSET(ROA!$G$6,$A9*2-1,P$3-2000))),OFFSET(ROA!$G$6,$A9*2-1,P$3-2000),"..")</f>
        <v>0.83720000000000006</v>
      </c>
      <c r="Q9" s="31">
        <f ca="1">IF(AND(Soundness!$F9="Y",ISNUMBER(OFFSET(ROA!$G$6,$A9*2-1,Q$3-2000))),OFFSET(ROA!$G$6,$A9*2-1,Q$3-2000),"..")</f>
        <v>0.86580000000000001</v>
      </c>
      <c r="R9" s="31" t="str">
        <f ca="1">IF(AND(Soundness!$F9="Y",ISNUMBER(OFFSET(ROA!$G$6,$A9*2-1,R$3-2000))),OFFSET(ROA!$G$6,$A9*2-1,R$3-2000),"..")</f>
        <v>..</v>
      </c>
      <c r="S9" s="31" t="str">
        <f ca="1">IF(AND(Soundness!$F9="Y",ISNUMBER(OFFSET(ROA!$G$6,$A9*2-1,S$3-2000))),OFFSET(ROA!$G$6,$A9*2-1,S$3-2000),"..")</f>
        <v>..</v>
      </c>
      <c r="T9" s="31" t="str">
        <f ca="1">IF(AND(Soundness!$F9="Y",ISNUMBER(OFFSET(ROA!$G$6,$A9*2-1,T$3-2000))),OFFSET(ROA!$G$6,$A9*2-1,T$3-2000),"..")</f>
        <v>..</v>
      </c>
      <c r="U9" s="31" t="str">
        <f ca="1">IF(AND(Soundness!$F9="Y",ISNUMBER(OFFSET(ROA!$G$6,$A9*2-1,U$3-2000))),OFFSET(ROA!$G$6,$A9*2-1,U$3-2000),"..")</f>
        <v>..</v>
      </c>
      <c r="V9" s="31" t="str">
        <f ca="1">IF(AND(Soundness!$F9="Y",ISNUMBER(OFFSET(ROA!$G$6,$A9*2-1,V$3-2000))),OFFSET(ROA!$G$6,$A9*2-1,V$3-2000),"..")</f>
        <v>..</v>
      </c>
      <c r="W9" s="31" t="str">
        <f ca="1">IF(AND(Soundness!$F9="Y",ISNUMBER(OFFSET(ROA!$G$6,$A9*2-1,W$3-2000))),OFFSET(ROA!$G$6,$A9*2-1,W$3-2000),"..")</f>
        <v>..</v>
      </c>
      <c r="X9" s="31" t="str">
        <f ca="1">IF(AND(Soundness!$F9="Y",ISNUMBER(OFFSET(ROA!$G$6,$A9*2-1,X$3-2000))),OFFSET(ROA!$G$6,$A9*2-1,X$3-2000),"..")</f>
        <v>..</v>
      </c>
      <c r="Y9" s="31" t="str">
        <f ca="1">IF(AND(Soundness!$F9="Y",ISNUMBER(OFFSET(ROA!$G$6,$A9*2-1,Y$3-2000))),OFFSET(ROA!$G$6,$A9*2-1,Y$3-2000),"..")</f>
        <v>..</v>
      </c>
      <c r="Z9" s="31" t="str">
        <f ca="1">IF(AND(Soundness!$F9="Y",ISNUMBER(OFFSET(ROA!$G$6,$A9*2-1,Z$3-2000))),OFFSET(ROA!$G$6,$A9*2-1,Z$3-2000),"..")</f>
        <v>..</v>
      </c>
    </row>
    <row r="10" spans="1:26">
      <c r="A10" s="1">
        <v>7</v>
      </c>
      <c r="B10" s="25" t="str">
        <f>'Bank List'!B8</f>
        <v>BAC US Equity</v>
      </c>
      <c r="C10" s="26" t="e">
        <f ca="1">OFFSET(ROA!$C$6,$A10*2-1,0)</f>
        <v>#NAME?</v>
      </c>
      <c r="D10" s="26" t="str">
        <f ca="1">IF(ISTEXT(OFFSET(ROA!$D$6,$A10*2-1,0)),OFFSET(ROA!$D$6,$A10*2-1,0),"")</f>
        <v/>
      </c>
      <c r="E10" s="28"/>
      <c r="F10" s="31">
        <f ca="1">IF(AND(Soundness!$F10="Y",ISNUMBER(OFFSET(ROA!$G$6,$A10*2-1,F$3-2000))),OFFSET(ROA!$G$6,$A10*2-1,F$3-2000),"..")</f>
        <v>1.1794</v>
      </c>
      <c r="G10" s="31">
        <f ca="1">IF(AND(Soundness!$F10="Y",ISNUMBER(OFFSET(ROA!$G$6,$A10*2-1,G$3-2000))),OFFSET(ROA!$G$6,$A10*2-1,G$3-2000),"..")</f>
        <v>1.0747</v>
      </c>
      <c r="H10" s="31">
        <f ca="1">IF(AND(Soundness!$F10="Y",ISNUMBER(OFFSET(ROA!$G$6,$A10*2-1,H$3-2000))),OFFSET(ROA!$G$6,$A10*2-1,H$3-2000),"..")</f>
        <v>1.4426999999999999</v>
      </c>
      <c r="I10" s="31">
        <f ca="1">IF(AND(Soundness!$F10="Y",ISNUMBER(OFFSET(ROA!$G$6,$A10*2-1,I$3-2000))),OFFSET(ROA!$G$6,$A10*2-1,I$3-2000),"..")</f>
        <v>1.5476999999999999</v>
      </c>
      <c r="J10" s="31">
        <f ca="1">IF(AND(Soundness!$F10="Y",ISNUMBER(OFFSET(ROA!$G$6,$A10*2-1,J$3-2000))),OFFSET(ROA!$G$6,$A10*2-1,J$3-2000),"..")</f>
        <v>1.5103</v>
      </c>
      <c r="K10" s="31">
        <f ca="1">IF(AND(Soundness!$F10="Y",ISNUMBER(OFFSET(ROA!$G$6,$A10*2-1,K$3-2000))),OFFSET(ROA!$G$6,$A10*2-1,K$3-2000),"..")</f>
        <v>1.3708</v>
      </c>
      <c r="L10" s="31">
        <f ca="1">IF(AND(Soundness!$F10="Y",ISNUMBER(OFFSET(ROA!$G$6,$A10*2-1,L$3-2000))),OFFSET(ROA!$G$6,$A10*2-1,L$3-2000),"..")</f>
        <v>1.5361</v>
      </c>
      <c r="M10" s="31">
        <f ca="1">IF(AND(Soundness!$F10="Y",ISNUMBER(OFFSET(ROA!$G$6,$A10*2-1,M$3-2000))),OFFSET(ROA!$G$6,$A10*2-1,M$3-2000),"..")</f>
        <v>0.94359999999999999</v>
      </c>
      <c r="N10" s="31">
        <f ca="1">IF(AND(Soundness!$F10="Y",ISNUMBER(OFFSET(ROA!$G$6,$A10*2-1,N$3-2000))),OFFSET(ROA!$G$6,$A10*2-1,N$3-2000),"..")</f>
        <v>0.2268</v>
      </c>
      <c r="O10" s="31">
        <f ca="1">IF(AND(Soundness!$F10="Y",ISNUMBER(OFFSET(ROA!$G$6,$A10*2-1,O$3-2000))),OFFSET(ROA!$G$6,$A10*2-1,O$3-2000),"..")</f>
        <v>0.31009999999999999</v>
      </c>
      <c r="P10" s="31">
        <f ca="1">IF(AND(Soundness!$F10="Y",ISNUMBER(OFFSET(ROA!$G$6,$A10*2-1,P$3-2000))),OFFSET(ROA!$G$6,$A10*2-1,P$3-2000),"..")</f>
        <v>-9.9599999999999994E-2</v>
      </c>
      <c r="Q10" s="31">
        <f ca="1">IF(AND(Soundness!$F10="Y",ISNUMBER(OFFSET(ROA!$G$6,$A10*2-1,Q$3-2000))),OFFSET(ROA!$G$6,$A10*2-1,Q$3-2000),"..")</f>
        <v>6.5799999999999997E-2</v>
      </c>
      <c r="R10" s="31" t="str">
        <f ca="1">IF(AND(Soundness!$F10="Y",ISNUMBER(OFFSET(ROA!$G$6,$A10*2-1,R$3-2000))),OFFSET(ROA!$G$6,$A10*2-1,R$3-2000),"..")</f>
        <v>..</v>
      </c>
      <c r="S10" s="31" t="str">
        <f ca="1">IF(AND(Soundness!$F10="Y",ISNUMBER(OFFSET(ROA!$G$6,$A10*2-1,S$3-2000))),OFFSET(ROA!$G$6,$A10*2-1,S$3-2000),"..")</f>
        <v>..</v>
      </c>
      <c r="T10" s="31" t="str">
        <f ca="1">IF(AND(Soundness!$F10="Y",ISNUMBER(OFFSET(ROA!$G$6,$A10*2-1,T$3-2000))),OFFSET(ROA!$G$6,$A10*2-1,T$3-2000),"..")</f>
        <v>..</v>
      </c>
      <c r="U10" s="31" t="str">
        <f ca="1">IF(AND(Soundness!$F10="Y",ISNUMBER(OFFSET(ROA!$G$6,$A10*2-1,U$3-2000))),OFFSET(ROA!$G$6,$A10*2-1,U$3-2000),"..")</f>
        <v>..</v>
      </c>
      <c r="V10" s="31" t="str">
        <f ca="1">IF(AND(Soundness!$F10="Y",ISNUMBER(OFFSET(ROA!$G$6,$A10*2-1,V$3-2000))),OFFSET(ROA!$G$6,$A10*2-1,V$3-2000),"..")</f>
        <v>..</v>
      </c>
      <c r="W10" s="31" t="str">
        <f ca="1">IF(AND(Soundness!$F10="Y",ISNUMBER(OFFSET(ROA!$G$6,$A10*2-1,W$3-2000))),OFFSET(ROA!$G$6,$A10*2-1,W$3-2000),"..")</f>
        <v>..</v>
      </c>
      <c r="X10" s="31" t="str">
        <f ca="1">IF(AND(Soundness!$F10="Y",ISNUMBER(OFFSET(ROA!$G$6,$A10*2-1,X$3-2000))),OFFSET(ROA!$G$6,$A10*2-1,X$3-2000),"..")</f>
        <v>..</v>
      </c>
      <c r="Y10" s="31" t="str">
        <f ca="1">IF(AND(Soundness!$F10="Y",ISNUMBER(OFFSET(ROA!$G$6,$A10*2-1,Y$3-2000))),OFFSET(ROA!$G$6,$A10*2-1,Y$3-2000),"..")</f>
        <v>..</v>
      </c>
      <c r="Z10" s="31" t="str">
        <f ca="1">IF(AND(Soundness!$F10="Y",ISNUMBER(OFFSET(ROA!$G$6,$A10*2-1,Z$3-2000))),OFFSET(ROA!$G$6,$A10*2-1,Z$3-2000),"..")</f>
        <v>..</v>
      </c>
    </row>
    <row r="11" spans="1:26">
      <c r="A11" s="1">
        <v>8</v>
      </c>
      <c r="B11" s="25" t="str">
        <f>'Bank List'!B9</f>
        <v>C US Equity</v>
      </c>
      <c r="C11" s="26" t="e">
        <f ca="1">OFFSET(ROA!$C$6,$A11*2-1,0)</f>
        <v>#NAME?</v>
      </c>
      <c r="D11" s="26" t="str">
        <f ca="1">IF(ISTEXT(OFFSET(ROA!$D$6,$A11*2-1,0)),OFFSET(ROA!$D$6,$A11*2-1,0),"")</f>
        <v/>
      </c>
      <c r="E11" s="28"/>
      <c r="F11" s="31">
        <f ca="1">IF(AND(Soundness!$F11="Y",ISNUMBER(OFFSET(ROA!$G$6,$A11*2-1,F$3-2000))),OFFSET(ROA!$G$6,$A11*2-1,F$3-2000),"..")</f>
        <v>1.5925</v>
      </c>
      <c r="G11" s="31">
        <f ca="1">IF(AND(Soundness!$F11="Y",ISNUMBER(OFFSET(ROA!$G$6,$A11*2-1,G$3-2000))),OFFSET(ROA!$G$6,$A11*2-1,G$3-2000),"..")</f>
        <v>1.4460999999999999</v>
      </c>
      <c r="H11" s="31">
        <f ca="1">IF(AND(Soundness!$F11="Y",ISNUMBER(OFFSET(ROA!$G$6,$A11*2-1,H$3-2000))),OFFSET(ROA!$G$6,$A11*2-1,H$3-2000),"..")</f>
        <v>1.4218999999999999</v>
      </c>
      <c r="I11" s="31">
        <f ca="1">IF(AND(Soundness!$F11="Y",ISNUMBER(OFFSET(ROA!$G$6,$A11*2-1,I$3-2000))),OFFSET(ROA!$G$6,$A11*2-1,I$3-2000),"..")</f>
        <v>1.5122</v>
      </c>
      <c r="J11" s="31">
        <f ca="1">IF(AND(Soundness!$F11="Y",ISNUMBER(OFFSET(ROA!$G$6,$A11*2-1,J$3-2000))),OFFSET(ROA!$G$6,$A11*2-1,J$3-2000),"..")</f>
        <v>1.2405999999999999</v>
      </c>
      <c r="K11" s="31">
        <f ca="1">IF(AND(Soundness!$F11="Y",ISNUMBER(OFFSET(ROA!$G$6,$A11*2-1,K$3-2000))),OFFSET(ROA!$G$6,$A11*2-1,K$3-2000),"..")</f>
        <v>1.6513</v>
      </c>
      <c r="L11" s="31">
        <f ca="1">IF(AND(Soundness!$F11="Y",ISNUMBER(OFFSET(ROA!$G$6,$A11*2-1,L$3-2000))),OFFSET(ROA!$G$6,$A11*2-1,L$3-2000),"..")</f>
        <v>1.2751000000000001</v>
      </c>
      <c r="M11" s="31">
        <f ca="1">IF(AND(Soundness!$F11="Y",ISNUMBER(OFFSET(ROA!$G$6,$A11*2-1,M$3-2000))),OFFSET(ROA!$G$6,$A11*2-1,M$3-2000),"..")</f>
        <v>0.1777</v>
      </c>
      <c r="N11" s="31">
        <f ca="1">IF(AND(Soundness!$F11="Y",ISNUMBER(OFFSET(ROA!$G$6,$A11*2-1,N$3-2000))),OFFSET(ROA!$G$6,$A11*2-1,N$3-2000),"..")</f>
        <v>-1.3418999999999999</v>
      </c>
      <c r="O11" s="31">
        <f ca="1">IF(AND(Soundness!$F11="Y",ISNUMBER(OFFSET(ROA!$G$6,$A11*2-1,O$3-2000))),OFFSET(ROA!$G$6,$A11*2-1,O$3-2000),"..")</f>
        <v>-8.4599999999999995E-2</v>
      </c>
      <c r="P11" s="31">
        <f ca="1">IF(AND(Soundness!$F11="Y",ISNUMBER(OFFSET(ROA!$G$6,$A11*2-1,P$3-2000))),OFFSET(ROA!$G$6,$A11*2-1,P$3-2000),"..")</f>
        <v>0.56240000000000001</v>
      </c>
      <c r="Q11" s="31">
        <f ca="1">IF(AND(Soundness!$F11="Y",ISNUMBER(OFFSET(ROA!$G$6,$A11*2-1,Q$3-2000))),OFFSET(ROA!$G$6,$A11*2-1,Q$3-2000),"..")</f>
        <v>0.58440000000000003</v>
      </c>
      <c r="R11" s="31" t="str">
        <f ca="1">IF(AND(Soundness!$F11="Y",ISNUMBER(OFFSET(ROA!$G$6,$A11*2-1,R$3-2000))),OFFSET(ROA!$G$6,$A11*2-1,R$3-2000),"..")</f>
        <v>..</v>
      </c>
      <c r="S11" s="31" t="str">
        <f ca="1">IF(AND(Soundness!$F11="Y",ISNUMBER(OFFSET(ROA!$G$6,$A11*2-1,S$3-2000))),OFFSET(ROA!$G$6,$A11*2-1,S$3-2000),"..")</f>
        <v>..</v>
      </c>
      <c r="T11" s="31" t="str">
        <f ca="1">IF(AND(Soundness!$F11="Y",ISNUMBER(OFFSET(ROA!$G$6,$A11*2-1,T$3-2000))),OFFSET(ROA!$G$6,$A11*2-1,T$3-2000),"..")</f>
        <v>..</v>
      </c>
      <c r="U11" s="31" t="str">
        <f ca="1">IF(AND(Soundness!$F11="Y",ISNUMBER(OFFSET(ROA!$G$6,$A11*2-1,U$3-2000))),OFFSET(ROA!$G$6,$A11*2-1,U$3-2000),"..")</f>
        <v>..</v>
      </c>
      <c r="V11" s="31" t="str">
        <f ca="1">IF(AND(Soundness!$F11="Y",ISNUMBER(OFFSET(ROA!$G$6,$A11*2-1,V$3-2000))),OFFSET(ROA!$G$6,$A11*2-1,V$3-2000),"..")</f>
        <v>..</v>
      </c>
      <c r="W11" s="31" t="str">
        <f ca="1">IF(AND(Soundness!$F11="Y",ISNUMBER(OFFSET(ROA!$G$6,$A11*2-1,W$3-2000))),OFFSET(ROA!$G$6,$A11*2-1,W$3-2000),"..")</f>
        <v>..</v>
      </c>
      <c r="X11" s="31" t="str">
        <f ca="1">IF(AND(Soundness!$F11="Y",ISNUMBER(OFFSET(ROA!$G$6,$A11*2-1,X$3-2000))),OFFSET(ROA!$G$6,$A11*2-1,X$3-2000),"..")</f>
        <v>..</v>
      </c>
      <c r="Y11" s="31" t="str">
        <f ca="1">IF(AND(Soundness!$F11="Y",ISNUMBER(OFFSET(ROA!$G$6,$A11*2-1,Y$3-2000))),OFFSET(ROA!$G$6,$A11*2-1,Y$3-2000),"..")</f>
        <v>..</v>
      </c>
      <c r="Z11" s="31" t="str">
        <f ca="1">IF(AND(Soundness!$F11="Y",ISNUMBER(OFFSET(ROA!$G$6,$A11*2-1,Z$3-2000))),OFFSET(ROA!$G$6,$A11*2-1,Z$3-2000),"..")</f>
        <v>..</v>
      </c>
    </row>
    <row r="12" spans="1:26">
      <c r="A12" s="1">
        <v>9</v>
      </c>
      <c r="B12" s="25" t="str">
        <f>'Bank List'!B10</f>
        <v>WFC Us Equity</v>
      </c>
      <c r="C12" s="26" t="e">
        <f ca="1">OFFSET(ROA!$C$6,$A12*2-1,0)</f>
        <v>#NAME?</v>
      </c>
      <c r="D12" s="26" t="str">
        <f ca="1">IF(ISTEXT(OFFSET(ROA!$D$6,$A12*2-1,0)),OFFSET(ROA!$D$6,$A12*2-1,0),"")</f>
        <v/>
      </c>
      <c r="E12" s="28"/>
      <c r="F12" s="31">
        <f ca="1">IF(AND(Soundness!$F12="Y",ISNUMBER(OFFSET(ROA!$G$6,$A12*2-1,F$3-2000))),OFFSET(ROA!$G$6,$A12*2-1,F$3-2000),"..")</f>
        <v>1.5681</v>
      </c>
      <c r="G12" s="31">
        <f ca="1">IF(AND(Soundness!$F12="Y",ISNUMBER(OFFSET(ROA!$G$6,$A12*2-1,G$3-2000))),OFFSET(ROA!$G$6,$A12*2-1,G$3-2000),"..")</f>
        <v>1.1804000000000001</v>
      </c>
      <c r="H12" s="31">
        <f ca="1">IF(AND(Soundness!$F12="Y",ISNUMBER(OFFSET(ROA!$G$6,$A12*2-1,H$3-2000))),OFFSET(ROA!$G$6,$A12*2-1,H$3-2000),"..")</f>
        <v>1.6548</v>
      </c>
      <c r="I12" s="31">
        <f ca="1">IF(AND(Soundness!$F12="Y",ISNUMBER(OFFSET(ROA!$G$6,$A12*2-1,I$3-2000))),OFFSET(ROA!$G$6,$A12*2-1,I$3-2000),"..")</f>
        <v>1.6831</v>
      </c>
      <c r="J12" s="31">
        <f ca="1">IF(AND(Soundness!$F12="Y",ISNUMBER(OFFSET(ROA!$G$6,$A12*2-1,J$3-2000))),OFFSET(ROA!$G$6,$A12*2-1,J$3-2000),"..")</f>
        <v>1.7199</v>
      </c>
      <c r="K12" s="31">
        <f ca="1">IF(AND(Soundness!$F12="Y",ISNUMBER(OFFSET(ROA!$G$6,$A12*2-1,K$3-2000))),OFFSET(ROA!$G$6,$A12*2-1,K$3-2000),"..")</f>
        <v>1.6867000000000001</v>
      </c>
      <c r="L12" s="31">
        <f ca="1">IF(AND(Soundness!$F12="Y",ISNUMBER(OFFSET(ROA!$G$6,$A12*2-1,L$3-2000))),OFFSET(ROA!$G$6,$A12*2-1,L$3-2000),"..")</f>
        <v>1.7602</v>
      </c>
      <c r="M12" s="31">
        <f ca="1">IF(AND(Soundness!$F12="Y",ISNUMBER(OFFSET(ROA!$G$6,$A12*2-1,M$3-2000))),OFFSET(ROA!$G$6,$A12*2-1,M$3-2000),"..")</f>
        <v>1.5239</v>
      </c>
      <c r="N12" s="31">
        <f ca="1">IF(AND(Soundness!$F12="Y",ISNUMBER(OFFSET(ROA!$G$6,$A12*2-1,N$3-2000))),OFFSET(ROA!$G$6,$A12*2-1,N$3-2000),"..")</f>
        <v>0.28170000000000001</v>
      </c>
      <c r="O12" s="31">
        <f ca="1">IF(AND(Soundness!$F12="Y",ISNUMBER(OFFSET(ROA!$G$6,$A12*2-1,O$3-2000))),OFFSET(ROA!$G$6,$A12*2-1,O$3-2000),"..")</f>
        <v>0.96150000000000002</v>
      </c>
      <c r="P12" s="31">
        <f ca="1">IF(AND(Soundness!$F12="Y",ISNUMBER(OFFSET(ROA!$G$6,$A12*2-1,P$3-2000))),OFFSET(ROA!$G$6,$A12*2-1,P$3-2000),"..")</f>
        <v>0.98829999999999996</v>
      </c>
      <c r="Q12" s="31">
        <f ca="1">IF(AND(Soundness!$F12="Y",ISNUMBER(OFFSET(ROA!$G$6,$A12*2-1,Q$3-2000))),OFFSET(ROA!$G$6,$A12*2-1,Q$3-2000),"..")</f>
        <v>1.234</v>
      </c>
      <c r="R12" s="31" t="str">
        <f ca="1">IF(AND(Soundness!$F12="Y",ISNUMBER(OFFSET(ROA!$G$6,$A12*2-1,R$3-2000))),OFFSET(ROA!$G$6,$A12*2-1,R$3-2000),"..")</f>
        <v>..</v>
      </c>
      <c r="S12" s="31" t="str">
        <f ca="1">IF(AND(Soundness!$F12="Y",ISNUMBER(OFFSET(ROA!$G$6,$A12*2-1,S$3-2000))),OFFSET(ROA!$G$6,$A12*2-1,S$3-2000),"..")</f>
        <v>..</v>
      </c>
      <c r="T12" s="31" t="str">
        <f ca="1">IF(AND(Soundness!$F12="Y",ISNUMBER(OFFSET(ROA!$G$6,$A12*2-1,T$3-2000))),OFFSET(ROA!$G$6,$A12*2-1,T$3-2000),"..")</f>
        <v>..</v>
      </c>
      <c r="U12" s="31" t="str">
        <f ca="1">IF(AND(Soundness!$F12="Y",ISNUMBER(OFFSET(ROA!$G$6,$A12*2-1,U$3-2000))),OFFSET(ROA!$G$6,$A12*2-1,U$3-2000),"..")</f>
        <v>..</v>
      </c>
      <c r="V12" s="31" t="str">
        <f ca="1">IF(AND(Soundness!$F12="Y",ISNUMBER(OFFSET(ROA!$G$6,$A12*2-1,V$3-2000))),OFFSET(ROA!$G$6,$A12*2-1,V$3-2000),"..")</f>
        <v>..</v>
      </c>
      <c r="W12" s="31" t="str">
        <f ca="1">IF(AND(Soundness!$F12="Y",ISNUMBER(OFFSET(ROA!$G$6,$A12*2-1,W$3-2000))),OFFSET(ROA!$G$6,$A12*2-1,W$3-2000),"..")</f>
        <v>..</v>
      </c>
      <c r="X12" s="31" t="str">
        <f ca="1">IF(AND(Soundness!$F12="Y",ISNUMBER(OFFSET(ROA!$G$6,$A12*2-1,X$3-2000))),OFFSET(ROA!$G$6,$A12*2-1,X$3-2000),"..")</f>
        <v>..</v>
      </c>
      <c r="Y12" s="31" t="str">
        <f ca="1">IF(AND(Soundness!$F12="Y",ISNUMBER(OFFSET(ROA!$G$6,$A12*2-1,Y$3-2000))),OFFSET(ROA!$G$6,$A12*2-1,Y$3-2000),"..")</f>
        <v>..</v>
      </c>
      <c r="Z12" s="31" t="str">
        <f ca="1">IF(AND(Soundness!$F12="Y",ISNUMBER(OFFSET(ROA!$G$6,$A12*2-1,Z$3-2000))),OFFSET(ROA!$G$6,$A12*2-1,Z$3-2000),"..")</f>
        <v>..</v>
      </c>
    </row>
    <row r="13" spans="1:26">
      <c r="A13" s="1">
        <v>10</v>
      </c>
      <c r="B13" s="25" t="str">
        <f>'Bank List'!B11</f>
        <v>BNP FP Equity</v>
      </c>
      <c r="C13" s="26" t="e">
        <f ca="1">OFFSET(ROA!$C$6,$A13*2-1,0)</f>
        <v>#NAME?</v>
      </c>
      <c r="D13" s="26" t="str">
        <f ca="1">IF(ISTEXT(OFFSET(ROA!$D$6,$A13*2-1,0)),OFFSET(ROA!$D$6,$A13*2-1,0),"")</f>
        <v/>
      </c>
      <c r="E13" s="28"/>
      <c r="F13" s="31">
        <f ca="1">IF(AND(Soundness!$F13="Y",ISNUMBER(OFFSET(ROA!$G$6,$A13*2-1,F$3-2000))),OFFSET(ROA!$G$6,$A13*2-1,F$3-2000),"..")</f>
        <v>0.59260000000000002</v>
      </c>
      <c r="G13" s="31">
        <f ca="1">IF(AND(Soundness!$F13="Y",ISNUMBER(OFFSET(ROA!$G$6,$A13*2-1,G$3-2000))),OFFSET(ROA!$G$6,$A13*2-1,G$3-2000),"..")</f>
        <v>0.5292</v>
      </c>
      <c r="H13" s="31">
        <f ca="1">IF(AND(Soundness!$F13="Y",ISNUMBER(OFFSET(ROA!$G$6,$A13*2-1,H$3-2000))),OFFSET(ROA!$G$6,$A13*2-1,H$3-2000),"..")</f>
        <v>0.42920000000000003</v>
      </c>
      <c r="I13" s="31">
        <f ca="1">IF(AND(Soundness!$F13="Y",ISNUMBER(OFFSET(ROA!$G$6,$A13*2-1,I$3-2000))),OFFSET(ROA!$G$6,$A13*2-1,I$3-2000),"..")</f>
        <v>0.50370000000000004</v>
      </c>
      <c r="J13" s="31">
        <f ca="1">IF(AND(Soundness!$F13="Y",ISNUMBER(OFFSET(ROA!$G$6,$A13*2-1,J$3-2000))),OFFSET(ROA!$G$6,$A13*2-1,J$3-2000),"..")</f>
        <v>0.55320000000000003</v>
      </c>
      <c r="K13" s="31">
        <f ca="1">IF(AND(Soundness!$F13="Y",ISNUMBER(OFFSET(ROA!$G$6,$A13*2-1,K$3-2000))),OFFSET(ROA!$G$6,$A13*2-1,K$3-2000),"..")</f>
        <v>0.51770000000000005</v>
      </c>
      <c r="L13" s="31">
        <f ca="1">IF(AND(Soundness!$F13="Y",ISNUMBER(OFFSET(ROA!$G$6,$A13*2-1,L$3-2000))),OFFSET(ROA!$G$6,$A13*2-1,L$3-2000),"..")</f>
        <v>0.54159999999999997</v>
      </c>
      <c r="M13" s="31">
        <f ca="1">IF(AND(Soundness!$F13="Y",ISNUMBER(OFFSET(ROA!$G$6,$A13*2-1,M$3-2000))),OFFSET(ROA!$G$6,$A13*2-1,M$3-2000),"..")</f>
        <v>0.499</v>
      </c>
      <c r="N13" s="31">
        <f ca="1">IF(AND(Soundness!$F13="Y",ISNUMBER(OFFSET(ROA!$G$6,$A13*2-1,N$3-2000))),OFFSET(ROA!$G$6,$A13*2-1,N$3-2000),"..")</f>
        <v>0.1603</v>
      </c>
      <c r="O13" s="31">
        <f ca="1">IF(AND(Soundness!$F13="Y",ISNUMBER(OFFSET(ROA!$G$6,$A13*2-1,O$3-2000))),OFFSET(ROA!$G$6,$A13*2-1,O$3-2000),"..")</f>
        <v>0.28220000000000001</v>
      </c>
      <c r="P13" s="31">
        <f ca="1">IF(AND(Soundness!$F13="Y",ISNUMBER(OFFSET(ROA!$G$6,$A13*2-1,P$3-2000))),OFFSET(ROA!$G$6,$A13*2-1,P$3-2000),"..")</f>
        <v>0.38669999999999999</v>
      </c>
      <c r="Q13" s="31">
        <f ca="1">IF(AND(Soundness!$F13="Y",ISNUMBER(OFFSET(ROA!$G$6,$A13*2-1,Q$3-2000))),OFFSET(ROA!$G$6,$A13*2-1,Q$3-2000),"..")</f>
        <v>0.30530000000000002</v>
      </c>
      <c r="R13" s="31" t="str">
        <f ca="1">IF(AND(Soundness!$F13="Y",ISNUMBER(OFFSET(ROA!$G$6,$A13*2-1,R$3-2000))),OFFSET(ROA!$G$6,$A13*2-1,R$3-2000),"..")</f>
        <v>..</v>
      </c>
      <c r="S13" s="31" t="str">
        <f ca="1">IF(AND(Soundness!$F13="Y",ISNUMBER(OFFSET(ROA!$G$6,$A13*2-1,S$3-2000))),OFFSET(ROA!$G$6,$A13*2-1,S$3-2000),"..")</f>
        <v>..</v>
      </c>
      <c r="T13" s="31" t="str">
        <f ca="1">IF(AND(Soundness!$F13="Y",ISNUMBER(OFFSET(ROA!$G$6,$A13*2-1,T$3-2000))),OFFSET(ROA!$G$6,$A13*2-1,T$3-2000),"..")</f>
        <v>..</v>
      </c>
      <c r="U13" s="31" t="str">
        <f ca="1">IF(AND(Soundness!$F13="Y",ISNUMBER(OFFSET(ROA!$G$6,$A13*2-1,U$3-2000))),OFFSET(ROA!$G$6,$A13*2-1,U$3-2000),"..")</f>
        <v>..</v>
      </c>
      <c r="V13" s="31" t="str">
        <f ca="1">IF(AND(Soundness!$F13="Y",ISNUMBER(OFFSET(ROA!$G$6,$A13*2-1,V$3-2000))),OFFSET(ROA!$G$6,$A13*2-1,V$3-2000),"..")</f>
        <v>..</v>
      </c>
      <c r="W13" s="31" t="str">
        <f ca="1">IF(AND(Soundness!$F13="Y",ISNUMBER(OFFSET(ROA!$G$6,$A13*2-1,W$3-2000))),OFFSET(ROA!$G$6,$A13*2-1,W$3-2000),"..")</f>
        <v>..</v>
      </c>
      <c r="X13" s="31" t="str">
        <f ca="1">IF(AND(Soundness!$F13="Y",ISNUMBER(OFFSET(ROA!$G$6,$A13*2-1,X$3-2000))),OFFSET(ROA!$G$6,$A13*2-1,X$3-2000),"..")</f>
        <v>..</v>
      </c>
      <c r="Y13" s="31" t="str">
        <f ca="1">IF(AND(Soundness!$F13="Y",ISNUMBER(OFFSET(ROA!$G$6,$A13*2-1,Y$3-2000))),OFFSET(ROA!$G$6,$A13*2-1,Y$3-2000),"..")</f>
        <v>..</v>
      </c>
      <c r="Z13" s="31" t="str">
        <f ca="1">IF(AND(Soundness!$F13="Y",ISNUMBER(OFFSET(ROA!$G$6,$A13*2-1,Z$3-2000))),OFFSET(ROA!$G$6,$A13*2-1,Z$3-2000),"..")</f>
        <v>..</v>
      </c>
    </row>
    <row r="14" spans="1:26">
      <c r="A14" s="1">
        <v>11</v>
      </c>
      <c r="B14" s="25" t="str">
        <f>'Bank List'!B12</f>
        <v>ACA FP Equity</v>
      </c>
      <c r="C14" s="26" t="e">
        <f ca="1">OFFSET(ROA!$C$6,$A14*2-1,0)</f>
        <v>#NAME?</v>
      </c>
      <c r="D14" s="26" t="str">
        <f ca="1">IF(ISTEXT(OFFSET(ROA!$D$6,$A14*2-1,0)),OFFSET(ROA!$D$6,$A14*2-1,0),"")</f>
        <v/>
      </c>
      <c r="E14" s="28"/>
      <c r="F14" s="31">
        <f ca="1">IF(AND(Soundness!$F14="Y",ISNUMBER(OFFSET(ROA!$G$6,$A14*2-1,F$3-2000))),OFFSET(ROA!$G$6,$A14*2-1,F$3-2000),"..")</f>
        <v>0.52680000000000005</v>
      </c>
      <c r="G14" s="31">
        <f ca="1">IF(AND(Soundness!$F14="Y",ISNUMBER(OFFSET(ROA!$G$6,$A14*2-1,G$3-2000))),OFFSET(ROA!$G$6,$A14*2-1,G$3-2000),"..")</f>
        <v>0.20699999999999999</v>
      </c>
      <c r="H14" s="31">
        <f ca="1">IF(AND(Soundness!$F14="Y",ISNUMBER(OFFSET(ROA!$G$6,$A14*2-1,H$3-2000))),OFFSET(ROA!$G$6,$A14*2-1,H$3-2000),"..")</f>
        <v>0.21260000000000001</v>
      </c>
      <c r="I14" s="31">
        <f ca="1">IF(AND(Soundness!$F14="Y",ISNUMBER(OFFSET(ROA!$G$6,$A14*2-1,I$3-2000))),OFFSET(ROA!$G$6,$A14*2-1,I$3-2000),"..")</f>
        <v>0.15890000000000001</v>
      </c>
      <c r="J14" s="31">
        <f ca="1">IF(AND(Soundness!$F14="Y",ISNUMBER(OFFSET(ROA!$G$6,$A14*2-1,J$3-2000))),OFFSET(ROA!$G$6,$A14*2-1,J$3-2000),"..")</f>
        <v>0.33979999999999999</v>
      </c>
      <c r="K14" s="31">
        <f ca="1">IF(AND(Soundness!$F14="Y",ISNUMBER(OFFSET(ROA!$G$6,$A14*2-1,K$3-2000))),OFFSET(ROA!$G$6,$A14*2-1,K$3-2000),"..")</f>
        <v>0.41420000000000001</v>
      </c>
      <c r="L14" s="31">
        <f ca="1">IF(AND(Soundness!$F14="Y",ISNUMBER(OFFSET(ROA!$G$6,$A14*2-1,L$3-2000))),OFFSET(ROA!$G$6,$A14*2-1,L$3-2000),"..")</f>
        <v>0.42359999999999998</v>
      </c>
      <c r="M14" s="31">
        <f ca="1">IF(AND(Soundness!$F14="Y",ISNUMBER(OFFSET(ROA!$G$6,$A14*2-1,M$3-2000))),OFFSET(ROA!$G$6,$A14*2-1,M$3-2000),"..")</f>
        <v>0.30230000000000001</v>
      </c>
      <c r="N14" s="31">
        <f ca="1">IF(AND(Soundness!$F14="Y",ISNUMBER(OFFSET(ROA!$G$6,$A14*2-1,N$3-2000))),OFFSET(ROA!$G$6,$A14*2-1,N$3-2000),"..")</f>
        <v>6.6799999999999998E-2</v>
      </c>
      <c r="O14" s="31">
        <f ca="1">IF(AND(Soundness!$F14="Y",ISNUMBER(OFFSET(ROA!$G$6,$A14*2-1,O$3-2000))),OFFSET(ROA!$G$6,$A14*2-1,O$3-2000),"..")</f>
        <v>7.0099999999999996E-2</v>
      </c>
      <c r="P14" s="31">
        <f ca="1">IF(AND(Soundness!$F14="Y",ISNUMBER(OFFSET(ROA!$G$6,$A14*2-1,P$3-2000))),OFFSET(ROA!$G$6,$A14*2-1,P$3-2000),"..")</f>
        <v>8.0199999999999994E-2</v>
      </c>
      <c r="Q14" s="31">
        <f ca="1">IF(AND(Soundness!$F14="Y",ISNUMBER(OFFSET(ROA!$G$6,$A14*2-1,Q$3-2000))),OFFSET(ROA!$G$6,$A14*2-1,Q$3-2000),"..")</f>
        <v>-8.8599999999999998E-2</v>
      </c>
      <c r="R14" s="31" t="str">
        <f ca="1">IF(AND(Soundness!$F14="Y",ISNUMBER(OFFSET(ROA!$G$6,$A14*2-1,R$3-2000))),OFFSET(ROA!$G$6,$A14*2-1,R$3-2000),"..")</f>
        <v>..</v>
      </c>
      <c r="S14" s="31" t="str">
        <f ca="1">IF(AND(Soundness!$F14="Y",ISNUMBER(OFFSET(ROA!$G$6,$A14*2-1,S$3-2000))),OFFSET(ROA!$G$6,$A14*2-1,S$3-2000),"..")</f>
        <v>..</v>
      </c>
      <c r="T14" s="31" t="str">
        <f ca="1">IF(AND(Soundness!$F14="Y",ISNUMBER(OFFSET(ROA!$G$6,$A14*2-1,T$3-2000))),OFFSET(ROA!$G$6,$A14*2-1,T$3-2000),"..")</f>
        <v>..</v>
      </c>
      <c r="U14" s="31" t="str">
        <f ca="1">IF(AND(Soundness!$F14="Y",ISNUMBER(OFFSET(ROA!$G$6,$A14*2-1,U$3-2000))),OFFSET(ROA!$G$6,$A14*2-1,U$3-2000),"..")</f>
        <v>..</v>
      </c>
      <c r="V14" s="31" t="str">
        <f ca="1">IF(AND(Soundness!$F14="Y",ISNUMBER(OFFSET(ROA!$G$6,$A14*2-1,V$3-2000))),OFFSET(ROA!$G$6,$A14*2-1,V$3-2000),"..")</f>
        <v>..</v>
      </c>
      <c r="W14" s="31" t="str">
        <f ca="1">IF(AND(Soundness!$F14="Y",ISNUMBER(OFFSET(ROA!$G$6,$A14*2-1,W$3-2000))),OFFSET(ROA!$G$6,$A14*2-1,W$3-2000),"..")</f>
        <v>..</v>
      </c>
      <c r="X14" s="31" t="str">
        <f ca="1">IF(AND(Soundness!$F14="Y",ISNUMBER(OFFSET(ROA!$G$6,$A14*2-1,X$3-2000))),OFFSET(ROA!$G$6,$A14*2-1,X$3-2000),"..")</f>
        <v>..</v>
      </c>
      <c r="Y14" s="31" t="str">
        <f ca="1">IF(AND(Soundness!$F14="Y",ISNUMBER(OFFSET(ROA!$G$6,$A14*2-1,Y$3-2000))),OFFSET(ROA!$G$6,$A14*2-1,Y$3-2000),"..")</f>
        <v>..</v>
      </c>
      <c r="Z14" s="31" t="str">
        <f ca="1">IF(AND(Soundness!$F14="Y",ISNUMBER(OFFSET(ROA!$G$6,$A14*2-1,Z$3-2000))),OFFSET(ROA!$G$6,$A14*2-1,Z$3-2000),"..")</f>
        <v>..</v>
      </c>
    </row>
    <row r="15" spans="1:26">
      <c r="A15" s="1">
        <v>12</v>
      </c>
      <c r="B15" s="25" t="str">
        <f>'Bank List'!B13</f>
        <v>GLE FP Equity</v>
      </c>
      <c r="C15" s="26" t="e">
        <f ca="1">OFFSET(ROA!$C$6,$A15*2-1,0)</f>
        <v>#NAME?</v>
      </c>
      <c r="D15" s="26" t="str">
        <f ca="1">IF(ISTEXT(OFFSET(ROA!$D$6,$A15*2-1,0)),OFFSET(ROA!$D$6,$A15*2-1,0),"")</f>
        <v/>
      </c>
      <c r="E15" s="28"/>
      <c r="F15" s="31">
        <f ca="1">IF(AND(Soundness!$F15="Y",ISNUMBER(OFFSET(ROA!$G$6,$A15*2-1,F$3-2000))),OFFSET(ROA!$G$6,$A15*2-1,F$3-2000),"..")</f>
        <v>0.62570000000000003</v>
      </c>
      <c r="G15" s="31">
        <f ca="1">IF(AND(Soundness!$F15="Y",ISNUMBER(OFFSET(ROA!$G$6,$A15*2-1,G$3-2000))),OFFSET(ROA!$G$6,$A15*2-1,G$3-2000),"..")</f>
        <v>0.44490000000000002</v>
      </c>
      <c r="H15" s="31">
        <f ca="1">IF(AND(Soundness!$F15="Y",ISNUMBER(OFFSET(ROA!$G$6,$A15*2-1,H$3-2000))),OFFSET(ROA!$G$6,$A15*2-1,H$3-2000),"..")</f>
        <v>0.27560000000000001</v>
      </c>
      <c r="I15" s="31">
        <f ca="1">IF(AND(Soundness!$F15="Y",ISNUMBER(OFFSET(ROA!$G$6,$A15*2-1,I$3-2000))),OFFSET(ROA!$G$6,$A15*2-1,I$3-2000),"..")</f>
        <v>0.47899999999999998</v>
      </c>
      <c r="J15" s="31">
        <f ca="1">IF(AND(Soundness!$F15="Y",ISNUMBER(OFFSET(ROA!$G$6,$A15*2-1,J$3-2000))),OFFSET(ROA!$G$6,$A15*2-1,J$3-2000),"..")</f>
        <v>0.57530000000000003</v>
      </c>
      <c r="K15" s="31">
        <f ca="1">IF(AND(Soundness!$F15="Y",ISNUMBER(OFFSET(ROA!$G$6,$A15*2-1,K$3-2000))),OFFSET(ROA!$G$6,$A15*2-1,K$3-2000),"..")</f>
        <v>0.6129</v>
      </c>
      <c r="L15" s="31">
        <f ca="1">IF(AND(Soundness!$F15="Y",ISNUMBER(OFFSET(ROA!$G$6,$A15*2-1,L$3-2000))),OFFSET(ROA!$G$6,$A15*2-1,L$3-2000),"..")</f>
        <v>0.5827</v>
      </c>
      <c r="M15" s="31">
        <f ca="1">IF(AND(Soundness!$F15="Y",ISNUMBER(OFFSET(ROA!$G$6,$A15*2-1,M$3-2000))),OFFSET(ROA!$G$6,$A15*2-1,M$3-2000),"..")</f>
        <v>9.3399999999999997E-2</v>
      </c>
      <c r="N15" s="31">
        <f ca="1">IF(AND(Soundness!$F15="Y",ISNUMBER(OFFSET(ROA!$G$6,$A15*2-1,N$3-2000))),OFFSET(ROA!$G$6,$A15*2-1,N$3-2000),"..")</f>
        <v>0.18260000000000001</v>
      </c>
      <c r="O15" s="31">
        <f ca="1">IF(AND(Soundness!$F15="Y",ISNUMBER(OFFSET(ROA!$G$6,$A15*2-1,O$3-2000))),OFFSET(ROA!$G$6,$A15*2-1,O$3-2000),"..")</f>
        <v>6.3E-2</v>
      </c>
      <c r="P15" s="31">
        <f ca="1">IF(AND(Soundness!$F15="Y",ISNUMBER(OFFSET(ROA!$G$6,$A15*2-1,P$3-2000))),OFFSET(ROA!$G$6,$A15*2-1,P$3-2000),"..")</f>
        <v>0.3634</v>
      </c>
      <c r="Q15" s="31">
        <f ca="1">IF(AND(Soundness!$F15="Y",ISNUMBER(OFFSET(ROA!$G$6,$A15*2-1,Q$3-2000))),OFFSET(ROA!$G$6,$A15*2-1,Q$3-2000),"..")</f>
        <v>0.20619999999999999</v>
      </c>
      <c r="R15" s="31" t="str">
        <f ca="1">IF(AND(Soundness!$F15="Y",ISNUMBER(OFFSET(ROA!$G$6,$A15*2-1,R$3-2000))),OFFSET(ROA!$G$6,$A15*2-1,R$3-2000),"..")</f>
        <v>..</v>
      </c>
      <c r="S15" s="31" t="str">
        <f ca="1">IF(AND(Soundness!$F15="Y",ISNUMBER(OFFSET(ROA!$G$6,$A15*2-1,S$3-2000))),OFFSET(ROA!$G$6,$A15*2-1,S$3-2000),"..")</f>
        <v>..</v>
      </c>
      <c r="T15" s="31" t="str">
        <f ca="1">IF(AND(Soundness!$F15="Y",ISNUMBER(OFFSET(ROA!$G$6,$A15*2-1,T$3-2000))),OFFSET(ROA!$G$6,$A15*2-1,T$3-2000),"..")</f>
        <v>..</v>
      </c>
      <c r="U15" s="31" t="str">
        <f ca="1">IF(AND(Soundness!$F15="Y",ISNUMBER(OFFSET(ROA!$G$6,$A15*2-1,U$3-2000))),OFFSET(ROA!$G$6,$A15*2-1,U$3-2000),"..")</f>
        <v>..</v>
      </c>
      <c r="V15" s="31" t="str">
        <f ca="1">IF(AND(Soundness!$F15="Y",ISNUMBER(OFFSET(ROA!$G$6,$A15*2-1,V$3-2000))),OFFSET(ROA!$G$6,$A15*2-1,V$3-2000),"..")</f>
        <v>..</v>
      </c>
      <c r="W15" s="31" t="str">
        <f ca="1">IF(AND(Soundness!$F15="Y",ISNUMBER(OFFSET(ROA!$G$6,$A15*2-1,W$3-2000))),OFFSET(ROA!$G$6,$A15*2-1,W$3-2000),"..")</f>
        <v>..</v>
      </c>
      <c r="X15" s="31" t="str">
        <f ca="1">IF(AND(Soundness!$F15="Y",ISNUMBER(OFFSET(ROA!$G$6,$A15*2-1,X$3-2000))),OFFSET(ROA!$G$6,$A15*2-1,X$3-2000),"..")</f>
        <v>..</v>
      </c>
      <c r="Y15" s="31" t="str">
        <f ca="1">IF(AND(Soundness!$F15="Y",ISNUMBER(OFFSET(ROA!$G$6,$A15*2-1,Y$3-2000))),OFFSET(ROA!$G$6,$A15*2-1,Y$3-2000),"..")</f>
        <v>..</v>
      </c>
      <c r="Z15" s="31" t="str">
        <f ca="1">IF(AND(Soundness!$F15="Y",ISNUMBER(OFFSET(ROA!$G$6,$A15*2-1,Z$3-2000))),OFFSET(ROA!$G$6,$A15*2-1,Z$3-2000),"..")</f>
        <v>..</v>
      </c>
    </row>
    <row r="16" spans="1:26">
      <c r="A16" s="1">
        <v>13</v>
      </c>
      <c r="B16" s="25" t="str">
        <f>'Bank List'!B14</f>
        <v>8306 JP Equity</v>
      </c>
      <c r="C16" s="26" t="e">
        <f ca="1">OFFSET(ROA!$C$6,$A16*2-1,0)</f>
        <v>#NAME?</v>
      </c>
      <c r="D16" s="26" t="str">
        <f ca="1">IF(ISTEXT(OFFSET(ROA!$D$6,$A16*2-1,0)),OFFSET(ROA!$D$6,$A16*2-1,0),"")</f>
        <v/>
      </c>
      <c r="E16" s="28"/>
      <c r="F16" s="31" t="str">
        <f ca="1">IF(AND(Soundness!$F16="Y",ISNUMBER(OFFSET(ROA!$G$6,$A16*2-1,F$3-2000))),OFFSET(ROA!$G$6,$A16*2-1,F$3-2000),"..")</f>
        <v>..</v>
      </c>
      <c r="G16" s="31">
        <f ca="1">IF(AND(Soundness!$F16="Y",ISNUMBER(OFFSET(ROA!$G$6,$A16*2-1,G$3-2000))),OFFSET(ROA!$G$6,$A16*2-1,G$3-2000),"..")</f>
        <v>-0.15790000000000001</v>
      </c>
      <c r="H16" s="31">
        <f ca="1">IF(AND(Soundness!$F16="Y",ISNUMBER(OFFSET(ROA!$G$6,$A16*2-1,H$3-2000))),OFFSET(ROA!$G$6,$A16*2-1,H$3-2000),"..")</f>
        <v>-0.16259999999999999</v>
      </c>
      <c r="I16" s="31">
        <f ca="1">IF(AND(Soundness!$F16="Y",ISNUMBER(OFFSET(ROA!$G$6,$A16*2-1,I$3-2000))),OFFSET(ROA!$G$6,$A16*2-1,I$3-2000),"..")</f>
        <v>0.54500000000000004</v>
      </c>
      <c r="J16" s="31">
        <f ca="1">IF(AND(Soundness!$F16="Y",ISNUMBER(OFFSET(ROA!$G$6,$A16*2-1,J$3-2000))),OFFSET(ROA!$G$6,$A16*2-1,J$3-2000),"..")</f>
        <v>0.312</v>
      </c>
      <c r="K16" s="31">
        <f ca="1">IF(AND(Soundness!$F16="Y",ISNUMBER(OFFSET(ROA!$G$6,$A16*2-1,K$3-2000))),OFFSET(ROA!$G$6,$A16*2-1,K$3-2000),"..")</f>
        <v>0.51839999999999997</v>
      </c>
      <c r="L16" s="31">
        <f ca="1">IF(AND(Soundness!$F16="Y",ISNUMBER(OFFSET(ROA!$G$6,$A16*2-1,L$3-2000))),OFFSET(ROA!$G$6,$A16*2-1,L$3-2000),"..")</f>
        <v>0.47070000000000001</v>
      </c>
      <c r="M16" s="31">
        <f ca="1">IF(AND(Soundness!$F16="Y",ISNUMBER(OFFSET(ROA!$G$6,$A16*2-1,M$3-2000))),OFFSET(ROA!$G$6,$A16*2-1,M$3-2000),"..")</f>
        <v>0.33479999999999999</v>
      </c>
      <c r="N16" s="31">
        <f ca="1">IF(AND(Soundness!$F16="Y",ISNUMBER(OFFSET(ROA!$G$6,$A16*2-1,N$3-2000))),OFFSET(ROA!$G$6,$A16*2-1,N$3-2000),"..")</f>
        <v>-0.13120000000000001</v>
      </c>
      <c r="O16" s="31">
        <f ca="1">IF(AND(Soundness!$F16="Y",ISNUMBER(OFFSET(ROA!$G$6,$A16*2-1,O$3-2000))),OFFSET(ROA!$G$6,$A16*2-1,O$3-2000),"..")</f>
        <v>0.193</v>
      </c>
      <c r="P16" s="31">
        <f ca="1">IF(AND(Soundness!$F16="Y",ISNUMBER(OFFSET(ROA!$G$6,$A16*2-1,P$3-2000))),OFFSET(ROA!$G$6,$A16*2-1,P$3-2000),"..")</f>
        <v>0.28420000000000001</v>
      </c>
      <c r="Q16" s="31">
        <f ca="1">IF(AND(Soundness!$F16="Y",ISNUMBER(OFFSET(ROA!$G$6,$A16*2-1,Q$3-2000))),OFFSET(ROA!$G$6,$A16*2-1,Q$3-2000),"..")</f>
        <v>0.4617</v>
      </c>
      <c r="R16" s="31" t="str">
        <f ca="1">IF(AND(Soundness!$F16="Y",ISNUMBER(OFFSET(ROA!$G$6,$A16*2-1,R$3-2000))),OFFSET(ROA!$G$6,$A16*2-1,R$3-2000),"..")</f>
        <v>..</v>
      </c>
      <c r="S16" s="31" t="str">
        <f ca="1">IF(AND(Soundness!$F16="Y",ISNUMBER(OFFSET(ROA!$G$6,$A16*2-1,S$3-2000))),OFFSET(ROA!$G$6,$A16*2-1,S$3-2000),"..")</f>
        <v>..</v>
      </c>
      <c r="T16" s="31" t="str">
        <f ca="1">IF(AND(Soundness!$F16="Y",ISNUMBER(OFFSET(ROA!$G$6,$A16*2-1,T$3-2000))),OFFSET(ROA!$G$6,$A16*2-1,T$3-2000),"..")</f>
        <v>..</v>
      </c>
      <c r="U16" s="31" t="str">
        <f ca="1">IF(AND(Soundness!$F16="Y",ISNUMBER(OFFSET(ROA!$G$6,$A16*2-1,U$3-2000))),OFFSET(ROA!$G$6,$A16*2-1,U$3-2000),"..")</f>
        <v>..</v>
      </c>
      <c r="V16" s="31" t="str">
        <f ca="1">IF(AND(Soundness!$F16="Y",ISNUMBER(OFFSET(ROA!$G$6,$A16*2-1,V$3-2000))),OFFSET(ROA!$G$6,$A16*2-1,V$3-2000),"..")</f>
        <v>..</v>
      </c>
      <c r="W16" s="31" t="str">
        <f ca="1">IF(AND(Soundness!$F16="Y",ISNUMBER(OFFSET(ROA!$G$6,$A16*2-1,W$3-2000))),OFFSET(ROA!$G$6,$A16*2-1,W$3-2000),"..")</f>
        <v>..</v>
      </c>
      <c r="X16" s="31" t="str">
        <f ca="1">IF(AND(Soundness!$F16="Y",ISNUMBER(OFFSET(ROA!$G$6,$A16*2-1,X$3-2000))),OFFSET(ROA!$G$6,$A16*2-1,X$3-2000),"..")</f>
        <v>..</v>
      </c>
      <c r="Y16" s="31" t="str">
        <f ca="1">IF(AND(Soundness!$F16="Y",ISNUMBER(OFFSET(ROA!$G$6,$A16*2-1,Y$3-2000))),OFFSET(ROA!$G$6,$A16*2-1,Y$3-2000),"..")</f>
        <v>..</v>
      </c>
      <c r="Z16" s="31" t="str">
        <f ca="1">IF(AND(Soundness!$F16="Y",ISNUMBER(OFFSET(ROA!$G$6,$A16*2-1,Z$3-2000))),OFFSET(ROA!$G$6,$A16*2-1,Z$3-2000),"..")</f>
        <v>..</v>
      </c>
    </row>
    <row r="17" spans="1:26">
      <c r="A17" s="1">
        <v>14</v>
      </c>
      <c r="B17" s="25" t="str">
        <f>'Bank List'!B15</f>
        <v>8411 JP Equity</v>
      </c>
      <c r="C17" s="26" t="e">
        <f ca="1">OFFSET(ROA!$C$6,$A17*2-1,0)</f>
        <v>#NAME?</v>
      </c>
      <c r="D17" s="26" t="str">
        <f ca="1">IF(ISTEXT(OFFSET(ROA!$D$6,$A17*2-1,0)),OFFSET(ROA!$D$6,$A17*2-1,0),"")</f>
        <v/>
      </c>
      <c r="E17" s="28"/>
      <c r="F17" s="31" t="str">
        <f ca="1">IF(AND(Soundness!$F17="Y",ISNUMBER(OFFSET(ROA!$G$6,$A17*2-1,F$3-2000))),OFFSET(ROA!$G$6,$A17*2-1,F$3-2000),"..")</f>
        <v>..</v>
      </c>
      <c r="G17" s="31" t="str">
        <f ca="1">IF(AND(Soundness!$F17="Y",ISNUMBER(OFFSET(ROA!$G$6,$A17*2-1,G$3-2000))),OFFSET(ROA!$G$6,$A17*2-1,G$3-2000),"..")</f>
        <v>..</v>
      </c>
      <c r="H17" s="31" t="str">
        <f ca="1">IF(AND(Soundness!$F17="Y",ISNUMBER(OFFSET(ROA!$G$6,$A17*2-1,H$3-2000))),OFFSET(ROA!$G$6,$A17*2-1,H$3-2000),"..")</f>
        <v>..</v>
      </c>
      <c r="I17" s="31">
        <f ca="1">IF(AND(Soundness!$F17="Y",ISNUMBER(OFFSET(ROA!$G$6,$A17*2-1,I$3-2000))),OFFSET(ROA!$G$6,$A17*2-1,I$3-2000),"..")</f>
        <v>0.29949999999999999</v>
      </c>
      <c r="J17" s="31">
        <f ca="1">IF(AND(Soundness!$F17="Y",ISNUMBER(OFFSET(ROA!$G$6,$A17*2-1,J$3-2000))),OFFSET(ROA!$G$6,$A17*2-1,J$3-2000),"..")</f>
        <v>0.44679999999999997</v>
      </c>
      <c r="K17" s="31">
        <f ca="1">IF(AND(Soundness!$F17="Y",ISNUMBER(OFFSET(ROA!$G$6,$A17*2-1,K$3-2000))),OFFSET(ROA!$G$6,$A17*2-1,K$3-2000),"..")</f>
        <v>0.44409999999999999</v>
      </c>
      <c r="L17" s="31">
        <f ca="1">IF(AND(Soundness!$F17="Y",ISNUMBER(OFFSET(ROA!$G$6,$A17*2-1,L$3-2000))),OFFSET(ROA!$G$6,$A17*2-1,L$3-2000),"..")</f>
        <v>0.41470000000000001</v>
      </c>
      <c r="M17" s="31">
        <f ca="1">IF(AND(Soundness!$F17="Y",ISNUMBER(OFFSET(ROA!$G$6,$A17*2-1,M$3-2000))),OFFSET(ROA!$G$6,$A17*2-1,M$3-2000),"..")</f>
        <v>0.2046</v>
      </c>
      <c r="N17" s="31">
        <f ca="1">IF(AND(Soundness!$F17="Y",ISNUMBER(OFFSET(ROA!$G$6,$A17*2-1,N$3-2000))),OFFSET(ROA!$G$6,$A17*2-1,N$3-2000),"..")</f>
        <v>-0.38340000000000002</v>
      </c>
      <c r="O17" s="31">
        <f ca="1">IF(AND(Soundness!$F17="Y",ISNUMBER(OFFSET(ROA!$G$6,$A17*2-1,O$3-2000))),OFFSET(ROA!$G$6,$A17*2-1,O$3-2000),"..")</f>
        <v>0.155</v>
      </c>
      <c r="P17" s="31">
        <f ca="1">IF(AND(Soundness!$F17="Y",ISNUMBER(OFFSET(ROA!$G$6,$A17*2-1,P$3-2000))),OFFSET(ROA!$G$6,$A17*2-1,P$3-2000),"..")</f>
        <v>0.26069999999999999</v>
      </c>
      <c r="Q17" s="31">
        <f ca="1">IF(AND(Soundness!$F17="Y",ISNUMBER(OFFSET(ROA!$G$6,$A17*2-1,Q$3-2000))),OFFSET(ROA!$G$6,$A17*2-1,Q$3-2000),"..")</f>
        <v>0.29709999999999998</v>
      </c>
      <c r="R17" s="31" t="str">
        <f ca="1">IF(AND(Soundness!$F17="Y",ISNUMBER(OFFSET(ROA!$G$6,$A17*2-1,R$3-2000))),OFFSET(ROA!$G$6,$A17*2-1,R$3-2000),"..")</f>
        <v>..</v>
      </c>
      <c r="S17" s="31" t="str">
        <f ca="1">IF(AND(Soundness!$F17="Y",ISNUMBER(OFFSET(ROA!$G$6,$A17*2-1,S$3-2000))),OFFSET(ROA!$G$6,$A17*2-1,S$3-2000),"..")</f>
        <v>..</v>
      </c>
      <c r="T17" s="31" t="str">
        <f ca="1">IF(AND(Soundness!$F17="Y",ISNUMBER(OFFSET(ROA!$G$6,$A17*2-1,T$3-2000))),OFFSET(ROA!$G$6,$A17*2-1,T$3-2000),"..")</f>
        <v>..</v>
      </c>
      <c r="U17" s="31" t="str">
        <f ca="1">IF(AND(Soundness!$F17="Y",ISNUMBER(OFFSET(ROA!$G$6,$A17*2-1,U$3-2000))),OFFSET(ROA!$G$6,$A17*2-1,U$3-2000),"..")</f>
        <v>..</v>
      </c>
      <c r="V17" s="31" t="str">
        <f ca="1">IF(AND(Soundness!$F17="Y",ISNUMBER(OFFSET(ROA!$G$6,$A17*2-1,V$3-2000))),OFFSET(ROA!$G$6,$A17*2-1,V$3-2000),"..")</f>
        <v>..</v>
      </c>
      <c r="W17" s="31" t="str">
        <f ca="1">IF(AND(Soundness!$F17="Y",ISNUMBER(OFFSET(ROA!$G$6,$A17*2-1,W$3-2000))),OFFSET(ROA!$G$6,$A17*2-1,W$3-2000),"..")</f>
        <v>..</v>
      </c>
      <c r="X17" s="31" t="str">
        <f ca="1">IF(AND(Soundness!$F17="Y",ISNUMBER(OFFSET(ROA!$G$6,$A17*2-1,X$3-2000))),OFFSET(ROA!$G$6,$A17*2-1,X$3-2000),"..")</f>
        <v>..</v>
      </c>
      <c r="Y17" s="31" t="str">
        <f ca="1">IF(AND(Soundness!$F17="Y",ISNUMBER(OFFSET(ROA!$G$6,$A17*2-1,Y$3-2000))),OFFSET(ROA!$G$6,$A17*2-1,Y$3-2000),"..")</f>
        <v>..</v>
      </c>
      <c r="Z17" s="31" t="str">
        <f ca="1">IF(AND(Soundness!$F17="Y",ISNUMBER(OFFSET(ROA!$G$6,$A17*2-1,Z$3-2000))),OFFSET(ROA!$G$6,$A17*2-1,Z$3-2000),"..")</f>
        <v>..</v>
      </c>
    </row>
    <row r="18" spans="1:26">
      <c r="A18" s="1">
        <v>15</v>
      </c>
      <c r="B18" s="25" t="str">
        <f>'Bank List'!B16</f>
        <v>8316 JP Equity</v>
      </c>
      <c r="C18" s="26" t="e">
        <f ca="1">OFFSET(ROA!$C$6,$A18*2-1,0)</f>
        <v>#NAME?</v>
      </c>
      <c r="D18" s="26" t="str">
        <f ca="1">IF(ISTEXT(OFFSET(ROA!$D$6,$A18*2-1,0)),OFFSET(ROA!$D$6,$A18*2-1,0),"")</f>
        <v/>
      </c>
      <c r="E18" s="28"/>
      <c r="F18" s="31" t="str">
        <f ca="1">IF(AND(Soundness!$F18="Y",ISNUMBER(OFFSET(ROA!$G$6,$A18*2-1,F$3-2000))),OFFSET(ROA!$G$6,$A18*2-1,F$3-2000),"..")</f>
        <v>..</v>
      </c>
      <c r="G18" s="31" t="str">
        <f ca="1">IF(AND(Soundness!$F18="Y",ISNUMBER(OFFSET(ROA!$G$6,$A18*2-1,G$3-2000))),OFFSET(ROA!$G$6,$A18*2-1,G$3-2000),"..")</f>
        <v>..</v>
      </c>
      <c r="H18" s="31" t="str">
        <f ca="1">IF(AND(Soundness!$F18="Y",ISNUMBER(OFFSET(ROA!$G$6,$A18*2-1,H$3-2000))),OFFSET(ROA!$G$6,$A18*2-1,H$3-2000),"..")</f>
        <v>..</v>
      </c>
      <c r="I18" s="31">
        <f ca="1">IF(AND(Soundness!$F18="Y",ISNUMBER(OFFSET(ROA!$G$6,$A18*2-1,I$3-2000))),OFFSET(ROA!$G$6,$A18*2-1,I$3-2000),"..")</f>
        <v>0.31950000000000001</v>
      </c>
      <c r="J18" s="31">
        <f ca="1">IF(AND(Soundness!$F18="Y",ISNUMBER(OFFSET(ROA!$G$6,$A18*2-1,J$3-2000))),OFFSET(ROA!$G$6,$A18*2-1,J$3-2000),"..")</f>
        <v>-0.2319</v>
      </c>
      <c r="K18" s="31">
        <f ca="1">IF(AND(Soundness!$F18="Y",ISNUMBER(OFFSET(ROA!$G$6,$A18*2-1,K$3-2000))),OFFSET(ROA!$G$6,$A18*2-1,K$3-2000),"..")</f>
        <v>0.66439999999999999</v>
      </c>
      <c r="L18" s="31">
        <f ca="1">IF(AND(Soundness!$F18="Y",ISNUMBER(OFFSET(ROA!$G$6,$A18*2-1,L$3-2000))),OFFSET(ROA!$G$6,$A18*2-1,L$3-2000),"..")</f>
        <v>0.42459999999999998</v>
      </c>
      <c r="M18" s="31">
        <f ca="1">IF(AND(Soundness!$F18="Y",ISNUMBER(OFFSET(ROA!$G$6,$A18*2-1,M$3-2000))),OFFSET(ROA!$G$6,$A18*2-1,M$3-2000),"..")</f>
        <v>0.43369999999999997</v>
      </c>
      <c r="N18" s="31">
        <f ca="1">IF(AND(Soundness!$F18="Y",ISNUMBER(OFFSET(ROA!$G$6,$A18*2-1,N$3-2000))),OFFSET(ROA!$G$6,$A18*2-1,N$3-2000),"..")</f>
        <v>-0.32250000000000001</v>
      </c>
      <c r="O18" s="31">
        <f ca="1">IF(AND(Soundness!$F18="Y",ISNUMBER(OFFSET(ROA!$G$6,$A18*2-1,O$3-2000))),OFFSET(ROA!$G$6,$A18*2-1,O$3-2000),"..")</f>
        <v>0.22370000000000001</v>
      </c>
      <c r="P18" s="31">
        <f ca="1">IF(AND(Soundness!$F18="Y",ISNUMBER(OFFSET(ROA!$G$6,$A18*2-1,P$3-2000))),OFFSET(ROA!$G$6,$A18*2-1,P$3-2000),"..")</f>
        <v>0.36470000000000002</v>
      </c>
      <c r="Q18" s="31">
        <f ca="1">IF(AND(Soundness!$F18="Y",ISNUMBER(OFFSET(ROA!$G$6,$A18*2-1,Q$3-2000))),OFFSET(ROA!$G$6,$A18*2-1,Q$3-2000),"..")</f>
        <v>0.36930000000000002</v>
      </c>
      <c r="R18" s="31" t="str">
        <f ca="1">IF(AND(Soundness!$F18="Y",ISNUMBER(OFFSET(ROA!$G$6,$A18*2-1,R$3-2000))),OFFSET(ROA!$G$6,$A18*2-1,R$3-2000),"..")</f>
        <v>..</v>
      </c>
      <c r="S18" s="31" t="str">
        <f ca="1">IF(AND(Soundness!$F18="Y",ISNUMBER(OFFSET(ROA!$G$6,$A18*2-1,S$3-2000))),OFFSET(ROA!$G$6,$A18*2-1,S$3-2000),"..")</f>
        <v>..</v>
      </c>
      <c r="T18" s="31" t="str">
        <f ca="1">IF(AND(Soundness!$F18="Y",ISNUMBER(OFFSET(ROA!$G$6,$A18*2-1,T$3-2000))),OFFSET(ROA!$G$6,$A18*2-1,T$3-2000),"..")</f>
        <v>..</v>
      </c>
      <c r="U18" s="31" t="str">
        <f ca="1">IF(AND(Soundness!$F18="Y",ISNUMBER(OFFSET(ROA!$G$6,$A18*2-1,U$3-2000))),OFFSET(ROA!$G$6,$A18*2-1,U$3-2000),"..")</f>
        <v>..</v>
      </c>
      <c r="V18" s="31" t="str">
        <f ca="1">IF(AND(Soundness!$F18="Y",ISNUMBER(OFFSET(ROA!$G$6,$A18*2-1,V$3-2000))),OFFSET(ROA!$G$6,$A18*2-1,V$3-2000),"..")</f>
        <v>..</v>
      </c>
      <c r="W18" s="31" t="str">
        <f ca="1">IF(AND(Soundness!$F18="Y",ISNUMBER(OFFSET(ROA!$G$6,$A18*2-1,W$3-2000))),OFFSET(ROA!$G$6,$A18*2-1,W$3-2000),"..")</f>
        <v>..</v>
      </c>
      <c r="X18" s="31" t="str">
        <f ca="1">IF(AND(Soundness!$F18="Y",ISNUMBER(OFFSET(ROA!$G$6,$A18*2-1,X$3-2000))),OFFSET(ROA!$G$6,$A18*2-1,X$3-2000),"..")</f>
        <v>..</v>
      </c>
      <c r="Y18" s="31" t="str">
        <f ca="1">IF(AND(Soundness!$F18="Y",ISNUMBER(OFFSET(ROA!$G$6,$A18*2-1,Y$3-2000))),OFFSET(ROA!$G$6,$A18*2-1,Y$3-2000),"..")</f>
        <v>..</v>
      </c>
      <c r="Z18" s="31" t="str">
        <f ca="1">IF(AND(Soundness!$F18="Y",ISNUMBER(OFFSET(ROA!$G$6,$A18*2-1,Z$3-2000))),OFFSET(ROA!$G$6,$A18*2-1,Z$3-2000),"..")</f>
        <v>..</v>
      </c>
    </row>
    <row r="19" spans="1:26">
      <c r="A19" s="1">
        <v>16</v>
      </c>
      <c r="B19" s="25" t="str">
        <f>'Bank List'!B17</f>
        <v>UCG IM Equity</v>
      </c>
      <c r="C19" s="26" t="e">
        <f ca="1">OFFSET(ROA!$C$6,$A19*2-1,0)</f>
        <v>#NAME?</v>
      </c>
      <c r="D19" s="26" t="str">
        <f ca="1">IF(ISTEXT(OFFSET(ROA!$D$6,$A19*2-1,0)),OFFSET(ROA!$D$6,$A19*2-1,0),"")</f>
        <v/>
      </c>
      <c r="E19" s="28"/>
      <c r="F19" s="31">
        <f ca="1">IF(AND(Soundness!$F19="Y",ISNUMBER(OFFSET(ROA!$G$6,$A19*2-1,F$3-2000))),OFFSET(ROA!$G$6,$A19*2-1,F$3-2000),"..")</f>
        <v>0.73329999999999995</v>
      </c>
      <c r="G19" s="31">
        <f ca="1">IF(AND(Soundness!$F19="Y",ISNUMBER(OFFSET(ROA!$G$6,$A19*2-1,G$3-2000))),OFFSET(ROA!$G$6,$A19*2-1,G$3-2000),"..")</f>
        <v>0.70730000000000004</v>
      </c>
      <c r="H19" s="31">
        <f ca="1">IF(AND(Soundness!$F19="Y",ISNUMBER(OFFSET(ROA!$G$6,$A19*2-1,H$3-2000))),OFFSET(ROA!$G$6,$A19*2-1,H$3-2000),"..")</f>
        <v>0.85409999999999997</v>
      </c>
      <c r="I19" s="31">
        <f ca="1">IF(AND(Soundness!$F19="Y",ISNUMBER(OFFSET(ROA!$G$6,$A19*2-1,I$3-2000))),OFFSET(ROA!$G$6,$A19*2-1,I$3-2000),"..")</f>
        <v>0.86829999999999996</v>
      </c>
      <c r="J19" s="31">
        <f ca="1">IF(AND(Soundness!$F19="Y",ISNUMBER(OFFSET(ROA!$G$6,$A19*2-1,J$3-2000))),OFFSET(ROA!$G$6,$A19*2-1,J$3-2000),"..")</f>
        <v>0.82150000000000001</v>
      </c>
      <c r="K19" s="31">
        <f ca="1">IF(AND(Soundness!$F19="Y",ISNUMBER(OFFSET(ROA!$G$6,$A19*2-1,K$3-2000))),OFFSET(ROA!$G$6,$A19*2-1,K$3-2000),"..")</f>
        <v>0.46939999999999998</v>
      </c>
      <c r="L19" s="31">
        <f ca="1">IF(AND(Soundness!$F19="Y",ISNUMBER(OFFSET(ROA!$G$6,$A19*2-1,L$3-2000))),OFFSET(ROA!$G$6,$A19*2-1,L$3-2000),"..")</f>
        <v>0.67659999999999998</v>
      </c>
      <c r="M19" s="31">
        <f ca="1">IF(AND(Soundness!$F19="Y",ISNUMBER(OFFSET(ROA!$G$6,$A19*2-1,M$3-2000))),OFFSET(ROA!$G$6,$A19*2-1,M$3-2000),"..")</f>
        <v>0.63970000000000005</v>
      </c>
      <c r="N19" s="31">
        <f ca="1">IF(AND(Soundness!$F19="Y",ISNUMBER(OFFSET(ROA!$G$6,$A19*2-1,N$3-2000))),OFFSET(ROA!$G$6,$A19*2-1,N$3-2000),"..")</f>
        <v>0.3881</v>
      </c>
      <c r="O19" s="31">
        <f ca="1">IF(AND(Soundness!$F19="Y",ISNUMBER(OFFSET(ROA!$G$6,$A19*2-1,O$3-2000))),OFFSET(ROA!$G$6,$A19*2-1,O$3-2000),"..")</f>
        <v>0.1724</v>
      </c>
      <c r="P19" s="31">
        <f ca="1">IF(AND(Soundness!$F19="Y",ISNUMBER(OFFSET(ROA!$G$6,$A19*2-1,P$3-2000))),OFFSET(ROA!$G$6,$A19*2-1,P$3-2000),"..")</f>
        <v>0.1424</v>
      </c>
      <c r="Q19" s="31">
        <f ca="1">IF(AND(Soundness!$F19="Y",ISNUMBER(OFFSET(ROA!$G$6,$A19*2-1,Q$3-2000))),OFFSET(ROA!$G$6,$A19*2-1,Q$3-2000),"..")</f>
        <v>-0.9919</v>
      </c>
      <c r="R19" s="31" t="str">
        <f ca="1">IF(AND(Soundness!$F19="Y",ISNUMBER(OFFSET(ROA!$G$6,$A19*2-1,R$3-2000))),OFFSET(ROA!$G$6,$A19*2-1,R$3-2000),"..")</f>
        <v>..</v>
      </c>
      <c r="S19" s="31" t="str">
        <f ca="1">IF(AND(Soundness!$F19="Y",ISNUMBER(OFFSET(ROA!$G$6,$A19*2-1,S$3-2000))),OFFSET(ROA!$G$6,$A19*2-1,S$3-2000),"..")</f>
        <v>..</v>
      </c>
      <c r="T19" s="31" t="str">
        <f ca="1">IF(AND(Soundness!$F19="Y",ISNUMBER(OFFSET(ROA!$G$6,$A19*2-1,T$3-2000))),OFFSET(ROA!$G$6,$A19*2-1,T$3-2000),"..")</f>
        <v>..</v>
      </c>
      <c r="U19" s="31" t="str">
        <f ca="1">IF(AND(Soundness!$F19="Y",ISNUMBER(OFFSET(ROA!$G$6,$A19*2-1,U$3-2000))),OFFSET(ROA!$G$6,$A19*2-1,U$3-2000),"..")</f>
        <v>..</v>
      </c>
      <c r="V19" s="31" t="str">
        <f ca="1">IF(AND(Soundness!$F19="Y",ISNUMBER(OFFSET(ROA!$G$6,$A19*2-1,V$3-2000))),OFFSET(ROA!$G$6,$A19*2-1,V$3-2000),"..")</f>
        <v>..</v>
      </c>
      <c r="W19" s="31" t="str">
        <f ca="1">IF(AND(Soundness!$F19="Y",ISNUMBER(OFFSET(ROA!$G$6,$A19*2-1,W$3-2000))),OFFSET(ROA!$G$6,$A19*2-1,W$3-2000),"..")</f>
        <v>..</v>
      </c>
      <c r="X19" s="31" t="str">
        <f ca="1">IF(AND(Soundness!$F19="Y",ISNUMBER(OFFSET(ROA!$G$6,$A19*2-1,X$3-2000))),OFFSET(ROA!$G$6,$A19*2-1,X$3-2000),"..")</f>
        <v>..</v>
      </c>
      <c r="Y19" s="31" t="str">
        <f ca="1">IF(AND(Soundness!$F19="Y",ISNUMBER(OFFSET(ROA!$G$6,$A19*2-1,Y$3-2000))),OFFSET(ROA!$G$6,$A19*2-1,Y$3-2000),"..")</f>
        <v>..</v>
      </c>
      <c r="Z19" s="31" t="str">
        <f ca="1">IF(AND(Soundness!$F19="Y",ISNUMBER(OFFSET(ROA!$G$6,$A19*2-1,Z$3-2000))),OFFSET(ROA!$G$6,$A19*2-1,Z$3-2000),"..")</f>
        <v>..</v>
      </c>
    </row>
    <row r="20" spans="1:26">
      <c r="A20" s="1">
        <v>17</v>
      </c>
      <c r="B20" s="25" t="str">
        <f>'Bank List'!B18</f>
        <v>INGA NA Equity</v>
      </c>
      <c r="C20" s="26" t="e">
        <f ca="1">OFFSET(ROA!$C$6,$A20*2-1,0)</f>
        <v>#NAME?</v>
      </c>
      <c r="D20" s="26" t="str">
        <f ca="1">IF(ISTEXT(OFFSET(ROA!$D$6,$A20*2-1,0)),OFFSET(ROA!$D$6,$A20*2-1,0),"")</f>
        <v/>
      </c>
      <c r="E20" s="28"/>
      <c r="F20" s="31">
        <f ca="1">IF(AND(Soundness!$F20="Y",ISNUMBER(OFFSET(ROA!$G$6,$A20*2-1,F$3-2000))),OFFSET(ROA!$G$6,$A20*2-1,F$3-2000),"..")</f>
        <v>2.097</v>
      </c>
      <c r="G20" s="31">
        <f ca="1">IF(AND(Soundness!$F20="Y",ISNUMBER(OFFSET(ROA!$G$6,$A20*2-1,G$3-2000))),OFFSET(ROA!$G$6,$A20*2-1,G$3-2000),"..")</f>
        <v>0.6754</v>
      </c>
      <c r="H20" s="31">
        <f ca="1">IF(AND(Soundness!$F20="Y",ISNUMBER(OFFSET(ROA!$G$6,$A20*2-1,H$3-2000))),OFFSET(ROA!$G$6,$A20*2-1,H$3-2000),"..")</f>
        <v>0.6331</v>
      </c>
      <c r="I20" s="31">
        <f ca="1">IF(AND(Soundness!$F20="Y",ISNUMBER(OFFSET(ROA!$G$6,$A20*2-1,I$3-2000))),OFFSET(ROA!$G$6,$A20*2-1,I$3-2000),"..")</f>
        <v>0.54079999999999995</v>
      </c>
      <c r="J20" s="31">
        <f ca="1">IF(AND(Soundness!$F20="Y",ISNUMBER(OFFSET(ROA!$G$6,$A20*2-1,J$3-2000))),OFFSET(ROA!$G$6,$A20*2-1,J$3-2000),"..")</f>
        <v>0.69540000000000002</v>
      </c>
      <c r="K20" s="31">
        <f ca="1">IF(AND(Soundness!$F20="Y",ISNUMBER(OFFSET(ROA!$G$6,$A20*2-1,K$3-2000))),OFFSET(ROA!$G$6,$A20*2-1,K$3-2000),"..")</f>
        <v>0.70860000000000001</v>
      </c>
      <c r="L20" s="31">
        <f ca="1">IF(AND(Soundness!$F20="Y",ISNUMBER(OFFSET(ROA!$G$6,$A20*2-1,L$3-2000))),OFFSET(ROA!$G$6,$A20*2-1,L$3-2000),"..")</f>
        <v>0.64500000000000002</v>
      </c>
      <c r="M20" s="31">
        <f ca="1">IF(AND(Soundness!$F20="Y",ISNUMBER(OFFSET(ROA!$G$6,$A20*2-1,M$3-2000))),OFFSET(ROA!$G$6,$A20*2-1,M$3-2000),"..")</f>
        <v>0.72799999999999998</v>
      </c>
      <c r="N20" s="31">
        <f ca="1">IF(AND(Soundness!$F20="Y",ISNUMBER(OFFSET(ROA!$G$6,$A20*2-1,N$3-2000))),OFFSET(ROA!$G$6,$A20*2-1,N$3-2000),"..")</f>
        <v>-5.5100000000000003E-2</v>
      </c>
      <c r="O20" s="31">
        <f ca="1">IF(AND(Soundness!$F20="Y",ISNUMBER(OFFSET(ROA!$G$6,$A20*2-1,O$3-2000))),OFFSET(ROA!$G$6,$A20*2-1,O$3-2000),"..")</f>
        <v>-7.4899999999999994E-2</v>
      </c>
      <c r="P20" s="31">
        <f ca="1">IF(AND(Soundness!$F20="Y",ISNUMBER(OFFSET(ROA!$G$6,$A20*2-1,P$3-2000))),OFFSET(ROA!$G$6,$A20*2-1,P$3-2000),"..")</f>
        <v>0.2331</v>
      </c>
      <c r="Q20" s="31">
        <f ca="1">IF(AND(Soundness!$F20="Y",ISNUMBER(OFFSET(ROA!$G$6,$A20*2-1,Q$3-2000))),OFFSET(ROA!$G$6,$A20*2-1,Q$3-2000),"..")</f>
        <v>0.45650000000000002</v>
      </c>
      <c r="R20" s="31" t="str">
        <f ca="1">IF(AND(Soundness!$F20="Y",ISNUMBER(OFFSET(ROA!$G$6,$A20*2-1,R$3-2000))),OFFSET(ROA!$G$6,$A20*2-1,R$3-2000),"..")</f>
        <v>..</v>
      </c>
      <c r="S20" s="31" t="str">
        <f ca="1">IF(AND(Soundness!$F20="Y",ISNUMBER(OFFSET(ROA!$G$6,$A20*2-1,S$3-2000))),OFFSET(ROA!$G$6,$A20*2-1,S$3-2000),"..")</f>
        <v>..</v>
      </c>
      <c r="T20" s="31" t="str">
        <f ca="1">IF(AND(Soundness!$F20="Y",ISNUMBER(OFFSET(ROA!$G$6,$A20*2-1,T$3-2000))),OFFSET(ROA!$G$6,$A20*2-1,T$3-2000),"..")</f>
        <v>..</v>
      </c>
      <c r="U20" s="31" t="str">
        <f ca="1">IF(AND(Soundness!$F20="Y",ISNUMBER(OFFSET(ROA!$G$6,$A20*2-1,U$3-2000))),OFFSET(ROA!$G$6,$A20*2-1,U$3-2000),"..")</f>
        <v>..</v>
      </c>
      <c r="V20" s="31" t="str">
        <f ca="1">IF(AND(Soundness!$F20="Y",ISNUMBER(OFFSET(ROA!$G$6,$A20*2-1,V$3-2000))),OFFSET(ROA!$G$6,$A20*2-1,V$3-2000),"..")</f>
        <v>..</v>
      </c>
      <c r="W20" s="31" t="str">
        <f ca="1">IF(AND(Soundness!$F20="Y",ISNUMBER(OFFSET(ROA!$G$6,$A20*2-1,W$3-2000))),OFFSET(ROA!$G$6,$A20*2-1,W$3-2000),"..")</f>
        <v>..</v>
      </c>
      <c r="X20" s="31" t="str">
        <f ca="1">IF(AND(Soundness!$F20="Y",ISNUMBER(OFFSET(ROA!$G$6,$A20*2-1,X$3-2000))),OFFSET(ROA!$G$6,$A20*2-1,X$3-2000),"..")</f>
        <v>..</v>
      </c>
      <c r="Y20" s="31" t="str">
        <f ca="1">IF(AND(Soundness!$F20="Y",ISNUMBER(OFFSET(ROA!$G$6,$A20*2-1,Y$3-2000))),OFFSET(ROA!$G$6,$A20*2-1,Y$3-2000),"..")</f>
        <v>..</v>
      </c>
      <c r="Z20" s="31" t="str">
        <f ca="1">IF(AND(Soundness!$F20="Y",ISNUMBER(OFFSET(ROA!$G$6,$A20*2-1,Z$3-2000))),OFFSET(ROA!$G$6,$A20*2-1,Z$3-2000),"..")</f>
        <v>..</v>
      </c>
    </row>
    <row r="21" spans="1:26">
      <c r="A21" s="1">
        <v>18</v>
      </c>
      <c r="B21" s="25" t="str">
        <f>'Bank List'!B19</f>
        <v>SAN SM Equity</v>
      </c>
      <c r="C21" s="26" t="e">
        <f ca="1">OFFSET(ROA!$C$6,$A21*2-1,0)</f>
        <v>#NAME?</v>
      </c>
      <c r="D21" s="26" t="str">
        <f ca="1">IF(ISTEXT(OFFSET(ROA!$D$6,$A21*2-1,0)),OFFSET(ROA!$D$6,$A21*2-1,0),"")</f>
        <v/>
      </c>
      <c r="E21" s="28"/>
      <c r="F21" s="31">
        <f ca="1">IF(AND(Soundness!$F21="Y",ISNUMBER(OFFSET(ROA!$G$6,$A21*2-1,F$3-2000))),OFFSET(ROA!$G$6,$A21*2-1,F$3-2000),"..")</f>
        <v>0.74619999999999997</v>
      </c>
      <c r="G21" s="31">
        <f ca="1">IF(AND(Soundness!$F21="Y",ISNUMBER(OFFSET(ROA!$G$6,$A21*2-1,G$3-2000))),OFFSET(ROA!$G$6,$A21*2-1,G$3-2000),"..")</f>
        <v>0.70340000000000003</v>
      </c>
      <c r="H21" s="31">
        <f ca="1">IF(AND(Soundness!$F21="Y",ISNUMBER(OFFSET(ROA!$G$6,$A21*2-1,H$3-2000))),OFFSET(ROA!$G$6,$A21*2-1,H$3-2000),"..")</f>
        <v>0.65869999999999995</v>
      </c>
      <c r="I21" s="31">
        <f ca="1">IF(AND(Soundness!$F21="Y",ISNUMBER(OFFSET(ROA!$G$6,$A21*2-1,I$3-2000))),OFFSET(ROA!$G$6,$A21*2-1,I$3-2000),"..")</f>
        <v>0.77239999999999998</v>
      </c>
      <c r="J21" s="31">
        <f ca="1">IF(AND(Soundness!$F21="Y",ISNUMBER(OFFSET(ROA!$G$6,$A21*2-1,J$3-2000))),OFFSET(ROA!$G$6,$A21*2-1,J$3-2000),"..")</f>
        <v>0.70960000000000001</v>
      </c>
      <c r="K21" s="31">
        <f ca="1">IF(AND(Soundness!$F21="Y",ISNUMBER(OFFSET(ROA!$G$6,$A21*2-1,K$3-2000))),OFFSET(ROA!$G$6,$A21*2-1,K$3-2000),"..")</f>
        <v>0.84419999999999995</v>
      </c>
      <c r="L21" s="31">
        <f ca="1">IF(AND(Soundness!$F21="Y",ISNUMBER(OFFSET(ROA!$G$6,$A21*2-1,L$3-2000))),OFFSET(ROA!$G$6,$A21*2-1,L$3-2000),"..")</f>
        <v>0.92469999999999997</v>
      </c>
      <c r="M21" s="31">
        <f ca="1">IF(AND(Soundness!$F21="Y",ISNUMBER(OFFSET(ROA!$G$6,$A21*2-1,M$3-2000))),OFFSET(ROA!$G$6,$A21*2-1,M$3-2000),"..")</f>
        <v>1.0374000000000001</v>
      </c>
      <c r="N21" s="31">
        <f ca="1">IF(AND(Soundness!$F21="Y",ISNUMBER(OFFSET(ROA!$G$6,$A21*2-1,N$3-2000))),OFFSET(ROA!$G$6,$A21*2-1,N$3-2000),"..")</f>
        <v>0.90459999999999996</v>
      </c>
      <c r="O21" s="31">
        <f ca="1">IF(AND(Soundness!$F21="Y",ISNUMBER(OFFSET(ROA!$G$6,$A21*2-1,O$3-2000))),OFFSET(ROA!$G$6,$A21*2-1,O$3-2000),"..")</f>
        <v>0.82799999999999996</v>
      </c>
      <c r="P21" s="31">
        <f ca="1">IF(AND(Soundness!$F21="Y",ISNUMBER(OFFSET(ROA!$G$6,$A21*2-1,P$3-2000))),OFFSET(ROA!$G$6,$A21*2-1,P$3-2000),"..")</f>
        <v>0.70279999999999998</v>
      </c>
      <c r="Q21" s="31">
        <f ca="1">IF(AND(Soundness!$F21="Y",ISNUMBER(OFFSET(ROA!$G$6,$A21*2-1,Q$3-2000))),OFFSET(ROA!$G$6,$A21*2-1,Q$3-2000),"..")</f>
        <v>0.4335</v>
      </c>
      <c r="R21" s="31" t="str">
        <f ca="1">IF(AND(Soundness!$F21="Y",ISNUMBER(OFFSET(ROA!$G$6,$A21*2-1,R$3-2000))),OFFSET(ROA!$G$6,$A21*2-1,R$3-2000),"..")</f>
        <v>..</v>
      </c>
      <c r="S21" s="31" t="str">
        <f ca="1">IF(AND(Soundness!$F21="Y",ISNUMBER(OFFSET(ROA!$G$6,$A21*2-1,S$3-2000))),OFFSET(ROA!$G$6,$A21*2-1,S$3-2000),"..")</f>
        <v>..</v>
      </c>
      <c r="T21" s="31" t="str">
        <f ca="1">IF(AND(Soundness!$F21="Y",ISNUMBER(OFFSET(ROA!$G$6,$A21*2-1,T$3-2000))),OFFSET(ROA!$G$6,$A21*2-1,T$3-2000),"..")</f>
        <v>..</v>
      </c>
      <c r="U21" s="31" t="str">
        <f ca="1">IF(AND(Soundness!$F21="Y",ISNUMBER(OFFSET(ROA!$G$6,$A21*2-1,U$3-2000))),OFFSET(ROA!$G$6,$A21*2-1,U$3-2000),"..")</f>
        <v>..</v>
      </c>
      <c r="V21" s="31" t="str">
        <f ca="1">IF(AND(Soundness!$F21="Y",ISNUMBER(OFFSET(ROA!$G$6,$A21*2-1,V$3-2000))),OFFSET(ROA!$G$6,$A21*2-1,V$3-2000),"..")</f>
        <v>..</v>
      </c>
      <c r="W21" s="31" t="str">
        <f ca="1">IF(AND(Soundness!$F21="Y",ISNUMBER(OFFSET(ROA!$G$6,$A21*2-1,W$3-2000))),OFFSET(ROA!$G$6,$A21*2-1,W$3-2000),"..")</f>
        <v>..</v>
      </c>
      <c r="X21" s="31" t="str">
        <f ca="1">IF(AND(Soundness!$F21="Y",ISNUMBER(OFFSET(ROA!$G$6,$A21*2-1,X$3-2000))),OFFSET(ROA!$G$6,$A21*2-1,X$3-2000),"..")</f>
        <v>..</v>
      </c>
      <c r="Y21" s="31" t="str">
        <f ca="1">IF(AND(Soundness!$F21="Y",ISNUMBER(OFFSET(ROA!$G$6,$A21*2-1,Y$3-2000))),OFFSET(ROA!$G$6,$A21*2-1,Y$3-2000),"..")</f>
        <v>..</v>
      </c>
      <c r="Z21" s="31" t="str">
        <f ca="1">IF(AND(Soundness!$F21="Y",ISNUMBER(OFFSET(ROA!$G$6,$A21*2-1,Z$3-2000))),OFFSET(ROA!$G$6,$A21*2-1,Z$3-2000),"..")</f>
        <v>..</v>
      </c>
    </row>
    <row r="22" spans="1:26">
      <c r="A22" s="1">
        <v>19</v>
      </c>
      <c r="B22" s="25" t="str">
        <f>'Bank List'!B20</f>
        <v>UBSN VX Equity</v>
      </c>
      <c r="C22" s="26" t="e">
        <f ca="1">OFFSET(ROA!$C$6,$A22*2-1,0)</f>
        <v>#NAME?</v>
      </c>
      <c r="D22" s="26" t="str">
        <f ca="1">IF(ISTEXT(OFFSET(ROA!$D$6,$A22*2-1,0)),OFFSET(ROA!$D$6,$A22*2-1,0),"")</f>
        <v/>
      </c>
      <c r="E22" s="28"/>
      <c r="F22" s="31">
        <f ca="1">IF(AND(Soundness!$F22="Y",ISNUMBER(OFFSET(ROA!$G$6,$A22*2-1,F$3-2000))),OFFSET(ROA!$G$6,$A22*2-1,F$3-2000),"..")</f>
        <v>0.75319999999999998</v>
      </c>
      <c r="G22" s="31">
        <f ca="1">IF(AND(Soundness!$F22="Y",ISNUMBER(OFFSET(ROA!$G$6,$A22*2-1,G$3-2000))),OFFSET(ROA!$G$6,$A22*2-1,G$3-2000),"..")</f>
        <v>0.4249</v>
      </c>
      <c r="H22" s="31">
        <f ca="1">IF(AND(Soundness!$F22="Y",ISNUMBER(OFFSET(ROA!$G$6,$A22*2-1,H$3-2000))),OFFSET(ROA!$G$6,$A22*2-1,H$3-2000),"..")</f>
        <v>0.28999999999999998</v>
      </c>
      <c r="I22" s="31">
        <f ca="1">IF(AND(Soundness!$F22="Y",ISNUMBER(OFFSET(ROA!$G$6,$A22*2-1,I$3-2000))),OFFSET(ROA!$G$6,$A22*2-1,I$3-2000),"..")</f>
        <v>0.45689999999999997</v>
      </c>
      <c r="J22" s="31">
        <f ca="1">IF(AND(Soundness!$F22="Y",ISNUMBER(OFFSET(ROA!$G$6,$A22*2-1,J$3-2000))),OFFSET(ROA!$G$6,$A22*2-1,J$3-2000),"..")</f>
        <v>0.48770000000000002</v>
      </c>
      <c r="K22" s="31">
        <f ca="1">IF(AND(Soundness!$F22="Y",ISNUMBER(OFFSET(ROA!$G$6,$A22*2-1,K$3-2000))),OFFSET(ROA!$G$6,$A22*2-1,K$3-2000),"..")</f>
        <v>0.73929999999999996</v>
      </c>
      <c r="L22" s="31">
        <f ca="1">IF(AND(Soundness!$F22="Y",ISNUMBER(OFFSET(ROA!$G$6,$A22*2-1,L$3-2000))),OFFSET(ROA!$G$6,$A22*2-1,L$3-2000),"..")</f>
        <v>0.55030000000000001</v>
      </c>
      <c r="M22" s="31">
        <f ca="1">IF(AND(Soundness!$F22="Y",ISNUMBER(OFFSET(ROA!$G$6,$A22*2-1,M$3-2000))),OFFSET(ROA!$G$6,$A22*2-1,M$3-2000),"..")</f>
        <v>-0.22459999999999999</v>
      </c>
      <c r="N22" s="31">
        <f ca="1">IF(AND(Soundness!$F22="Y",ISNUMBER(OFFSET(ROA!$G$6,$A22*2-1,N$3-2000))),OFFSET(ROA!$G$6,$A22*2-1,N$3-2000),"..")</f>
        <v>-0.99270000000000003</v>
      </c>
      <c r="O22" s="31">
        <f ca="1">IF(AND(Soundness!$F22="Y",ISNUMBER(OFFSET(ROA!$G$6,$A22*2-1,O$3-2000))),OFFSET(ROA!$G$6,$A22*2-1,O$3-2000),"..")</f>
        <v>-0.16309999999999999</v>
      </c>
      <c r="P22" s="31">
        <f ca="1">IF(AND(Soundness!$F22="Y",ISNUMBER(OFFSET(ROA!$G$6,$A22*2-1,P$3-2000))),OFFSET(ROA!$G$6,$A22*2-1,P$3-2000),"..")</f>
        <v>0.56689999999999996</v>
      </c>
      <c r="Q22" s="31">
        <f ca="1">IF(AND(Soundness!$F22="Y",ISNUMBER(OFFSET(ROA!$G$6,$A22*2-1,Q$3-2000))),OFFSET(ROA!$G$6,$A22*2-1,Q$3-2000),"..")</f>
        <v>0.30399999999999999</v>
      </c>
      <c r="R22" s="31" t="str">
        <f ca="1">IF(AND(Soundness!$F22="Y",ISNUMBER(OFFSET(ROA!$G$6,$A22*2-1,R$3-2000))),OFFSET(ROA!$G$6,$A22*2-1,R$3-2000),"..")</f>
        <v>..</v>
      </c>
      <c r="S22" s="31" t="str">
        <f ca="1">IF(AND(Soundness!$F22="Y",ISNUMBER(OFFSET(ROA!$G$6,$A22*2-1,S$3-2000))),OFFSET(ROA!$G$6,$A22*2-1,S$3-2000),"..")</f>
        <v>..</v>
      </c>
      <c r="T22" s="31" t="str">
        <f ca="1">IF(AND(Soundness!$F22="Y",ISNUMBER(OFFSET(ROA!$G$6,$A22*2-1,T$3-2000))),OFFSET(ROA!$G$6,$A22*2-1,T$3-2000),"..")</f>
        <v>..</v>
      </c>
      <c r="U22" s="31" t="str">
        <f ca="1">IF(AND(Soundness!$F22="Y",ISNUMBER(OFFSET(ROA!$G$6,$A22*2-1,U$3-2000))),OFFSET(ROA!$G$6,$A22*2-1,U$3-2000),"..")</f>
        <v>..</v>
      </c>
      <c r="V22" s="31" t="str">
        <f ca="1">IF(AND(Soundness!$F22="Y",ISNUMBER(OFFSET(ROA!$G$6,$A22*2-1,V$3-2000))),OFFSET(ROA!$G$6,$A22*2-1,V$3-2000),"..")</f>
        <v>..</v>
      </c>
      <c r="W22" s="31" t="str">
        <f ca="1">IF(AND(Soundness!$F22="Y",ISNUMBER(OFFSET(ROA!$G$6,$A22*2-1,W$3-2000))),OFFSET(ROA!$G$6,$A22*2-1,W$3-2000),"..")</f>
        <v>..</v>
      </c>
      <c r="X22" s="31" t="str">
        <f ca="1">IF(AND(Soundness!$F22="Y",ISNUMBER(OFFSET(ROA!$G$6,$A22*2-1,X$3-2000))),OFFSET(ROA!$G$6,$A22*2-1,X$3-2000),"..")</f>
        <v>..</v>
      </c>
      <c r="Y22" s="31" t="str">
        <f ca="1">IF(AND(Soundness!$F22="Y",ISNUMBER(OFFSET(ROA!$G$6,$A22*2-1,Y$3-2000))),OFFSET(ROA!$G$6,$A22*2-1,Y$3-2000),"..")</f>
        <v>..</v>
      </c>
      <c r="Z22" s="31" t="str">
        <f ca="1">IF(AND(Soundness!$F22="Y",ISNUMBER(OFFSET(ROA!$G$6,$A22*2-1,Z$3-2000))),OFFSET(ROA!$G$6,$A22*2-1,Z$3-2000),"..")</f>
        <v>..</v>
      </c>
    </row>
    <row r="23" spans="1:26">
      <c r="A23" s="1">
        <v>20</v>
      </c>
      <c r="B23" s="25" t="str">
        <f>'Bank List'!B21</f>
        <v>CSGN VX Equity</v>
      </c>
      <c r="C23" s="26" t="e">
        <f ca="1">OFFSET(ROA!$C$6,$A23*2-1,0)</f>
        <v>#NAME?</v>
      </c>
      <c r="D23" s="26" t="str">
        <f ca="1">IF(ISTEXT(OFFSET(ROA!$D$6,$A23*2-1,0)),OFFSET(ROA!$D$6,$A23*2-1,0),"")</f>
        <v/>
      </c>
      <c r="E23" s="28"/>
      <c r="F23" s="31">
        <f ca="1">IF(AND(Soundness!$F23="Y",ISNUMBER(OFFSET(ROA!$G$6,$A23*2-1,F$3-2000))),OFFSET(ROA!$G$6,$A23*2-1,F$3-2000),"..")</f>
        <v>0.67879999999999996</v>
      </c>
      <c r="G23" s="31">
        <f ca="1">IF(AND(Soundness!$F23="Y",ISNUMBER(OFFSET(ROA!$G$6,$A23*2-1,G$3-2000))),OFFSET(ROA!$G$6,$A23*2-1,G$3-2000),"..")</f>
        <v>-5.6399999999999999E-2</v>
      </c>
      <c r="H23" s="31">
        <f ca="1">IF(AND(Soundness!$F23="Y",ISNUMBER(OFFSET(ROA!$G$6,$A23*2-1,H$3-2000))),OFFSET(ROA!$G$6,$A23*2-1,H$3-2000),"..")</f>
        <v>-0.33629999999999999</v>
      </c>
      <c r="I23" s="31">
        <f ca="1">IF(AND(Soundness!$F23="Y",ISNUMBER(OFFSET(ROA!$G$6,$A23*2-1,I$3-2000))),OFFSET(ROA!$G$6,$A23*2-1,I$3-2000),"..")</f>
        <v>7.8700000000000006E-2</v>
      </c>
      <c r="J23" s="31">
        <f ca="1">IF(AND(Soundness!$F23="Y",ISNUMBER(OFFSET(ROA!$G$6,$A23*2-1,J$3-2000))),OFFSET(ROA!$G$6,$A23*2-1,J$3-2000),"..")</f>
        <v>0.53759999999999997</v>
      </c>
      <c r="K23" s="31">
        <f ca="1">IF(AND(Soundness!$F23="Y",ISNUMBER(OFFSET(ROA!$G$6,$A23*2-1,K$3-2000))),OFFSET(ROA!$G$6,$A23*2-1,K$3-2000),"..")</f>
        <v>0.48180000000000001</v>
      </c>
      <c r="L23" s="31">
        <f ca="1">IF(AND(Soundness!$F23="Y",ISNUMBER(OFFSET(ROA!$G$6,$A23*2-1,L$3-2000))),OFFSET(ROA!$G$6,$A23*2-1,L$3-2000),"..")</f>
        <v>0.873</v>
      </c>
      <c r="M23" s="31">
        <f ca="1">IF(AND(Soundness!$F23="Y",ISNUMBER(OFFSET(ROA!$G$6,$A23*2-1,M$3-2000))),OFFSET(ROA!$G$6,$A23*2-1,M$3-2000),"..")</f>
        <v>0.59309999999999996</v>
      </c>
      <c r="N23" s="31">
        <f ca="1">IF(AND(Soundness!$F23="Y",ISNUMBER(OFFSET(ROA!$G$6,$A23*2-1,N$3-2000))),OFFSET(ROA!$G$6,$A23*2-1,N$3-2000),"..")</f>
        <v>-0.64939999999999998</v>
      </c>
      <c r="O23" s="31">
        <f ca="1">IF(AND(Soundness!$F23="Y",ISNUMBER(OFFSET(ROA!$G$6,$A23*2-1,O$3-2000))),OFFSET(ROA!$G$6,$A23*2-1,O$3-2000),"..")</f>
        <v>0.61080000000000001</v>
      </c>
      <c r="P23" s="31">
        <f ca="1">IF(AND(Soundness!$F23="Y",ISNUMBER(OFFSET(ROA!$G$6,$A23*2-1,P$3-2000))),OFFSET(ROA!$G$6,$A23*2-1,P$3-2000),"..")</f>
        <v>0.49409999999999998</v>
      </c>
      <c r="Q23" s="31">
        <f ca="1">IF(AND(Soundness!$F23="Y",ISNUMBER(OFFSET(ROA!$G$6,$A23*2-1,Q$3-2000))),OFFSET(ROA!$G$6,$A23*2-1,Q$3-2000),"..")</f>
        <v>0.18770000000000001</v>
      </c>
      <c r="R23" s="31" t="str">
        <f ca="1">IF(AND(Soundness!$F23="Y",ISNUMBER(OFFSET(ROA!$G$6,$A23*2-1,R$3-2000))),OFFSET(ROA!$G$6,$A23*2-1,R$3-2000),"..")</f>
        <v>..</v>
      </c>
      <c r="S23" s="31" t="str">
        <f ca="1">IF(AND(Soundness!$F23="Y",ISNUMBER(OFFSET(ROA!$G$6,$A23*2-1,S$3-2000))),OFFSET(ROA!$G$6,$A23*2-1,S$3-2000),"..")</f>
        <v>..</v>
      </c>
      <c r="T23" s="31" t="str">
        <f ca="1">IF(AND(Soundness!$F23="Y",ISNUMBER(OFFSET(ROA!$G$6,$A23*2-1,T$3-2000))),OFFSET(ROA!$G$6,$A23*2-1,T$3-2000),"..")</f>
        <v>..</v>
      </c>
      <c r="U23" s="31" t="str">
        <f ca="1">IF(AND(Soundness!$F23="Y",ISNUMBER(OFFSET(ROA!$G$6,$A23*2-1,U$3-2000))),OFFSET(ROA!$G$6,$A23*2-1,U$3-2000),"..")</f>
        <v>..</v>
      </c>
      <c r="V23" s="31" t="str">
        <f ca="1">IF(AND(Soundness!$F23="Y",ISNUMBER(OFFSET(ROA!$G$6,$A23*2-1,V$3-2000))),OFFSET(ROA!$G$6,$A23*2-1,V$3-2000),"..")</f>
        <v>..</v>
      </c>
      <c r="W23" s="31" t="str">
        <f ca="1">IF(AND(Soundness!$F23="Y",ISNUMBER(OFFSET(ROA!$G$6,$A23*2-1,W$3-2000))),OFFSET(ROA!$G$6,$A23*2-1,W$3-2000),"..")</f>
        <v>..</v>
      </c>
      <c r="X23" s="31" t="str">
        <f ca="1">IF(AND(Soundness!$F23="Y",ISNUMBER(OFFSET(ROA!$G$6,$A23*2-1,X$3-2000))),OFFSET(ROA!$G$6,$A23*2-1,X$3-2000),"..")</f>
        <v>..</v>
      </c>
      <c r="Y23" s="31" t="str">
        <f ca="1">IF(AND(Soundness!$F23="Y",ISNUMBER(OFFSET(ROA!$G$6,$A23*2-1,Y$3-2000))),OFFSET(ROA!$G$6,$A23*2-1,Y$3-2000),"..")</f>
        <v>..</v>
      </c>
      <c r="Z23" s="31" t="str">
        <f ca="1">IF(AND(Soundness!$F23="Y",ISNUMBER(OFFSET(ROA!$G$6,$A23*2-1,Z$3-2000))),OFFSET(ROA!$G$6,$A23*2-1,Z$3-2000),"..")</f>
        <v>..</v>
      </c>
    </row>
    <row r="24" spans="1:26">
      <c r="C24" s="26"/>
      <c r="D24" s="27"/>
      <c r="E24" s="29"/>
      <c r="F24" s="29"/>
      <c r="G24" s="29"/>
      <c r="H24" s="29"/>
      <c r="I24" s="29"/>
      <c r="J24" s="29"/>
      <c r="K24" s="29"/>
      <c r="L24" s="29"/>
      <c r="M24" s="29"/>
      <c r="N24" s="29"/>
      <c r="O24" s="29"/>
      <c r="P24" s="29"/>
      <c r="Q24" s="29"/>
      <c r="R24" s="29"/>
      <c r="S24" s="29"/>
      <c r="T24" s="29"/>
      <c r="U24" s="29"/>
      <c r="V24" s="29"/>
      <c r="W24" s="29"/>
      <c r="X24" s="29"/>
      <c r="Y24" s="29"/>
      <c r="Z24" s="29"/>
    </row>
    <row r="25" spans="1:26">
      <c r="C25" s="26"/>
      <c r="D25" s="27"/>
      <c r="E25" s="29"/>
      <c r="F25" s="29"/>
      <c r="G25" s="29"/>
      <c r="H25" s="29"/>
      <c r="I25" s="29"/>
      <c r="J25" s="29"/>
      <c r="K25" s="29"/>
      <c r="L25" s="29"/>
      <c r="M25" s="29"/>
      <c r="N25" s="29"/>
      <c r="O25" s="29"/>
      <c r="P25" s="29"/>
      <c r="Q25" s="29"/>
      <c r="R25" s="29"/>
      <c r="S25" s="29"/>
      <c r="T25" s="29"/>
      <c r="U25" s="29"/>
      <c r="V25" s="29"/>
      <c r="W25" s="29"/>
      <c r="X25" s="29"/>
      <c r="Y25" s="29"/>
      <c r="Z25" s="29"/>
    </row>
    <row r="26" spans="1:26">
      <c r="C26" s="26"/>
      <c r="D26" s="27"/>
      <c r="E26" s="29"/>
      <c r="F26" s="29"/>
      <c r="G26" s="29"/>
      <c r="H26" s="29"/>
      <c r="I26" s="29"/>
      <c r="J26" s="29"/>
      <c r="K26" s="29"/>
      <c r="L26" s="29"/>
      <c r="M26" s="29"/>
      <c r="N26" s="29"/>
      <c r="O26" s="29"/>
      <c r="P26" s="29"/>
      <c r="Q26" s="29"/>
      <c r="R26" s="29"/>
      <c r="S26" s="29"/>
      <c r="T26" s="29"/>
      <c r="U26" s="29"/>
      <c r="V26" s="29"/>
      <c r="W26" s="29"/>
      <c r="X26" s="29"/>
      <c r="Y26" s="29"/>
      <c r="Z26" s="29"/>
    </row>
    <row r="27" spans="1:26">
      <c r="C27" s="26"/>
      <c r="D27" s="27"/>
      <c r="E27" s="29"/>
      <c r="F27" s="29"/>
      <c r="G27" s="29"/>
      <c r="H27" s="29"/>
      <c r="I27" s="29"/>
      <c r="J27" s="29"/>
      <c r="K27" s="29"/>
      <c r="L27" s="29"/>
      <c r="M27" s="29"/>
      <c r="N27" s="29"/>
      <c r="O27" s="29"/>
      <c r="P27" s="29"/>
      <c r="Q27" s="29"/>
      <c r="R27" s="29"/>
      <c r="S27" s="29"/>
      <c r="T27" s="29"/>
      <c r="U27" s="29"/>
      <c r="V27" s="29"/>
      <c r="W27" s="29"/>
      <c r="X27" s="29"/>
      <c r="Y27" s="29"/>
      <c r="Z27" s="29"/>
    </row>
    <row r="28" spans="1:26">
      <c r="C28" s="26"/>
      <c r="D28" s="27"/>
      <c r="E28" s="29"/>
      <c r="F28" s="29"/>
      <c r="G28" s="29"/>
      <c r="H28" s="29"/>
      <c r="I28" s="29"/>
      <c r="J28" s="29"/>
      <c r="K28" s="29"/>
      <c r="L28" s="29"/>
      <c r="M28" s="29"/>
      <c r="N28" s="29"/>
      <c r="O28" s="29"/>
      <c r="P28" s="29"/>
      <c r="Q28" s="29"/>
      <c r="R28" s="29"/>
      <c r="S28" s="29"/>
      <c r="T28" s="29"/>
      <c r="U28" s="29"/>
      <c r="V28" s="29"/>
      <c r="W28" s="29"/>
      <c r="X28" s="29"/>
      <c r="Y28" s="29"/>
      <c r="Z28" s="29"/>
    </row>
    <row r="29" spans="1:26">
      <c r="C29" s="26"/>
      <c r="D29" s="27"/>
      <c r="E29" s="29"/>
      <c r="F29" s="29"/>
      <c r="G29" s="29"/>
      <c r="H29" s="29"/>
      <c r="I29" s="29"/>
      <c r="J29" s="29"/>
      <c r="K29" s="29"/>
      <c r="L29" s="29"/>
      <c r="M29" s="29"/>
      <c r="N29" s="29"/>
      <c r="O29" s="29"/>
      <c r="P29" s="29"/>
      <c r="Q29" s="29"/>
      <c r="R29" s="29"/>
      <c r="S29" s="29"/>
      <c r="T29" s="29"/>
      <c r="U29" s="29"/>
      <c r="V29" s="29"/>
      <c r="W29" s="29"/>
      <c r="X29" s="29"/>
      <c r="Y29" s="29"/>
      <c r="Z29" s="29"/>
    </row>
    <row r="30" spans="1:26">
      <c r="C30" s="26"/>
      <c r="D30" s="27"/>
      <c r="E30" s="29"/>
      <c r="F30" s="29"/>
      <c r="G30" s="29"/>
      <c r="H30" s="29"/>
      <c r="I30" s="29"/>
      <c r="J30" s="29"/>
      <c r="K30" s="29"/>
      <c r="L30" s="29"/>
      <c r="M30" s="29"/>
      <c r="N30" s="29"/>
      <c r="O30" s="29"/>
      <c r="P30" s="29"/>
      <c r="Q30" s="29"/>
      <c r="R30" s="29"/>
      <c r="S30" s="29"/>
      <c r="T30" s="29"/>
      <c r="U30" s="29"/>
      <c r="V30" s="29"/>
      <c r="W30" s="29"/>
      <c r="X30" s="29"/>
      <c r="Y30" s="29"/>
      <c r="Z30" s="29"/>
    </row>
    <row r="31" spans="1:26">
      <c r="C31" s="26"/>
      <c r="D31" s="27"/>
      <c r="E31" s="29"/>
      <c r="F31" s="29"/>
      <c r="G31" s="29"/>
      <c r="H31" s="29"/>
      <c r="I31" s="29"/>
      <c r="J31" s="29"/>
      <c r="K31" s="29"/>
      <c r="L31" s="29"/>
      <c r="M31" s="29"/>
      <c r="N31" s="29"/>
      <c r="O31" s="29"/>
      <c r="P31" s="29"/>
      <c r="Q31" s="29"/>
      <c r="R31" s="29"/>
      <c r="S31" s="29"/>
      <c r="T31" s="29"/>
      <c r="U31" s="29"/>
      <c r="V31" s="29"/>
      <c r="W31" s="29"/>
      <c r="X31" s="29"/>
      <c r="Y31" s="29"/>
      <c r="Z31" s="29"/>
    </row>
    <row r="32" spans="1:26">
      <c r="C32" s="26"/>
      <c r="D32" s="27"/>
      <c r="E32" s="29"/>
      <c r="F32" s="29"/>
      <c r="G32" s="29"/>
      <c r="H32" s="29"/>
      <c r="I32" s="29"/>
      <c r="J32" s="29"/>
      <c r="K32" s="29"/>
      <c r="L32" s="29"/>
      <c r="M32" s="29"/>
      <c r="N32" s="29"/>
      <c r="O32" s="29"/>
      <c r="P32" s="29"/>
      <c r="Q32" s="29"/>
      <c r="R32" s="29"/>
      <c r="S32" s="29"/>
      <c r="T32" s="29"/>
      <c r="U32" s="29"/>
      <c r="V32" s="29"/>
      <c r="W32" s="29"/>
      <c r="X32" s="29"/>
      <c r="Y32" s="29"/>
      <c r="Z32" s="29"/>
    </row>
    <row r="33" spans="3:26">
      <c r="C33" s="26"/>
      <c r="D33" s="27"/>
      <c r="E33" s="29"/>
      <c r="F33" s="29"/>
      <c r="G33" s="29"/>
      <c r="H33" s="29"/>
      <c r="I33" s="29"/>
      <c r="J33" s="29"/>
      <c r="K33" s="29"/>
      <c r="L33" s="29"/>
      <c r="M33" s="29"/>
      <c r="N33" s="29"/>
      <c r="O33" s="29"/>
      <c r="P33" s="29"/>
      <c r="Q33" s="29"/>
      <c r="R33" s="29"/>
      <c r="S33" s="29"/>
      <c r="T33" s="29"/>
      <c r="U33" s="29"/>
      <c r="V33" s="29"/>
      <c r="W33" s="29"/>
      <c r="X33" s="29"/>
      <c r="Y33" s="29"/>
      <c r="Z33" s="29"/>
    </row>
    <row r="34" spans="3:26">
      <c r="C34" s="26"/>
      <c r="D34" s="27"/>
      <c r="E34" s="29"/>
      <c r="F34" s="29"/>
      <c r="G34" s="29"/>
      <c r="H34" s="29"/>
      <c r="I34" s="29"/>
      <c r="J34" s="29"/>
      <c r="K34" s="29"/>
      <c r="L34" s="29"/>
      <c r="M34" s="29"/>
      <c r="N34" s="29"/>
      <c r="O34" s="29"/>
      <c r="P34" s="29"/>
      <c r="Q34" s="29"/>
      <c r="R34" s="29"/>
      <c r="S34" s="29"/>
      <c r="T34" s="29"/>
      <c r="U34" s="29"/>
      <c r="V34" s="29"/>
      <c r="W34" s="29"/>
      <c r="X34" s="29"/>
      <c r="Y34" s="29"/>
      <c r="Z34" s="29"/>
    </row>
    <row r="35" spans="3:26">
      <c r="C35" s="26"/>
      <c r="D35" s="27"/>
      <c r="E35" s="29"/>
      <c r="F35" s="29"/>
      <c r="G35" s="29"/>
      <c r="H35" s="29"/>
      <c r="I35" s="29"/>
      <c r="J35" s="29"/>
      <c r="K35" s="29"/>
      <c r="L35" s="29"/>
      <c r="M35" s="29"/>
      <c r="N35" s="29"/>
      <c r="O35" s="29"/>
      <c r="P35" s="29"/>
      <c r="Q35" s="29"/>
      <c r="R35" s="29"/>
      <c r="S35" s="29"/>
      <c r="T35" s="29"/>
      <c r="U35" s="29"/>
      <c r="V35" s="29"/>
      <c r="W35" s="29"/>
      <c r="X35" s="29"/>
      <c r="Y35" s="29"/>
      <c r="Z35" s="29"/>
    </row>
    <row r="36" spans="3:26">
      <c r="C36" s="26"/>
      <c r="D36" s="27"/>
      <c r="E36" s="29"/>
      <c r="F36" s="29"/>
      <c r="G36" s="29"/>
      <c r="H36" s="29"/>
      <c r="I36" s="29"/>
      <c r="J36" s="29"/>
      <c r="K36" s="29"/>
      <c r="L36" s="29"/>
      <c r="M36" s="29"/>
      <c r="N36" s="29"/>
      <c r="O36" s="29"/>
      <c r="P36" s="29"/>
      <c r="Q36" s="29"/>
      <c r="R36" s="29"/>
      <c r="S36" s="29"/>
      <c r="T36" s="29"/>
      <c r="U36" s="29"/>
      <c r="V36" s="29"/>
      <c r="W36" s="29"/>
      <c r="X36" s="29"/>
      <c r="Y36" s="29"/>
      <c r="Z36" s="29"/>
    </row>
    <row r="37" spans="3:26">
      <c r="C37" s="26"/>
      <c r="D37" s="27"/>
      <c r="E37" s="29"/>
      <c r="F37" s="29"/>
      <c r="G37" s="29"/>
      <c r="H37" s="29"/>
      <c r="I37" s="29"/>
      <c r="J37" s="29"/>
      <c r="K37" s="29"/>
      <c r="L37" s="29"/>
      <c r="M37" s="29"/>
      <c r="N37" s="29"/>
      <c r="O37" s="29"/>
      <c r="P37" s="29"/>
      <c r="Q37" s="29"/>
      <c r="R37" s="29"/>
      <c r="S37" s="29"/>
      <c r="T37" s="29"/>
      <c r="U37" s="29"/>
      <c r="V37" s="29"/>
      <c r="W37" s="29"/>
      <c r="X37" s="29"/>
      <c r="Y37" s="29"/>
      <c r="Z37" s="29"/>
    </row>
    <row r="38" spans="3:26">
      <c r="C38" s="26"/>
      <c r="D38" s="27"/>
      <c r="E38" s="29"/>
      <c r="F38" s="29"/>
      <c r="G38" s="29"/>
      <c r="H38" s="29"/>
      <c r="I38" s="29"/>
      <c r="J38" s="29"/>
      <c r="K38" s="29"/>
      <c r="L38" s="29"/>
      <c r="M38" s="29"/>
      <c r="N38" s="29"/>
      <c r="O38" s="29"/>
      <c r="P38" s="29"/>
      <c r="Q38" s="29"/>
      <c r="R38" s="29"/>
      <c r="S38" s="29"/>
      <c r="T38" s="29"/>
      <c r="U38" s="29"/>
      <c r="V38" s="29"/>
      <c r="W38" s="29"/>
      <c r="X38" s="29"/>
      <c r="Y38" s="29"/>
      <c r="Z38" s="29"/>
    </row>
    <row r="39" spans="3:26">
      <c r="C39" s="26"/>
      <c r="D39" s="27"/>
      <c r="E39" s="29"/>
      <c r="F39" s="29"/>
      <c r="G39" s="29"/>
      <c r="H39" s="29"/>
      <c r="I39" s="29"/>
      <c r="J39" s="29"/>
      <c r="K39" s="29"/>
      <c r="L39" s="29"/>
      <c r="M39" s="29"/>
      <c r="N39" s="29"/>
      <c r="O39" s="29"/>
      <c r="P39" s="29"/>
      <c r="Q39" s="29"/>
      <c r="R39" s="29"/>
      <c r="S39" s="29"/>
      <c r="T39" s="29"/>
      <c r="U39" s="29"/>
      <c r="V39" s="29"/>
      <c r="W39" s="29"/>
      <c r="X39" s="29"/>
      <c r="Y39" s="29"/>
      <c r="Z39" s="29"/>
    </row>
    <row r="40" spans="3:26">
      <c r="C40" s="26"/>
      <c r="D40" s="27"/>
      <c r="E40" s="29"/>
      <c r="F40" s="29"/>
      <c r="G40" s="29"/>
      <c r="H40" s="29"/>
      <c r="I40" s="29"/>
      <c r="J40" s="29"/>
      <c r="K40" s="29"/>
      <c r="L40" s="29"/>
      <c r="M40" s="29"/>
      <c r="N40" s="29"/>
      <c r="O40" s="29"/>
      <c r="P40" s="29"/>
      <c r="Q40" s="29"/>
      <c r="R40" s="29"/>
      <c r="S40" s="29"/>
      <c r="T40" s="29"/>
      <c r="U40" s="29"/>
      <c r="V40" s="29"/>
      <c r="W40" s="29"/>
      <c r="X40" s="29"/>
      <c r="Y40" s="29"/>
      <c r="Z40" s="29"/>
    </row>
    <row r="41" spans="3:26">
      <c r="C41" s="26"/>
      <c r="D41" s="27"/>
      <c r="E41" s="29"/>
      <c r="F41" s="29"/>
      <c r="G41" s="29"/>
      <c r="H41" s="29"/>
      <c r="I41" s="29"/>
      <c r="J41" s="29"/>
      <c r="K41" s="29"/>
      <c r="L41" s="29"/>
      <c r="M41" s="29"/>
      <c r="N41" s="29"/>
      <c r="O41" s="29"/>
      <c r="P41" s="29"/>
      <c r="Q41" s="29"/>
      <c r="R41" s="29"/>
      <c r="S41" s="29"/>
      <c r="T41" s="29"/>
      <c r="U41" s="29"/>
      <c r="V41" s="29"/>
      <c r="W41" s="29"/>
      <c r="X41" s="29"/>
      <c r="Y41" s="29"/>
      <c r="Z41" s="29"/>
    </row>
    <row r="42" spans="3:26">
      <c r="C42" s="26"/>
      <c r="D42" s="27"/>
      <c r="E42" s="29"/>
      <c r="F42" s="29"/>
      <c r="G42" s="29"/>
      <c r="H42" s="29"/>
      <c r="I42" s="29"/>
      <c r="J42" s="29"/>
      <c r="K42" s="29"/>
      <c r="L42" s="29"/>
      <c r="M42" s="29"/>
      <c r="N42" s="29"/>
      <c r="O42" s="29"/>
      <c r="P42" s="29"/>
      <c r="Q42" s="29"/>
      <c r="R42" s="29"/>
      <c r="S42" s="29"/>
      <c r="T42" s="29"/>
      <c r="U42" s="29"/>
      <c r="V42" s="29"/>
      <c r="W42" s="29"/>
      <c r="X42" s="29"/>
      <c r="Y42" s="29"/>
      <c r="Z42" s="29"/>
    </row>
    <row r="43" spans="3:26">
      <c r="C43" s="26"/>
      <c r="D43" s="27"/>
      <c r="E43" s="29"/>
      <c r="F43" s="29"/>
      <c r="G43" s="29"/>
      <c r="H43" s="29"/>
      <c r="I43" s="29"/>
      <c r="J43" s="29"/>
      <c r="K43" s="29"/>
      <c r="L43" s="29"/>
      <c r="M43" s="29"/>
      <c r="N43" s="29"/>
      <c r="O43" s="29"/>
      <c r="P43" s="29"/>
      <c r="Q43" s="29"/>
      <c r="R43" s="29"/>
      <c r="S43" s="29"/>
      <c r="T43" s="29"/>
      <c r="U43" s="29"/>
      <c r="V43" s="29"/>
      <c r="W43" s="29"/>
      <c r="X43" s="29"/>
      <c r="Y43" s="29"/>
      <c r="Z43" s="29"/>
    </row>
    <row r="44" spans="3:26">
      <c r="C44" s="26"/>
      <c r="D44" s="27"/>
      <c r="E44" s="29"/>
      <c r="F44" s="29"/>
      <c r="G44" s="29"/>
      <c r="H44" s="29"/>
      <c r="I44" s="29"/>
      <c r="J44" s="29"/>
      <c r="K44" s="29"/>
      <c r="L44" s="29"/>
      <c r="M44" s="29"/>
      <c r="N44" s="29"/>
      <c r="O44" s="29"/>
      <c r="P44" s="29"/>
      <c r="Q44" s="29"/>
      <c r="R44" s="29"/>
      <c r="S44" s="29"/>
      <c r="T44" s="29"/>
      <c r="U44" s="29"/>
      <c r="V44" s="29"/>
      <c r="W44" s="29"/>
      <c r="X44" s="29"/>
      <c r="Y44" s="29"/>
      <c r="Z44" s="29"/>
    </row>
    <row r="45" spans="3:26">
      <c r="C45" s="26"/>
      <c r="D45" s="27"/>
      <c r="E45" s="29"/>
      <c r="F45" s="29"/>
      <c r="G45" s="29"/>
      <c r="H45" s="29"/>
      <c r="I45" s="29"/>
      <c r="J45" s="29"/>
      <c r="K45" s="29"/>
      <c r="L45" s="29"/>
      <c r="M45" s="29"/>
      <c r="N45" s="29"/>
      <c r="O45" s="29"/>
      <c r="P45" s="29"/>
      <c r="Q45" s="29"/>
      <c r="R45" s="29"/>
      <c r="S45" s="29"/>
      <c r="T45" s="29"/>
      <c r="U45" s="29"/>
      <c r="V45" s="29"/>
      <c r="W45" s="29"/>
      <c r="X45" s="29"/>
      <c r="Y45" s="29"/>
      <c r="Z45" s="29"/>
    </row>
    <row r="46" spans="3:26">
      <c r="C46" s="26"/>
      <c r="D46" s="27"/>
      <c r="E46" s="29"/>
      <c r="F46" s="29"/>
      <c r="G46" s="29"/>
      <c r="H46" s="29"/>
      <c r="I46" s="29"/>
      <c r="J46" s="29"/>
      <c r="K46" s="29"/>
      <c r="L46" s="29"/>
      <c r="M46" s="29"/>
      <c r="N46" s="29"/>
      <c r="O46" s="29"/>
      <c r="P46" s="29"/>
      <c r="Q46" s="29"/>
      <c r="R46" s="29"/>
      <c r="S46" s="29"/>
      <c r="T46" s="29"/>
      <c r="U46" s="29"/>
      <c r="V46" s="29"/>
      <c r="W46" s="29"/>
      <c r="X46" s="29"/>
      <c r="Y46" s="29"/>
      <c r="Z46" s="29"/>
    </row>
    <row r="47" spans="3:26">
      <c r="C47" s="26"/>
      <c r="D47" s="27"/>
      <c r="E47" s="29"/>
      <c r="F47" s="29"/>
      <c r="G47" s="29"/>
      <c r="H47" s="29"/>
      <c r="I47" s="29"/>
      <c r="J47" s="29"/>
      <c r="K47" s="29"/>
      <c r="L47" s="29"/>
      <c r="M47" s="29"/>
      <c r="N47" s="29"/>
      <c r="O47" s="29"/>
      <c r="P47" s="29"/>
      <c r="Q47" s="29"/>
      <c r="R47" s="29"/>
      <c r="S47" s="29"/>
      <c r="T47" s="29"/>
      <c r="U47" s="29"/>
      <c r="V47" s="29"/>
      <c r="W47" s="29"/>
      <c r="X47" s="29"/>
      <c r="Y47" s="29"/>
      <c r="Z47" s="29"/>
    </row>
    <row r="48" spans="3:26">
      <c r="C48" s="26"/>
      <c r="D48" s="27"/>
      <c r="E48" s="29"/>
      <c r="F48" s="29"/>
      <c r="G48" s="29"/>
      <c r="H48" s="29"/>
      <c r="I48" s="29"/>
      <c r="J48" s="29"/>
      <c r="K48" s="29"/>
      <c r="L48" s="29"/>
      <c r="M48" s="29"/>
      <c r="N48" s="29"/>
      <c r="O48" s="29"/>
      <c r="P48" s="29"/>
      <c r="Q48" s="29"/>
      <c r="R48" s="29"/>
      <c r="S48" s="29"/>
      <c r="T48" s="29"/>
      <c r="U48" s="29"/>
      <c r="V48" s="29"/>
      <c r="W48" s="29"/>
      <c r="X48" s="29"/>
      <c r="Y48" s="29"/>
      <c r="Z48" s="29"/>
    </row>
    <row r="49" spans="3:26">
      <c r="C49" s="26"/>
      <c r="D49" s="27"/>
      <c r="E49" s="29"/>
      <c r="F49" s="29"/>
      <c r="G49" s="29"/>
      <c r="H49" s="29"/>
      <c r="I49" s="29"/>
      <c r="J49" s="29"/>
      <c r="K49" s="29"/>
      <c r="L49" s="29"/>
      <c r="M49" s="29"/>
      <c r="N49" s="29"/>
      <c r="O49" s="29"/>
      <c r="P49" s="29"/>
      <c r="Q49" s="29"/>
      <c r="R49" s="29"/>
      <c r="S49" s="29"/>
      <c r="T49" s="29"/>
      <c r="U49" s="29"/>
      <c r="V49" s="29"/>
      <c r="W49" s="29"/>
      <c r="X49" s="29"/>
      <c r="Y49" s="29"/>
      <c r="Z49" s="29"/>
    </row>
    <row r="50" spans="3:26">
      <c r="C50" s="26"/>
      <c r="D50" s="27"/>
      <c r="E50" s="29"/>
      <c r="F50" s="29"/>
      <c r="G50" s="29"/>
      <c r="H50" s="29"/>
      <c r="I50" s="29"/>
      <c r="J50" s="29"/>
      <c r="K50" s="29"/>
      <c r="L50" s="29"/>
      <c r="M50" s="29"/>
      <c r="N50" s="29"/>
      <c r="O50" s="29"/>
      <c r="P50" s="29"/>
      <c r="Q50" s="29"/>
      <c r="R50" s="29"/>
      <c r="S50" s="29"/>
      <c r="T50" s="29"/>
      <c r="U50" s="29"/>
      <c r="V50" s="29"/>
      <c r="W50" s="29"/>
      <c r="X50" s="29"/>
      <c r="Y50" s="29"/>
      <c r="Z50" s="29"/>
    </row>
    <row r="51" spans="3:26">
      <c r="C51" s="26"/>
      <c r="D51" s="27"/>
      <c r="E51" s="29"/>
      <c r="F51" s="29"/>
      <c r="G51" s="29"/>
      <c r="H51" s="29"/>
      <c r="I51" s="29"/>
      <c r="J51" s="29"/>
      <c r="K51" s="29"/>
      <c r="L51" s="29"/>
      <c r="M51" s="29"/>
      <c r="N51" s="29"/>
      <c r="O51" s="29"/>
      <c r="P51" s="29"/>
      <c r="Q51" s="29"/>
      <c r="R51" s="29"/>
      <c r="S51" s="29"/>
      <c r="T51" s="29"/>
      <c r="U51" s="29"/>
      <c r="V51" s="29"/>
      <c r="W51" s="29"/>
      <c r="X51" s="29"/>
      <c r="Y51" s="29"/>
      <c r="Z51" s="29"/>
    </row>
    <row r="52" spans="3:26">
      <c r="C52" s="26"/>
      <c r="D52" s="27"/>
      <c r="E52" s="29"/>
      <c r="F52" s="29"/>
      <c r="G52" s="29"/>
      <c r="H52" s="29"/>
      <c r="I52" s="29"/>
      <c r="J52" s="29"/>
      <c r="K52" s="29"/>
      <c r="L52" s="29"/>
      <c r="M52" s="29"/>
      <c r="N52" s="29"/>
      <c r="O52" s="29"/>
      <c r="P52" s="29"/>
      <c r="Q52" s="29"/>
      <c r="R52" s="29"/>
      <c r="S52" s="29"/>
      <c r="T52" s="29"/>
      <c r="U52" s="29"/>
      <c r="V52" s="29"/>
      <c r="W52" s="29"/>
      <c r="X52" s="29"/>
      <c r="Y52" s="29"/>
      <c r="Z52" s="29"/>
    </row>
    <row r="53" spans="3:26">
      <c r="C53" s="26"/>
      <c r="D53" s="27"/>
      <c r="E53" s="29"/>
      <c r="F53" s="29"/>
      <c r="G53" s="29"/>
      <c r="H53" s="29"/>
      <c r="I53" s="29"/>
      <c r="J53" s="29"/>
      <c r="K53" s="29"/>
      <c r="L53" s="29"/>
      <c r="M53" s="29"/>
      <c r="N53" s="29"/>
      <c r="O53" s="29"/>
      <c r="P53" s="29"/>
      <c r="Q53" s="29"/>
      <c r="R53" s="29"/>
      <c r="S53" s="29"/>
      <c r="T53" s="29"/>
      <c r="U53" s="29"/>
      <c r="V53" s="29"/>
      <c r="W53" s="29"/>
      <c r="X53" s="29"/>
      <c r="Y53" s="29"/>
      <c r="Z53" s="29"/>
    </row>
    <row r="54" spans="3:26">
      <c r="C54" s="26"/>
      <c r="D54" s="27"/>
      <c r="E54" s="29"/>
      <c r="F54" s="29"/>
      <c r="G54" s="29"/>
      <c r="H54" s="29"/>
      <c r="I54" s="29"/>
      <c r="J54" s="29"/>
      <c r="K54" s="29"/>
      <c r="L54" s="29"/>
      <c r="M54" s="29"/>
      <c r="N54" s="29"/>
      <c r="O54" s="29"/>
      <c r="P54" s="29"/>
      <c r="Q54" s="29"/>
      <c r="R54" s="29"/>
      <c r="S54" s="29"/>
      <c r="T54" s="29"/>
      <c r="U54" s="29"/>
      <c r="V54" s="29"/>
      <c r="W54" s="29"/>
      <c r="X54" s="29"/>
      <c r="Y54" s="29"/>
      <c r="Z54" s="29"/>
    </row>
    <row r="55" spans="3:26">
      <c r="C55" s="26"/>
      <c r="D55" s="27"/>
      <c r="E55" s="29"/>
      <c r="F55" s="29"/>
      <c r="G55" s="29"/>
      <c r="H55" s="29"/>
      <c r="I55" s="29"/>
      <c r="J55" s="29"/>
      <c r="K55" s="29"/>
      <c r="L55" s="29"/>
      <c r="M55" s="29"/>
      <c r="N55" s="29"/>
      <c r="O55" s="29"/>
      <c r="P55" s="29"/>
      <c r="Q55" s="29"/>
      <c r="R55" s="29"/>
      <c r="S55" s="29"/>
      <c r="T55" s="29"/>
      <c r="U55" s="29"/>
      <c r="V55" s="29"/>
      <c r="W55" s="29"/>
      <c r="X55" s="29"/>
      <c r="Y55" s="29"/>
      <c r="Z55" s="29"/>
    </row>
    <row r="56" spans="3:26">
      <c r="C56" s="26"/>
      <c r="D56" s="27"/>
      <c r="E56" s="29"/>
      <c r="F56" s="29"/>
      <c r="G56" s="29"/>
      <c r="H56" s="29"/>
      <c r="I56" s="29"/>
      <c r="J56" s="29"/>
      <c r="K56" s="29"/>
      <c r="L56" s="29"/>
      <c r="M56" s="29"/>
      <c r="N56" s="29"/>
      <c r="O56" s="29"/>
      <c r="P56" s="29"/>
      <c r="Q56" s="29"/>
      <c r="R56" s="29"/>
      <c r="S56" s="29"/>
      <c r="T56" s="29"/>
      <c r="U56" s="29"/>
      <c r="V56" s="29"/>
      <c r="W56" s="29"/>
      <c r="X56" s="29"/>
      <c r="Y56" s="29"/>
      <c r="Z56" s="29"/>
    </row>
    <row r="57" spans="3:26">
      <c r="C57" s="26"/>
      <c r="D57" s="27"/>
      <c r="E57" s="29"/>
      <c r="F57" s="29"/>
      <c r="G57" s="29"/>
      <c r="H57" s="29"/>
      <c r="I57" s="29"/>
      <c r="J57" s="29"/>
      <c r="K57" s="29"/>
      <c r="L57" s="29"/>
      <c r="M57" s="29"/>
      <c r="N57" s="29"/>
      <c r="O57" s="29"/>
      <c r="P57" s="29"/>
      <c r="Q57" s="29"/>
      <c r="R57" s="29"/>
      <c r="S57" s="29"/>
      <c r="T57" s="29"/>
      <c r="U57" s="29"/>
      <c r="V57" s="29"/>
      <c r="W57" s="29"/>
      <c r="X57" s="29"/>
      <c r="Y57" s="29"/>
      <c r="Z57" s="29"/>
    </row>
    <row r="58" spans="3:26">
      <c r="C58" s="26"/>
      <c r="D58" s="27"/>
      <c r="E58" s="29"/>
      <c r="F58" s="29"/>
      <c r="G58" s="29"/>
      <c r="H58" s="29"/>
      <c r="I58" s="29"/>
      <c r="J58" s="29"/>
      <c r="K58" s="29"/>
      <c r="L58" s="29"/>
      <c r="M58" s="29"/>
      <c r="N58" s="29"/>
      <c r="O58" s="29"/>
      <c r="P58" s="29"/>
      <c r="Q58" s="29"/>
      <c r="R58" s="29"/>
      <c r="S58" s="29"/>
      <c r="T58" s="29"/>
      <c r="U58" s="29"/>
      <c r="V58" s="29"/>
      <c r="W58" s="29"/>
      <c r="X58" s="29"/>
      <c r="Y58" s="29"/>
      <c r="Z58" s="29"/>
    </row>
    <row r="59" spans="3:26">
      <c r="C59" s="26"/>
      <c r="D59" s="27"/>
      <c r="E59" s="29"/>
      <c r="F59" s="29"/>
      <c r="G59" s="29"/>
      <c r="H59" s="29"/>
      <c r="I59" s="29"/>
      <c r="J59" s="29"/>
      <c r="K59" s="29"/>
      <c r="L59" s="29"/>
      <c r="M59" s="29"/>
      <c r="N59" s="29"/>
      <c r="O59" s="29"/>
      <c r="P59" s="29"/>
      <c r="Q59" s="29"/>
      <c r="R59" s="29"/>
      <c r="S59" s="29"/>
      <c r="T59" s="29"/>
      <c r="U59" s="29"/>
      <c r="V59" s="29"/>
      <c r="W59" s="29"/>
      <c r="X59" s="29"/>
      <c r="Y59" s="29"/>
      <c r="Z59" s="29"/>
    </row>
    <row r="60" spans="3:26">
      <c r="C60" s="26"/>
      <c r="D60" s="27"/>
      <c r="E60" s="29"/>
      <c r="F60" s="29"/>
      <c r="G60" s="29"/>
      <c r="H60" s="29"/>
      <c r="I60" s="29"/>
      <c r="J60" s="29"/>
      <c r="K60" s="29"/>
      <c r="L60" s="29"/>
      <c r="M60" s="29"/>
      <c r="N60" s="29"/>
      <c r="O60" s="29"/>
      <c r="P60" s="29"/>
      <c r="Q60" s="29"/>
      <c r="R60" s="29"/>
      <c r="S60" s="29"/>
      <c r="T60" s="29"/>
      <c r="U60" s="29"/>
      <c r="V60" s="29"/>
      <c r="W60" s="29"/>
      <c r="X60" s="29"/>
      <c r="Y60" s="29"/>
      <c r="Z60" s="29"/>
    </row>
    <row r="61" spans="3:26">
      <c r="C61" s="26"/>
      <c r="D61" s="27"/>
      <c r="E61" s="29"/>
      <c r="F61" s="29"/>
      <c r="G61" s="29"/>
      <c r="H61" s="29"/>
      <c r="I61" s="29"/>
      <c r="J61" s="29"/>
      <c r="K61" s="29"/>
      <c r="L61" s="29"/>
      <c r="M61" s="29"/>
      <c r="N61" s="29"/>
      <c r="O61" s="29"/>
      <c r="P61" s="29"/>
      <c r="Q61" s="29"/>
      <c r="R61" s="29"/>
      <c r="S61" s="29"/>
      <c r="T61" s="29"/>
      <c r="U61" s="29"/>
      <c r="V61" s="29"/>
      <c r="W61" s="29"/>
      <c r="X61" s="29"/>
      <c r="Y61" s="29"/>
      <c r="Z61" s="29"/>
    </row>
    <row r="62" spans="3:26">
      <c r="C62" s="26"/>
      <c r="D62" s="27"/>
      <c r="E62" s="29"/>
      <c r="F62" s="29"/>
      <c r="G62" s="29"/>
      <c r="H62" s="29"/>
      <c r="I62" s="29"/>
      <c r="J62" s="29"/>
      <c r="K62" s="29"/>
      <c r="L62" s="29"/>
      <c r="M62" s="29"/>
      <c r="N62" s="29"/>
      <c r="O62" s="29"/>
      <c r="P62" s="29"/>
      <c r="Q62" s="29"/>
      <c r="R62" s="29"/>
      <c r="S62" s="29"/>
      <c r="T62" s="29"/>
      <c r="U62" s="29"/>
      <c r="V62" s="29"/>
      <c r="W62" s="29"/>
      <c r="X62" s="29"/>
      <c r="Y62" s="29"/>
      <c r="Z62" s="29"/>
    </row>
    <row r="63" spans="3:26">
      <c r="C63" s="26"/>
      <c r="D63" s="27"/>
      <c r="E63" s="29"/>
      <c r="F63" s="29"/>
      <c r="G63" s="29"/>
      <c r="H63" s="29"/>
      <c r="I63" s="29"/>
      <c r="J63" s="29"/>
      <c r="K63" s="29"/>
      <c r="L63" s="29"/>
      <c r="M63" s="29"/>
      <c r="N63" s="29"/>
      <c r="O63" s="29"/>
      <c r="P63" s="29"/>
      <c r="Q63" s="29"/>
      <c r="R63" s="29"/>
      <c r="S63" s="29"/>
      <c r="T63" s="29"/>
      <c r="U63" s="29"/>
      <c r="V63" s="29"/>
      <c r="W63" s="29"/>
      <c r="X63" s="29"/>
      <c r="Y63" s="29"/>
      <c r="Z63" s="29"/>
    </row>
    <row r="64" spans="3:26">
      <c r="C64" s="26"/>
      <c r="D64" s="27"/>
      <c r="E64" s="29"/>
      <c r="F64" s="29"/>
      <c r="G64" s="29"/>
      <c r="H64" s="29"/>
      <c r="I64" s="29"/>
      <c r="J64" s="29"/>
      <c r="K64" s="29"/>
      <c r="L64" s="29"/>
      <c r="M64" s="29"/>
      <c r="N64" s="29"/>
      <c r="O64" s="29"/>
      <c r="P64" s="29"/>
      <c r="Q64" s="29"/>
      <c r="R64" s="29"/>
      <c r="S64" s="29"/>
      <c r="T64" s="29"/>
      <c r="U64" s="29"/>
      <c r="V64" s="29"/>
      <c r="W64" s="29"/>
      <c r="X64" s="29"/>
      <c r="Y64" s="29"/>
      <c r="Z64" s="29"/>
    </row>
    <row r="65" spans="3:26">
      <c r="C65" s="26"/>
      <c r="D65" s="27"/>
      <c r="E65" s="29"/>
      <c r="F65" s="29"/>
      <c r="G65" s="29"/>
      <c r="H65" s="29"/>
      <c r="I65" s="29"/>
      <c r="J65" s="29"/>
      <c r="K65" s="29"/>
      <c r="L65" s="29"/>
      <c r="M65" s="29"/>
      <c r="N65" s="29"/>
      <c r="O65" s="29"/>
      <c r="P65" s="29"/>
      <c r="Q65" s="29"/>
      <c r="R65" s="29"/>
      <c r="S65" s="29"/>
      <c r="T65" s="29"/>
      <c r="U65" s="29"/>
      <c r="V65" s="29"/>
      <c r="W65" s="29"/>
      <c r="X65" s="29"/>
      <c r="Y65" s="29"/>
      <c r="Z65" s="29"/>
    </row>
    <row r="66" spans="3:26">
      <c r="C66" s="26"/>
      <c r="D66" s="27"/>
      <c r="E66" s="29"/>
      <c r="F66" s="29"/>
      <c r="G66" s="29"/>
      <c r="H66" s="29"/>
      <c r="I66" s="29"/>
      <c r="J66" s="29"/>
      <c r="K66" s="29"/>
      <c r="L66" s="29"/>
      <c r="M66" s="29"/>
      <c r="N66" s="29"/>
      <c r="O66" s="29"/>
      <c r="P66" s="29"/>
      <c r="Q66" s="29"/>
      <c r="R66" s="29"/>
      <c r="S66" s="29"/>
      <c r="T66" s="29"/>
      <c r="U66" s="29"/>
      <c r="V66" s="29"/>
      <c r="W66" s="29"/>
      <c r="X66" s="29"/>
      <c r="Y66" s="29"/>
      <c r="Z66" s="29"/>
    </row>
    <row r="67" spans="3:26">
      <c r="C67" s="26"/>
      <c r="D67" s="27"/>
      <c r="E67" s="29"/>
      <c r="F67" s="29"/>
      <c r="G67" s="29"/>
      <c r="H67" s="29"/>
      <c r="I67" s="29"/>
      <c r="J67" s="29"/>
      <c r="K67" s="29"/>
      <c r="L67" s="29"/>
      <c r="M67" s="29"/>
      <c r="N67" s="29"/>
      <c r="O67" s="29"/>
      <c r="P67" s="29"/>
      <c r="Q67" s="29"/>
      <c r="R67" s="29"/>
      <c r="S67" s="29"/>
      <c r="T67" s="29"/>
      <c r="U67" s="29"/>
      <c r="V67" s="29"/>
      <c r="W67" s="29"/>
      <c r="X67" s="29"/>
      <c r="Y67" s="29"/>
      <c r="Z67" s="29"/>
    </row>
    <row r="68" spans="3:26">
      <c r="C68" s="26"/>
      <c r="D68" s="27"/>
      <c r="E68" s="29"/>
      <c r="F68" s="29"/>
      <c r="G68" s="29"/>
      <c r="H68" s="29"/>
      <c r="I68" s="29"/>
      <c r="J68" s="29"/>
      <c r="K68" s="29"/>
      <c r="L68" s="29"/>
      <c r="M68" s="29"/>
      <c r="N68" s="29"/>
      <c r="O68" s="29"/>
      <c r="P68" s="29"/>
      <c r="Q68" s="29"/>
      <c r="R68" s="29"/>
      <c r="S68" s="29"/>
      <c r="T68" s="29"/>
      <c r="U68" s="29"/>
      <c r="V68" s="29"/>
      <c r="W68" s="29"/>
      <c r="X68" s="29"/>
      <c r="Y68" s="29"/>
      <c r="Z68" s="29"/>
    </row>
    <row r="69" spans="3:26">
      <c r="C69" s="26"/>
      <c r="D69" s="27"/>
      <c r="E69" s="29"/>
      <c r="F69" s="29"/>
      <c r="G69" s="29"/>
      <c r="H69" s="29"/>
      <c r="I69" s="29"/>
      <c r="J69" s="29"/>
      <c r="K69" s="29"/>
      <c r="L69" s="29"/>
      <c r="M69" s="29"/>
      <c r="N69" s="29"/>
      <c r="O69" s="29"/>
      <c r="P69" s="29"/>
      <c r="Q69" s="29"/>
      <c r="R69" s="29"/>
      <c r="S69" s="29"/>
      <c r="T69" s="29"/>
      <c r="U69" s="29"/>
      <c r="V69" s="29"/>
      <c r="W69" s="29"/>
      <c r="X69" s="29"/>
      <c r="Y69" s="29"/>
      <c r="Z69" s="29"/>
    </row>
    <row r="70" spans="3:26">
      <c r="C70" s="26"/>
      <c r="D70" s="27"/>
      <c r="E70" s="29"/>
      <c r="F70" s="29"/>
      <c r="G70" s="29"/>
      <c r="H70" s="29"/>
      <c r="I70" s="29"/>
      <c r="J70" s="29"/>
      <c r="K70" s="29"/>
      <c r="L70" s="29"/>
      <c r="M70" s="29"/>
      <c r="N70" s="29"/>
      <c r="O70" s="29"/>
      <c r="P70" s="29"/>
      <c r="Q70" s="29"/>
      <c r="R70" s="29"/>
      <c r="S70" s="29"/>
      <c r="T70" s="29"/>
      <c r="U70" s="29"/>
      <c r="V70" s="29"/>
      <c r="W70" s="29"/>
      <c r="X70" s="29"/>
      <c r="Y70" s="29"/>
      <c r="Z70" s="29"/>
    </row>
    <row r="71" spans="3:26">
      <c r="C71" s="26"/>
      <c r="D71" s="27"/>
      <c r="E71" s="29"/>
      <c r="F71" s="29"/>
      <c r="G71" s="29"/>
      <c r="H71" s="29"/>
      <c r="I71" s="29"/>
      <c r="J71" s="29"/>
      <c r="K71" s="29"/>
      <c r="L71" s="29"/>
      <c r="M71" s="29"/>
      <c r="N71" s="29"/>
      <c r="O71" s="29"/>
      <c r="P71" s="29"/>
      <c r="Q71" s="29"/>
      <c r="R71" s="29"/>
      <c r="S71" s="29"/>
      <c r="T71" s="29"/>
      <c r="U71" s="29"/>
      <c r="V71" s="29"/>
      <c r="W71" s="29"/>
      <c r="X71" s="29"/>
      <c r="Y71" s="29"/>
      <c r="Z71" s="29"/>
    </row>
    <row r="72" spans="3:26">
      <c r="C72" s="26"/>
      <c r="D72" s="27"/>
      <c r="E72" s="29"/>
      <c r="F72" s="29"/>
      <c r="G72" s="29"/>
      <c r="H72" s="29"/>
      <c r="I72" s="29"/>
      <c r="J72" s="29"/>
      <c r="K72" s="29"/>
      <c r="L72" s="29"/>
      <c r="M72" s="29"/>
      <c r="N72" s="29"/>
      <c r="O72" s="29"/>
      <c r="P72" s="29"/>
      <c r="Q72" s="29"/>
      <c r="R72" s="29"/>
      <c r="S72" s="29"/>
      <c r="T72" s="29"/>
      <c r="U72" s="29"/>
      <c r="V72" s="29"/>
      <c r="W72" s="29"/>
      <c r="X72" s="29"/>
      <c r="Y72" s="29"/>
      <c r="Z72" s="29"/>
    </row>
    <row r="73" spans="3:26">
      <c r="C73" s="26"/>
      <c r="D73" s="27"/>
      <c r="E73" s="29"/>
      <c r="F73" s="29"/>
      <c r="G73" s="29"/>
      <c r="H73" s="29"/>
      <c r="I73" s="29"/>
      <c r="J73" s="29"/>
      <c r="K73" s="29"/>
      <c r="L73" s="29"/>
      <c r="M73" s="29"/>
      <c r="N73" s="29"/>
      <c r="O73" s="29"/>
      <c r="P73" s="29"/>
      <c r="Q73" s="29"/>
      <c r="R73" s="29"/>
      <c r="S73" s="29"/>
      <c r="T73" s="29"/>
      <c r="U73" s="29"/>
      <c r="V73" s="29"/>
      <c r="W73" s="29"/>
      <c r="X73" s="29"/>
      <c r="Y73" s="29"/>
      <c r="Z73" s="29"/>
    </row>
    <row r="74" spans="3:26">
      <c r="C74" s="26"/>
      <c r="D74" s="27"/>
      <c r="E74" s="29"/>
      <c r="F74" s="29"/>
      <c r="G74" s="29"/>
      <c r="H74" s="29"/>
      <c r="I74" s="29"/>
      <c r="J74" s="29"/>
      <c r="K74" s="29"/>
      <c r="L74" s="29"/>
      <c r="M74" s="29"/>
      <c r="N74" s="29"/>
      <c r="O74" s="29"/>
      <c r="P74" s="29"/>
      <c r="Q74" s="29"/>
      <c r="R74" s="29"/>
      <c r="S74" s="29"/>
      <c r="T74" s="29"/>
      <c r="U74" s="29"/>
      <c r="V74" s="29"/>
      <c r="W74" s="29"/>
      <c r="X74" s="29"/>
      <c r="Y74" s="29"/>
      <c r="Z74" s="29"/>
    </row>
    <row r="75" spans="3:26">
      <c r="C75" s="26"/>
      <c r="D75" s="27"/>
      <c r="E75" s="29"/>
      <c r="F75" s="29"/>
      <c r="G75" s="29"/>
      <c r="H75" s="29"/>
      <c r="I75" s="29"/>
      <c r="J75" s="29"/>
      <c r="K75" s="29"/>
      <c r="L75" s="29"/>
      <c r="M75" s="29"/>
      <c r="N75" s="29"/>
      <c r="O75" s="29"/>
      <c r="P75" s="29"/>
      <c r="Q75" s="29"/>
      <c r="R75" s="29"/>
      <c r="S75" s="29"/>
      <c r="T75" s="29"/>
      <c r="U75" s="29"/>
      <c r="V75" s="29"/>
      <c r="W75" s="29"/>
      <c r="X75" s="29"/>
      <c r="Y75" s="29"/>
      <c r="Z75" s="29"/>
    </row>
    <row r="76" spans="3:26">
      <c r="C76" s="26"/>
      <c r="D76" s="27"/>
      <c r="E76" s="29"/>
      <c r="F76" s="29"/>
      <c r="G76" s="29"/>
      <c r="H76" s="29"/>
      <c r="I76" s="29"/>
      <c r="J76" s="29"/>
      <c r="K76" s="29"/>
      <c r="L76" s="29"/>
      <c r="M76" s="29"/>
      <c r="N76" s="29"/>
      <c r="O76" s="29"/>
      <c r="P76" s="29"/>
      <c r="Q76" s="29"/>
      <c r="R76" s="29"/>
      <c r="S76" s="29"/>
      <c r="T76" s="29"/>
      <c r="U76" s="29"/>
      <c r="V76" s="29"/>
      <c r="W76" s="29"/>
      <c r="X76" s="29"/>
      <c r="Y76" s="29"/>
      <c r="Z76" s="29"/>
    </row>
    <row r="77" spans="3:26">
      <c r="C77" s="26"/>
      <c r="D77" s="27"/>
      <c r="E77" s="29"/>
      <c r="F77" s="29"/>
      <c r="G77" s="29"/>
      <c r="H77" s="29"/>
      <c r="I77" s="29"/>
      <c r="J77" s="29"/>
      <c r="K77" s="29"/>
      <c r="L77" s="29"/>
      <c r="M77" s="29"/>
      <c r="N77" s="29"/>
      <c r="O77" s="29"/>
      <c r="P77" s="29"/>
      <c r="Q77" s="29"/>
      <c r="R77" s="29"/>
      <c r="S77" s="29"/>
      <c r="T77" s="29"/>
      <c r="U77" s="29"/>
      <c r="V77" s="29"/>
      <c r="W77" s="29"/>
      <c r="X77" s="29"/>
      <c r="Y77" s="29"/>
      <c r="Z77" s="29"/>
    </row>
    <row r="78" spans="3:26">
      <c r="C78" s="26"/>
      <c r="D78" s="27"/>
      <c r="E78" s="29"/>
      <c r="F78" s="29"/>
      <c r="G78" s="29"/>
      <c r="H78" s="29"/>
      <c r="I78" s="29"/>
      <c r="J78" s="29"/>
      <c r="K78" s="29"/>
      <c r="L78" s="29"/>
      <c r="M78" s="29"/>
      <c r="N78" s="29"/>
      <c r="O78" s="29"/>
      <c r="P78" s="29"/>
      <c r="Q78" s="29"/>
      <c r="R78" s="29"/>
      <c r="S78" s="29"/>
      <c r="T78" s="29"/>
      <c r="U78" s="29"/>
      <c r="V78" s="29"/>
      <c r="W78" s="29"/>
      <c r="X78" s="29"/>
      <c r="Y78" s="29"/>
      <c r="Z78" s="29"/>
    </row>
    <row r="79" spans="3:26">
      <c r="C79" s="26"/>
      <c r="D79" s="27"/>
      <c r="E79" s="29"/>
      <c r="F79" s="29"/>
      <c r="G79" s="29"/>
      <c r="H79" s="29"/>
      <c r="I79" s="29"/>
      <c r="J79" s="29"/>
      <c r="K79" s="29"/>
      <c r="L79" s="29"/>
      <c r="M79" s="29"/>
      <c r="N79" s="29"/>
      <c r="O79" s="29"/>
      <c r="P79" s="29"/>
      <c r="Q79" s="29"/>
      <c r="R79" s="29"/>
      <c r="S79" s="29"/>
      <c r="T79" s="29"/>
      <c r="U79" s="29"/>
      <c r="V79" s="29"/>
      <c r="W79" s="29"/>
      <c r="X79" s="29"/>
      <c r="Y79" s="29"/>
      <c r="Z79" s="29"/>
    </row>
    <row r="80" spans="3:26">
      <c r="C80" s="26"/>
      <c r="D80" s="27"/>
      <c r="E80" s="29"/>
      <c r="F80" s="29"/>
      <c r="G80" s="29"/>
      <c r="H80" s="29"/>
      <c r="I80" s="29"/>
      <c r="J80" s="29"/>
      <c r="K80" s="29"/>
      <c r="L80" s="29"/>
      <c r="M80" s="29"/>
      <c r="N80" s="29"/>
      <c r="O80" s="29"/>
      <c r="P80" s="29"/>
      <c r="Q80" s="29"/>
      <c r="R80" s="29"/>
      <c r="S80" s="29"/>
      <c r="T80" s="29"/>
      <c r="U80" s="29"/>
      <c r="V80" s="29"/>
      <c r="W80" s="29"/>
      <c r="X80" s="29"/>
      <c r="Y80" s="29"/>
      <c r="Z80" s="29"/>
    </row>
    <row r="81" spans="3:26">
      <c r="C81" s="26"/>
      <c r="D81" s="27"/>
      <c r="E81" s="29"/>
      <c r="F81" s="29"/>
      <c r="G81" s="29"/>
      <c r="H81" s="29"/>
      <c r="I81" s="29"/>
      <c r="J81" s="29"/>
      <c r="K81" s="29"/>
      <c r="L81" s="29"/>
      <c r="M81" s="29"/>
      <c r="N81" s="29"/>
      <c r="O81" s="29"/>
      <c r="P81" s="29"/>
      <c r="Q81" s="29"/>
      <c r="R81" s="29"/>
      <c r="S81" s="29"/>
      <c r="T81" s="29"/>
      <c r="U81" s="29"/>
      <c r="V81" s="29"/>
      <c r="W81" s="29"/>
      <c r="X81" s="29"/>
      <c r="Y81" s="29"/>
      <c r="Z81" s="29"/>
    </row>
    <row r="82" spans="3:26">
      <c r="C82" s="26"/>
      <c r="D82" s="27"/>
      <c r="E82" s="29"/>
      <c r="F82" s="29"/>
      <c r="G82" s="29"/>
      <c r="H82" s="29"/>
      <c r="I82" s="29"/>
      <c r="J82" s="29"/>
      <c r="K82" s="29"/>
      <c r="L82" s="29"/>
      <c r="M82" s="29"/>
      <c r="N82" s="29"/>
      <c r="O82" s="29"/>
      <c r="P82" s="29"/>
      <c r="Q82" s="29"/>
      <c r="R82" s="29"/>
      <c r="S82" s="29"/>
      <c r="T82" s="29"/>
      <c r="U82" s="29"/>
      <c r="V82" s="29"/>
      <c r="W82" s="29"/>
      <c r="X82" s="29"/>
      <c r="Y82" s="29"/>
      <c r="Z82" s="29"/>
    </row>
    <row r="83" spans="3:26">
      <c r="C83" s="26"/>
      <c r="D83" s="27"/>
      <c r="E83" s="29"/>
      <c r="F83" s="29"/>
      <c r="G83" s="29"/>
      <c r="H83" s="29"/>
      <c r="I83" s="29"/>
      <c r="J83" s="29"/>
      <c r="K83" s="29"/>
      <c r="L83" s="29"/>
      <c r="M83" s="29"/>
      <c r="N83" s="29"/>
      <c r="O83" s="29"/>
      <c r="P83" s="29"/>
      <c r="Q83" s="29"/>
      <c r="R83" s="29"/>
      <c r="S83" s="29"/>
      <c r="T83" s="29"/>
      <c r="U83" s="29"/>
      <c r="V83" s="29"/>
      <c r="W83" s="29"/>
      <c r="X83" s="29"/>
      <c r="Y83" s="29"/>
      <c r="Z83" s="29"/>
    </row>
    <row r="84" spans="3:26">
      <c r="C84" s="26"/>
      <c r="D84" s="27"/>
      <c r="E84" s="29"/>
      <c r="F84" s="29"/>
      <c r="G84" s="29"/>
      <c r="H84" s="29"/>
      <c r="I84" s="29"/>
      <c r="J84" s="29"/>
      <c r="K84" s="29"/>
      <c r="L84" s="29"/>
      <c r="M84" s="29"/>
      <c r="N84" s="29"/>
      <c r="O84" s="29"/>
      <c r="P84" s="29"/>
      <c r="Q84" s="29"/>
      <c r="R84" s="29"/>
      <c r="S84" s="29"/>
      <c r="T84" s="29"/>
      <c r="U84" s="29"/>
      <c r="V84" s="29"/>
      <c r="W84" s="29"/>
      <c r="X84" s="29"/>
      <c r="Y84" s="29"/>
      <c r="Z84" s="29"/>
    </row>
    <row r="85" spans="3:26">
      <c r="C85" s="26"/>
      <c r="D85" s="27"/>
      <c r="E85" s="29"/>
      <c r="F85" s="29"/>
      <c r="G85" s="29"/>
      <c r="H85" s="29"/>
      <c r="I85" s="29"/>
      <c r="J85" s="29"/>
      <c r="K85" s="29"/>
      <c r="L85" s="29"/>
      <c r="M85" s="29"/>
      <c r="N85" s="29"/>
      <c r="O85" s="29"/>
      <c r="P85" s="29"/>
      <c r="Q85" s="29"/>
      <c r="R85" s="29"/>
      <c r="S85" s="29"/>
      <c r="T85" s="29"/>
      <c r="U85" s="29"/>
      <c r="V85" s="29"/>
      <c r="W85" s="29"/>
      <c r="X85" s="29"/>
      <c r="Y85" s="29"/>
      <c r="Z85" s="29"/>
    </row>
    <row r="86" spans="3:26">
      <c r="C86" s="26"/>
      <c r="D86" s="27"/>
      <c r="E86" s="29"/>
      <c r="F86" s="29"/>
      <c r="G86" s="29"/>
      <c r="H86" s="29"/>
      <c r="I86" s="29"/>
      <c r="J86" s="29"/>
      <c r="K86" s="29"/>
      <c r="L86" s="29"/>
      <c r="M86" s="29"/>
      <c r="N86" s="29"/>
      <c r="O86" s="29"/>
      <c r="P86" s="29"/>
      <c r="Q86" s="29"/>
      <c r="R86" s="29"/>
      <c r="S86" s="29"/>
      <c r="T86" s="29"/>
      <c r="U86" s="29"/>
      <c r="V86" s="29"/>
      <c r="W86" s="29"/>
      <c r="X86" s="29"/>
      <c r="Y86" s="29"/>
      <c r="Z86" s="29"/>
    </row>
    <row r="87" spans="3:26">
      <c r="C87" s="26"/>
      <c r="D87" s="27"/>
      <c r="E87" s="29"/>
      <c r="F87" s="29"/>
      <c r="G87" s="29"/>
      <c r="H87" s="29"/>
      <c r="I87" s="29"/>
      <c r="J87" s="29"/>
      <c r="K87" s="29"/>
      <c r="L87" s="29"/>
      <c r="M87" s="29"/>
      <c r="N87" s="29"/>
      <c r="O87" s="29"/>
      <c r="P87" s="29"/>
      <c r="Q87" s="29"/>
      <c r="R87" s="29"/>
      <c r="S87" s="29"/>
      <c r="T87" s="29"/>
      <c r="U87" s="29"/>
      <c r="V87" s="29"/>
      <c r="W87" s="29"/>
      <c r="X87" s="29"/>
      <c r="Y87" s="29"/>
      <c r="Z87" s="29"/>
    </row>
    <row r="88" spans="3:26">
      <c r="C88" s="26"/>
      <c r="D88" s="27"/>
      <c r="E88" s="29"/>
      <c r="F88" s="29"/>
      <c r="G88" s="29"/>
      <c r="H88" s="29"/>
      <c r="I88" s="29"/>
      <c r="J88" s="29"/>
      <c r="K88" s="29"/>
      <c r="L88" s="29"/>
      <c r="M88" s="29"/>
      <c r="N88" s="29"/>
      <c r="O88" s="29"/>
      <c r="P88" s="29"/>
      <c r="Q88" s="29"/>
      <c r="R88" s="29"/>
      <c r="S88" s="29"/>
      <c r="T88" s="29"/>
      <c r="U88" s="29"/>
      <c r="V88" s="29"/>
      <c r="W88" s="29"/>
      <c r="X88" s="29"/>
      <c r="Y88" s="29"/>
      <c r="Z88" s="29"/>
    </row>
    <row r="89" spans="3:26">
      <c r="C89" s="26"/>
      <c r="D89" s="27"/>
      <c r="E89" s="29"/>
      <c r="F89" s="29"/>
      <c r="G89" s="29"/>
      <c r="H89" s="29"/>
      <c r="I89" s="29"/>
      <c r="J89" s="29"/>
      <c r="K89" s="29"/>
      <c r="L89" s="29"/>
      <c r="M89" s="29"/>
      <c r="N89" s="29"/>
      <c r="O89" s="29"/>
      <c r="P89" s="29"/>
      <c r="Q89" s="29"/>
      <c r="R89" s="29"/>
      <c r="S89" s="29"/>
      <c r="T89" s="29"/>
      <c r="U89" s="29"/>
      <c r="V89" s="29"/>
      <c r="W89" s="29"/>
      <c r="X89" s="29"/>
      <c r="Y89" s="29"/>
      <c r="Z89" s="29"/>
    </row>
    <row r="90" spans="3:26">
      <c r="C90" s="26"/>
      <c r="D90" s="27"/>
      <c r="E90" s="29"/>
      <c r="F90" s="29"/>
      <c r="G90" s="29"/>
      <c r="H90" s="29"/>
      <c r="I90" s="29"/>
      <c r="J90" s="29"/>
      <c r="K90" s="29"/>
      <c r="L90" s="29"/>
      <c r="M90" s="29"/>
      <c r="N90" s="29"/>
      <c r="O90" s="29"/>
      <c r="P90" s="29"/>
      <c r="Q90" s="29"/>
      <c r="R90" s="29"/>
      <c r="S90" s="29"/>
      <c r="T90" s="29"/>
      <c r="U90" s="29"/>
      <c r="V90" s="29"/>
      <c r="W90" s="29"/>
      <c r="X90" s="29"/>
      <c r="Y90" s="29"/>
      <c r="Z90" s="29"/>
    </row>
    <row r="91" spans="3:26">
      <c r="C91" s="26"/>
      <c r="D91" s="27"/>
      <c r="E91" s="29"/>
      <c r="F91" s="29"/>
      <c r="G91" s="29"/>
      <c r="H91" s="29"/>
      <c r="I91" s="29"/>
      <c r="J91" s="29"/>
      <c r="K91" s="29"/>
      <c r="L91" s="29"/>
      <c r="M91" s="29"/>
      <c r="N91" s="29"/>
      <c r="O91" s="29"/>
      <c r="P91" s="29"/>
      <c r="Q91" s="29"/>
      <c r="R91" s="29"/>
      <c r="S91" s="29"/>
      <c r="T91" s="29"/>
      <c r="U91" s="29"/>
      <c r="V91" s="29"/>
      <c r="W91" s="29"/>
      <c r="X91" s="29"/>
      <c r="Y91" s="29"/>
      <c r="Z91" s="29"/>
    </row>
    <row r="92" spans="3:26">
      <c r="C92" s="26"/>
      <c r="D92" s="27"/>
      <c r="E92" s="29"/>
      <c r="F92" s="29"/>
      <c r="G92" s="29"/>
      <c r="H92" s="29"/>
      <c r="I92" s="29"/>
      <c r="J92" s="29"/>
      <c r="K92" s="29"/>
      <c r="L92" s="29"/>
      <c r="M92" s="29"/>
      <c r="N92" s="29"/>
      <c r="O92" s="29"/>
      <c r="P92" s="29"/>
      <c r="Q92" s="29"/>
      <c r="R92" s="29"/>
      <c r="S92" s="29"/>
      <c r="T92" s="29"/>
      <c r="U92" s="29"/>
      <c r="V92" s="29"/>
      <c r="W92" s="29"/>
      <c r="X92" s="29"/>
      <c r="Y92" s="29"/>
      <c r="Z92" s="29"/>
    </row>
    <row r="93" spans="3:26">
      <c r="C93" s="26"/>
      <c r="D93" s="27"/>
      <c r="E93" s="29"/>
      <c r="F93" s="29"/>
      <c r="G93" s="29"/>
      <c r="H93" s="29"/>
      <c r="I93" s="29"/>
      <c r="J93" s="29"/>
      <c r="K93" s="29"/>
      <c r="L93" s="29"/>
      <c r="M93" s="29"/>
      <c r="N93" s="29"/>
      <c r="O93" s="29"/>
      <c r="P93" s="29"/>
      <c r="Q93" s="29"/>
      <c r="R93" s="29"/>
      <c r="S93" s="29"/>
      <c r="T93" s="29"/>
      <c r="U93" s="29"/>
      <c r="V93" s="29"/>
      <c r="W93" s="29"/>
      <c r="X93" s="29"/>
      <c r="Y93" s="29"/>
      <c r="Z93" s="29"/>
    </row>
    <row r="94" spans="3:26">
      <c r="C94" s="26"/>
      <c r="D94" s="27"/>
      <c r="E94" s="29"/>
      <c r="F94" s="29"/>
      <c r="G94" s="29"/>
      <c r="H94" s="29"/>
      <c r="I94" s="29"/>
      <c r="J94" s="29"/>
      <c r="K94" s="29"/>
      <c r="L94" s="29"/>
      <c r="M94" s="29"/>
      <c r="N94" s="29"/>
      <c r="O94" s="29"/>
      <c r="P94" s="29"/>
      <c r="Q94" s="29"/>
      <c r="R94" s="29"/>
      <c r="S94" s="29"/>
      <c r="T94" s="29"/>
      <c r="U94" s="29"/>
      <c r="V94" s="29"/>
      <c r="W94" s="29"/>
      <c r="X94" s="29"/>
      <c r="Y94" s="29"/>
      <c r="Z94" s="29"/>
    </row>
    <row r="95" spans="3:26">
      <c r="C95" s="26"/>
      <c r="D95" s="27"/>
      <c r="E95" s="29"/>
      <c r="F95" s="29"/>
      <c r="G95" s="29"/>
      <c r="H95" s="29"/>
      <c r="I95" s="29"/>
      <c r="J95" s="29"/>
      <c r="K95" s="29"/>
      <c r="L95" s="29"/>
      <c r="M95" s="29"/>
      <c r="N95" s="29"/>
      <c r="O95" s="29"/>
      <c r="P95" s="29"/>
      <c r="Q95" s="29"/>
      <c r="R95" s="29"/>
      <c r="S95" s="29"/>
      <c r="T95" s="29"/>
      <c r="U95" s="29"/>
      <c r="V95" s="29"/>
      <c r="W95" s="29"/>
      <c r="X95" s="29"/>
      <c r="Y95" s="29"/>
      <c r="Z95" s="29"/>
    </row>
    <row r="96" spans="3:26">
      <c r="C96" s="26"/>
      <c r="D96" s="27"/>
      <c r="E96" s="29"/>
      <c r="F96" s="29"/>
      <c r="G96" s="29"/>
      <c r="H96" s="29"/>
      <c r="I96" s="29"/>
      <c r="J96" s="29"/>
      <c r="K96" s="29"/>
      <c r="L96" s="29"/>
      <c r="M96" s="29"/>
      <c r="N96" s="29"/>
      <c r="O96" s="29"/>
      <c r="P96" s="29"/>
      <c r="Q96" s="29"/>
      <c r="R96" s="29"/>
      <c r="S96" s="29"/>
      <c r="T96" s="29"/>
      <c r="U96" s="29"/>
      <c r="V96" s="29"/>
      <c r="W96" s="29"/>
      <c r="X96" s="29"/>
      <c r="Y96" s="29"/>
      <c r="Z96" s="29"/>
    </row>
    <row r="97" spans="3:26">
      <c r="C97" s="26"/>
      <c r="D97" s="27"/>
      <c r="E97" s="29"/>
      <c r="F97" s="29"/>
      <c r="G97" s="29"/>
      <c r="H97" s="29"/>
      <c r="I97" s="29"/>
      <c r="J97" s="29"/>
      <c r="K97" s="29"/>
      <c r="L97" s="29"/>
      <c r="M97" s="29"/>
      <c r="N97" s="29"/>
      <c r="O97" s="29"/>
      <c r="P97" s="29"/>
      <c r="Q97" s="29"/>
      <c r="R97" s="29"/>
      <c r="S97" s="29"/>
      <c r="T97" s="29"/>
      <c r="U97" s="29"/>
      <c r="V97" s="29"/>
      <c r="W97" s="29"/>
      <c r="X97" s="29"/>
      <c r="Y97" s="29"/>
      <c r="Z97" s="29"/>
    </row>
    <row r="98" spans="3:26">
      <c r="C98" s="26"/>
      <c r="D98" s="27"/>
      <c r="E98" s="29"/>
      <c r="F98" s="29"/>
      <c r="G98" s="29"/>
      <c r="H98" s="29"/>
      <c r="I98" s="29"/>
      <c r="J98" s="29"/>
      <c r="K98" s="29"/>
      <c r="L98" s="29"/>
      <c r="M98" s="29"/>
      <c r="N98" s="29"/>
      <c r="O98" s="29"/>
      <c r="P98" s="29"/>
      <c r="Q98" s="29"/>
      <c r="R98" s="29"/>
      <c r="S98" s="29"/>
      <c r="T98" s="29"/>
      <c r="U98" s="29"/>
      <c r="V98" s="29"/>
      <c r="W98" s="29"/>
      <c r="X98" s="29"/>
      <c r="Y98" s="29"/>
      <c r="Z98" s="29"/>
    </row>
    <row r="99" spans="3:26">
      <c r="C99" s="26"/>
      <c r="D99" s="27"/>
      <c r="E99" s="29"/>
      <c r="F99" s="29"/>
      <c r="G99" s="29"/>
      <c r="H99" s="29"/>
      <c r="I99" s="29"/>
      <c r="J99" s="29"/>
      <c r="K99" s="29"/>
      <c r="L99" s="29"/>
      <c r="M99" s="29"/>
      <c r="N99" s="29"/>
      <c r="O99" s="29"/>
      <c r="P99" s="29"/>
      <c r="Q99" s="29"/>
      <c r="R99" s="29"/>
      <c r="S99" s="29"/>
      <c r="T99" s="29"/>
      <c r="U99" s="29"/>
      <c r="V99" s="29"/>
      <c r="W99" s="29"/>
      <c r="X99" s="29"/>
      <c r="Y99" s="29"/>
      <c r="Z99" s="29"/>
    </row>
    <row r="100" spans="3:26">
      <c r="C100" s="26"/>
      <c r="D100" s="27"/>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3:26">
      <c r="C101" s="26"/>
      <c r="D101" s="27"/>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3:26">
      <c r="C102" s="26"/>
      <c r="D102" s="27"/>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3:26">
      <c r="C103" s="26"/>
      <c r="D103" s="27"/>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3:26">
      <c r="C104" s="26"/>
      <c r="D104" s="27"/>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3:26">
      <c r="C105" s="26"/>
      <c r="D105" s="27"/>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3:26">
      <c r="C106" s="26"/>
      <c r="D106" s="27"/>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3:26">
      <c r="C107" s="26"/>
      <c r="D107" s="27"/>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3:26">
      <c r="C108" s="26"/>
      <c r="D108" s="27"/>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3:26">
      <c r="C109" s="26"/>
      <c r="D109" s="27"/>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3:26">
      <c r="C110" s="26"/>
      <c r="D110" s="27"/>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3:26">
      <c r="C111" s="26"/>
      <c r="D111" s="27"/>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3:26">
      <c r="C112" s="26"/>
      <c r="D112" s="27"/>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3:26">
      <c r="C113" s="26"/>
      <c r="D113" s="27"/>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3:26">
      <c r="C114" s="26"/>
      <c r="D114" s="27"/>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3:26">
      <c r="C115" s="26"/>
      <c r="D115" s="27"/>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3:26">
      <c r="C116" s="26"/>
      <c r="D116" s="27"/>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3:26">
      <c r="C117" s="26"/>
      <c r="D117" s="27"/>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3:26">
      <c r="C118" s="26"/>
      <c r="D118" s="27"/>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3:26">
      <c r="C119" s="26"/>
      <c r="D119" s="27"/>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3:26">
      <c r="C120" s="26"/>
      <c r="D120" s="27"/>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3:26">
      <c r="C121" s="26"/>
      <c r="D121" s="27"/>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3:26">
      <c r="C122" s="26"/>
      <c r="D122" s="27"/>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3:26">
      <c r="C123" s="26"/>
      <c r="D123" s="27"/>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3:26">
      <c r="C124" s="26"/>
      <c r="D124" s="27"/>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3:26">
      <c r="C125" s="26"/>
      <c r="D125" s="27"/>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3:26">
      <c r="C126" s="26"/>
      <c r="D126" s="27"/>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3:26">
      <c r="C127" s="26"/>
      <c r="D127" s="27"/>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3:26">
      <c r="C128" s="26"/>
      <c r="D128" s="27"/>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3:26">
      <c r="C129" s="26"/>
      <c r="D129" s="27"/>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3:26">
      <c r="C130" s="26"/>
      <c r="D130" s="27"/>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3:26">
      <c r="C131" s="26"/>
      <c r="D131" s="27"/>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3:26">
      <c r="C132" s="26"/>
      <c r="D132" s="27"/>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3:26">
      <c r="C133" s="26"/>
      <c r="D133" s="27"/>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3:26">
      <c r="C134" s="26"/>
      <c r="D134" s="27"/>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3:26">
      <c r="C135" s="26"/>
      <c r="D135" s="27"/>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3:26">
      <c r="C136" s="26"/>
      <c r="D136" s="27"/>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3:26">
      <c r="C137" s="26"/>
      <c r="D137" s="27"/>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3:26">
      <c r="C138" s="26"/>
      <c r="D138" s="27"/>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3:26">
      <c r="C139" s="26"/>
      <c r="D139" s="27"/>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3:26">
      <c r="C140" s="26"/>
      <c r="D140" s="27"/>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3:26">
      <c r="C141" s="26"/>
      <c r="D141" s="27"/>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3:26">
      <c r="C142" s="26"/>
      <c r="D142" s="27"/>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3:26">
      <c r="C143" s="26"/>
      <c r="D143" s="27"/>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3:26">
      <c r="C144" s="26"/>
      <c r="D144" s="27"/>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3:26">
      <c r="C145" s="26"/>
      <c r="D145" s="27"/>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3:26">
      <c r="C146" s="26"/>
      <c r="D146" s="27"/>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3:26">
      <c r="C147" s="26"/>
      <c r="D147" s="27"/>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3:26">
      <c r="C148" s="26"/>
      <c r="D148" s="27"/>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3:26">
      <c r="C149" s="26"/>
      <c r="D149" s="27"/>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3:26">
      <c r="C150" s="26"/>
      <c r="D150" s="27"/>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3:26">
      <c r="C151" s="26"/>
      <c r="D151" s="27"/>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3:26">
      <c r="C152" s="26"/>
      <c r="D152" s="27"/>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3:26">
      <c r="C153" s="26"/>
      <c r="D153" s="27"/>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3:26">
      <c r="C154" s="26"/>
      <c r="D154" s="27"/>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3:26">
      <c r="C155" s="26"/>
      <c r="D155" s="27"/>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3:26">
      <c r="C156" s="26"/>
      <c r="D156" s="27"/>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3:26">
      <c r="C157" s="26"/>
      <c r="D157" s="27"/>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3:26">
      <c r="C158" s="26"/>
      <c r="D158" s="27"/>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3:26">
      <c r="C159" s="26"/>
      <c r="D159" s="27"/>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3:26">
      <c r="C160" s="26"/>
      <c r="D160" s="27"/>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3:26">
      <c r="C161" s="26"/>
      <c r="D161" s="27"/>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3:26">
      <c r="C162" s="26"/>
      <c r="D162" s="27"/>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3:26">
      <c r="C163" s="26"/>
      <c r="D163" s="27"/>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3:26">
      <c r="C164" s="26"/>
      <c r="D164" s="27"/>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3:26">
      <c r="C165" s="26"/>
      <c r="D165" s="27"/>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3:26">
      <c r="C166" s="26"/>
      <c r="D166" s="27"/>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3:26">
      <c r="C167" s="26"/>
      <c r="D167" s="27"/>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3:26">
      <c r="C168" s="26"/>
      <c r="D168" s="27"/>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3:26">
      <c r="C169" s="26"/>
      <c r="D169" s="27"/>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3:26">
      <c r="C170" s="26"/>
      <c r="D170" s="27"/>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3:26">
      <c r="C171" s="26"/>
      <c r="D171" s="27"/>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3:26">
      <c r="C172" s="26"/>
      <c r="D172" s="27"/>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3:26">
      <c r="C173" s="26"/>
      <c r="D173" s="27"/>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3:26">
      <c r="C174" s="26"/>
      <c r="D174" s="27"/>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3:26">
      <c r="C175" s="26"/>
      <c r="D175" s="27"/>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3:26">
      <c r="C176" s="26"/>
      <c r="D176" s="27"/>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3:26">
      <c r="C177" s="26"/>
      <c r="D177" s="27"/>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3:26">
      <c r="C178" s="26"/>
      <c r="D178" s="27"/>
      <c r="E178" s="29"/>
      <c r="F178" s="29"/>
      <c r="G178" s="29"/>
      <c r="H178" s="29"/>
      <c r="I178" s="29"/>
      <c r="J178" s="29"/>
      <c r="K178" s="29"/>
      <c r="L178" s="29"/>
      <c r="M178" s="29"/>
      <c r="N178" s="29"/>
      <c r="O178" s="29"/>
      <c r="P178" s="29"/>
      <c r="Q178" s="29"/>
      <c r="R178" s="29"/>
      <c r="S178" s="29"/>
      <c r="T178" s="29"/>
      <c r="U178" s="29"/>
      <c r="V178" s="29"/>
      <c r="W178" s="29"/>
      <c r="X178" s="29"/>
      <c r="Y178" s="29"/>
      <c r="Z178" s="29"/>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6"/>
  </sheetPr>
  <dimension ref="A1:Z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7.85546875" style="1" customWidth="1"/>
    <col min="5" max="5" width="1.42578125" style="30" customWidth="1"/>
    <col min="6" max="26" width="10" style="30"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7" customFormat="1">
      <c r="A1" s="15"/>
      <c r="B1" s="16" t="s">
        <v>71</v>
      </c>
      <c r="C1" s="10"/>
      <c r="D1" s="18" t="s">
        <v>63</v>
      </c>
      <c r="H1" s="19">
        <f t="shared" ref="H1:Z1" ca="1" si="0">AVERAGE(F4:H126)</f>
        <v>56.082416510652216</v>
      </c>
      <c r="I1" s="19">
        <f t="shared" ca="1" si="0"/>
        <v>57.729832070164726</v>
      </c>
      <c r="J1" s="19">
        <f t="shared" ca="1" si="0"/>
        <v>59.709602793725487</v>
      </c>
      <c r="K1" s="19">
        <f t="shared" ca="1" si="0"/>
        <v>64.334714003139979</v>
      </c>
      <c r="L1" s="19">
        <f t="shared" ca="1" si="0"/>
        <v>68.560715368608072</v>
      </c>
      <c r="M1" s="19">
        <f t="shared" ca="1" si="0"/>
        <v>71.131388968702055</v>
      </c>
      <c r="N1" s="19">
        <f t="shared" ca="1" si="0"/>
        <v>72.585471197429612</v>
      </c>
      <c r="O1" s="19">
        <f t="shared" ca="1" si="0"/>
        <v>72.594770408252757</v>
      </c>
      <c r="P1" s="19">
        <f t="shared" ca="1" si="0"/>
        <v>72.759105963643862</v>
      </c>
      <c r="Q1" s="19">
        <f t="shared" ca="1" si="0"/>
        <v>72.870184311874354</v>
      </c>
      <c r="R1" s="19">
        <f t="shared" ca="1" si="0"/>
        <v>73.136736492527021</v>
      </c>
      <c r="S1" s="19">
        <f t="shared" ca="1" si="0"/>
        <v>73.558931120564736</v>
      </c>
      <c r="T1" s="19" t="e">
        <f t="shared" ca="1" si="0"/>
        <v>#DIV/0!</v>
      </c>
      <c r="U1" s="19" t="e">
        <f t="shared" ca="1" si="0"/>
        <v>#DIV/0!</v>
      </c>
      <c r="V1" s="19" t="e">
        <f t="shared" ca="1" si="0"/>
        <v>#DIV/0!</v>
      </c>
      <c r="W1" s="19" t="e">
        <f t="shared" ca="1" si="0"/>
        <v>#DIV/0!</v>
      </c>
      <c r="X1" s="19" t="e">
        <f t="shared" ca="1" si="0"/>
        <v>#DIV/0!</v>
      </c>
      <c r="Y1" s="19" t="e">
        <f t="shared" ca="1" si="0"/>
        <v>#DIV/0!</v>
      </c>
      <c r="Z1" s="19" t="e">
        <f t="shared" ca="1" si="0"/>
        <v>#DIV/0!</v>
      </c>
    </row>
    <row r="2" spans="1:26" s="17" customFormat="1">
      <c r="A2" s="15"/>
      <c r="B2" s="16" t="s">
        <v>70</v>
      </c>
      <c r="C2" s="20"/>
      <c r="D2" s="18" t="s">
        <v>64</v>
      </c>
      <c r="H2" s="19">
        <f t="shared" ref="H2:Z2" ca="1" si="1">STDEV(F4:H126)</f>
        <v>28.987999750017796</v>
      </c>
      <c r="I2" s="19">
        <f t="shared" ca="1" si="1"/>
        <v>32.365562329791608</v>
      </c>
      <c r="J2" s="19">
        <f t="shared" ca="1" si="1"/>
        <v>34.094614761960841</v>
      </c>
      <c r="K2" s="19">
        <f t="shared" ca="1" si="1"/>
        <v>34.956199309169222</v>
      </c>
      <c r="L2" s="19">
        <f t="shared" ca="1" si="1"/>
        <v>37.389120321203507</v>
      </c>
      <c r="M2" s="19">
        <f t="shared" ca="1" si="1"/>
        <v>40.941570860073746</v>
      </c>
      <c r="N2" s="19">
        <f t="shared" ca="1" si="1"/>
        <v>52.805827501492239</v>
      </c>
      <c r="O2" s="19">
        <f t="shared" ca="1" si="1"/>
        <v>54.699234499061234</v>
      </c>
      <c r="P2" s="19">
        <f t="shared" ca="1" si="1"/>
        <v>54.112317437373498</v>
      </c>
      <c r="Q2" s="19">
        <f t="shared" ca="1" si="1"/>
        <v>46.579110486140678</v>
      </c>
      <c r="R2" s="19">
        <f t="shared" ca="1" si="1"/>
        <v>44.98702511979922</v>
      </c>
      <c r="S2" s="19">
        <f t="shared" ca="1" si="1"/>
        <v>46.728466876057588</v>
      </c>
      <c r="T2" s="19" t="e">
        <f t="shared" ca="1" si="1"/>
        <v>#DIV/0!</v>
      </c>
      <c r="U2" s="19" t="e">
        <f t="shared" ca="1" si="1"/>
        <v>#DIV/0!</v>
      </c>
      <c r="V2" s="19" t="e">
        <f t="shared" ca="1" si="1"/>
        <v>#DIV/0!</v>
      </c>
      <c r="W2" s="19" t="e">
        <f t="shared" ca="1" si="1"/>
        <v>#DIV/0!</v>
      </c>
      <c r="X2" s="19" t="e">
        <f t="shared" ca="1" si="1"/>
        <v>#DIV/0!</v>
      </c>
      <c r="Y2" s="19" t="e">
        <f t="shared" ca="1" si="1"/>
        <v>#DIV/0!</v>
      </c>
      <c r="Z2" s="19" t="e">
        <f t="shared" ca="1" si="1"/>
        <v>#DIV/0!</v>
      </c>
    </row>
    <row r="3" spans="1:26" s="24" customFormat="1">
      <c r="A3" s="22"/>
      <c r="B3" s="5" t="s">
        <v>0</v>
      </c>
      <c r="C3" s="23" t="s">
        <v>65</v>
      </c>
      <c r="D3" s="23" t="s">
        <v>10</v>
      </c>
      <c r="F3" s="24">
        <v>2000</v>
      </c>
      <c r="G3" s="24">
        <v>2001</v>
      </c>
      <c r="H3" s="24">
        <v>2002</v>
      </c>
      <c r="I3" s="24">
        <v>2003</v>
      </c>
      <c r="J3" s="24">
        <v>2004</v>
      </c>
      <c r="K3" s="24">
        <v>2005</v>
      </c>
      <c r="L3" s="24">
        <v>2006</v>
      </c>
      <c r="M3" s="24">
        <v>2007</v>
      </c>
      <c r="N3" s="24">
        <v>2008</v>
      </c>
      <c r="O3" s="24">
        <v>2009</v>
      </c>
      <c r="P3" s="24">
        <v>2010</v>
      </c>
      <c r="Q3" s="24">
        <v>2011</v>
      </c>
      <c r="R3" s="24">
        <v>2012</v>
      </c>
      <c r="S3" s="24">
        <v>2013</v>
      </c>
      <c r="T3" s="24">
        <v>2014</v>
      </c>
      <c r="U3" s="24">
        <v>2015</v>
      </c>
      <c r="V3" s="24">
        <v>2016</v>
      </c>
      <c r="W3" s="24">
        <v>2017</v>
      </c>
      <c r="X3" s="24">
        <v>2018</v>
      </c>
      <c r="Y3" s="24">
        <v>2019</v>
      </c>
      <c r="Z3" s="24">
        <v>2020</v>
      </c>
    </row>
    <row r="4" spans="1:26">
      <c r="A4" s="1">
        <v>1</v>
      </c>
      <c r="B4" s="25" t="str">
        <f>'Bank List'!B2</f>
        <v>HSBA LN Equity</v>
      </c>
      <c r="C4" s="26" t="e">
        <f ca="1">OFFSET(Cash!$C$6,$A4*2-1,0)</f>
        <v>#NAME?</v>
      </c>
      <c r="D4" s="26" t="str">
        <f ca="1">IF(ISTEXT(OFFSET(Cash!$D$6,$A4*2-1,0)),OFFSET(Cash!$D$6,$A4*2-1,0),"")</f>
        <v/>
      </c>
      <c r="E4" s="28"/>
      <c r="F4" s="32">
        <f ca="1">IF(Soundness!$F4="Y",IF(SUM(OFFSET('Customer Deposits'!$G$6,$A4*2-1,F$3-2000),OFFSET('ST Borrowings'!$G$6,$A4*2-1,F$3-2000),OFFSET(Repos!$G$6,$A4*2-1,F$3-2000))=0,"..",SUM(OFFSET(Cash!$G$6,$A4*2-1,F$3-2000),OFFSET('Reverse Repos'!$G$6,$A4*2-1,F$3-2000),OFFSET('ST Securities'!$G$6,$A4*2-1,F$3-2000))/SUM(OFFSET('Customer Deposits'!$G$6,$A4*2-1,F$3-2000),OFFSET('ST Borrowings'!$G$6,$A4*2-1,F$3-2000),OFFSET(Repos!$G$6,$A4*2-1,F$3-2000))*100),"..")</f>
        <v>32.703312849933866</v>
      </c>
      <c r="G4" s="32">
        <f ca="1">IF(Soundness!$F4="Y",IF(SUM(OFFSET('Customer Deposits'!$G$6,$A4*2-1,G$3-2000),OFFSET('ST Borrowings'!$G$6,$A4*2-1,G$3-2000),OFFSET(Repos!$G$6,$A4*2-1,G$3-2000))=0,"..",SUM(OFFSET(Cash!$G$6,$A4*2-1,G$3-2000),OFFSET('Reverse Repos'!$G$6,$A4*2-1,G$3-2000),OFFSET('ST Securities'!$G$6,$A4*2-1,G$3-2000))/SUM(OFFSET('Customer Deposits'!$G$6,$A4*2-1,G$3-2000),OFFSET('ST Borrowings'!$G$6,$A4*2-1,G$3-2000),OFFSET(Repos!$G$6,$A4*2-1,G$3-2000))*100),"..")</f>
        <v>29.30413461005022</v>
      </c>
      <c r="H4" s="32">
        <f ca="1">IF(Soundness!$F4="Y",IF(SUM(OFFSET('Customer Deposits'!$G$6,$A4*2-1,H$3-2000),OFFSET('ST Borrowings'!$G$6,$A4*2-1,H$3-2000),OFFSET(Repos!$G$6,$A4*2-1,H$3-2000))=0,"..",SUM(OFFSET(Cash!$G$6,$A4*2-1,H$3-2000),OFFSET('Reverse Repos'!$G$6,$A4*2-1,H$3-2000),OFFSET('ST Securities'!$G$6,$A4*2-1,H$3-2000))/SUM(OFFSET('Customer Deposits'!$G$6,$A4*2-1,H$3-2000),OFFSET('ST Borrowings'!$G$6,$A4*2-1,H$3-2000),OFFSET(Repos!$G$6,$A4*2-1,H$3-2000))*100),"..")</f>
        <v>32.256466751861808</v>
      </c>
      <c r="I4" s="32">
        <f ca="1">IF(Soundness!$F4="Y",IF(SUM(OFFSET('Customer Deposits'!$G$6,$A4*2-1,I$3-2000),OFFSET('ST Borrowings'!$G$6,$A4*2-1,I$3-2000),OFFSET(Repos!$G$6,$A4*2-1,I$3-2000))=0,"..",SUM(OFFSET(Cash!$G$6,$A4*2-1,I$3-2000),OFFSET('Reverse Repos'!$G$6,$A4*2-1,I$3-2000),OFFSET('ST Securities'!$G$6,$A4*2-1,I$3-2000))/SUM(OFFSET('Customer Deposits'!$G$6,$A4*2-1,I$3-2000),OFFSET('ST Borrowings'!$G$6,$A4*2-1,I$3-2000),OFFSET(Repos!$G$6,$A4*2-1,I$3-2000))*100),"..")</f>
        <v>30.486675085302828</v>
      </c>
      <c r="J4" s="32">
        <f ca="1">IF(Soundness!$F4="Y",IF(SUM(OFFSET('Customer Deposits'!$G$6,$A4*2-1,J$3-2000),OFFSET('ST Borrowings'!$G$6,$A4*2-1,J$3-2000),OFFSET(Repos!$G$6,$A4*2-1,J$3-2000))=0,"..",SUM(OFFSET(Cash!$G$6,$A4*2-1,J$3-2000),OFFSET('Reverse Repos'!$G$6,$A4*2-1,J$3-2000),OFFSET('ST Securities'!$G$6,$A4*2-1,J$3-2000))/SUM(OFFSET('Customer Deposits'!$G$6,$A4*2-1,J$3-2000),OFFSET('ST Borrowings'!$G$6,$A4*2-1,J$3-2000),OFFSET(Repos!$G$6,$A4*2-1,J$3-2000))*100),"..")</f>
        <v>53.08875680478684</v>
      </c>
      <c r="K4" s="32">
        <f ca="1">IF(Soundness!$F4="Y",IF(SUM(OFFSET('Customer Deposits'!$G$6,$A4*2-1,K$3-2000),OFFSET('ST Borrowings'!$G$6,$A4*2-1,K$3-2000),OFFSET(Repos!$G$6,$A4*2-1,K$3-2000))=0,"..",SUM(OFFSET(Cash!$G$6,$A4*2-1,K$3-2000),OFFSET('Reverse Repos'!$G$6,$A4*2-1,K$3-2000),OFFSET('ST Securities'!$G$6,$A4*2-1,K$3-2000))/SUM(OFFSET('Customer Deposits'!$G$6,$A4*2-1,K$3-2000),OFFSET('ST Borrowings'!$G$6,$A4*2-1,K$3-2000),OFFSET(Repos!$G$6,$A4*2-1,K$3-2000))*100),"..")</f>
        <v>62.236056658170355</v>
      </c>
      <c r="L4" s="32">
        <f ca="1">IF(Soundness!$F4="Y",IF(SUM(OFFSET('Customer Deposits'!$G$6,$A4*2-1,L$3-2000),OFFSET('ST Borrowings'!$G$6,$A4*2-1,L$3-2000),OFFSET(Repos!$G$6,$A4*2-1,L$3-2000))=0,"..",SUM(OFFSET(Cash!$G$6,$A4*2-1,L$3-2000),OFFSET('Reverse Repos'!$G$6,$A4*2-1,L$3-2000),OFFSET('ST Securities'!$G$6,$A4*2-1,L$3-2000))/SUM(OFFSET('Customer Deposits'!$G$6,$A4*2-1,L$3-2000),OFFSET('ST Borrowings'!$G$6,$A4*2-1,L$3-2000),OFFSET(Repos!$G$6,$A4*2-1,L$3-2000))*100),"..")</f>
        <v>66.534297624664305</v>
      </c>
      <c r="M4" s="32">
        <f ca="1">IF(Soundness!$F4="Y",IF(SUM(OFFSET('Customer Deposits'!$G$6,$A4*2-1,M$3-2000),OFFSET('ST Borrowings'!$G$6,$A4*2-1,M$3-2000),OFFSET(Repos!$G$6,$A4*2-1,M$3-2000))=0,"..",SUM(OFFSET(Cash!$G$6,$A4*2-1,M$3-2000),OFFSET('Reverse Repos'!$G$6,$A4*2-1,M$3-2000),OFFSET('ST Securities'!$G$6,$A4*2-1,M$3-2000))/SUM(OFFSET('Customer Deposits'!$G$6,$A4*2-1,M$3-2000),OFFSET('ST Borrowings'!$G$6,$A4*2-1,M$3-2000),OFFSET(Repos!$G$6,$A4*2-1,M$3-2000))*100),"..")</f>
        <v>60.517506223074633</v>
      </c>
      <c r="N4" s="32">
        <f ca="1">IF(Soundness!$F4="Y",IF(SUM(OFFSET('Customer Deposits'!$G$6,$A4*2-1,N$3-2000),OFFSET('ST Borrowings'!$G$6,$A4*2-1,N$3-2000),OFFSET(Repos!$G$6,$A4*2-1,N$3-2000))=0,"..",SUM(OFFSET(Cash!$G$6,$A4*2-1,N$3-2000),OFFSET('Reverse Repos'!$G$6,$A4*2-1,N$3-2000),OFFSET('ST Securities'!$G$6,$A4*2-1,N$3-2000))/SUM(OFFSET('Customer Deposits'!$G$6,$A4*2-1,N$3-2000),OFFSET('ST Borrowings'!$G$6,$A4*2-1,N$3-2000),OFFSET(Repos!$G$6,$A4*2-1,N$3-2000))*100),"..")</f>
        <v>53.702315305683342</v>
      </c>
      <c r="O4" s="32">
        <f ca="1">IF(Soundness!$F4="Y",IF(SUM(OFFSET('Customer Deposits'!$G$6,$A4*2-1,O$3-2000),OFFSET('ST Borrowings'!$G$6,$A4*2-1,O$3-2000),OFFSET(Repos!$G$6,$A4*2-1,O$3-2000))=0,"..",SUM(OFFSET(Cash!$G$6,$A4*2-1,O$3-2000),OFFSET('Reverse Repos'!$G$6,$A4*2-1,O$3-2000),OFFSET('ST Securities'!$G$6,$A4*2-1,O$3-2000))/SUM(OFFSET('Customer Deposits'!$G$6,$A4*2-1,O$3-2000),OFFSET('ST Borrowings'!$G$6,$A4*2-1,O$3-2000),OFFSET(Repos!$G$6,$A4*2-1,O$3-2000))*100),"..")</f>
        <v>54.668063902324157</v>
      </c>
      <c r="P4" s="32">
        <f ca="1">IF(Soundness!$F4="Y",IF(SUM(OFFSET('Customer Deposits'!$G$6,$A4*2-1,P$3-2000),OFFSET('ST Borrowings'!$G$6,$A4*2-1,P$3-2000),OFFSET(Repos!$G$6,$A4*2-1,P$3-2000))=0,"..",SUM(OFFSET(Cash!$G$6,$A4*2-1,P$3-2000),OFFSET('Reverse Repos'!$G$6,$A4*2-1,P$3-2000),OFFSET('ST Securities'!$G$6,$A4*2-1,P$3-2000))/SUM(OFFSET('Customer Deposits'!$G$6,$A4*2-1,P$3-2000),OFFSET('ST Borrowings'!$G$6,$A4*2-1,P$3-2000),OFFSET(Repos!$G$6,$A4*2-1,P$3-2000))*100),"..")</f>
        <v>52.150842200642863</v>
      </c>
      <c r="Q4" s="32">
        <f ca="1">IF(Soundness!$F4="Y",IF(SUM(OFFSET('Customer Deposits'!$G$6,$A4*2-1,Q$3-2000),OFFSET('ST Borrowings'!$G$6,$A4*2-1,Q$3-2000),OFFSET(Repos!$G$6,$A4*2-1,Q$3-2000))=0,"..",SUM(OFFSET(Cash!$G$6,$A4*2-1,Q$3-2000),OFFSET('Reverse Repos'!$G$6,$A4*2-1,Q$3-2000),OFFSET('ST Securities'!$G$6,$A4*2-1,Q$3-2000))/SUM(OFFSET('Customer Deposits'!$G$6,$A4*2-1,Q$3-2000),OFFSET('ST Borrowings'!$G$6,$A4*2-1,Q$3-2000),OFFSET(Repos!$G$6,$A4*2-1,Q$3-2000))*100),"..")</f>
        <v>51.468028543444802</v>
      </c>
      <c r="R4" s="32" t="str">
        <f ca="1">IF(Soundness!$F4="Y",IF(SUM(OFFSET('Customer Deposits'!$G$6,$A4*2-1,R$3-2000),OFFSET('ST Borrowings'!$G$6,$A4*2-1,R$3-2000),OFFSET(Repos!$G$6,$A4*2-1,R$3-2000))=0,"..",SUM(OFFSET(Cash!$G$6,$A4*2-1,R$3-2000),OFFSET('Reverse Repos'!$G$6,$A4*2-1,R$3-2000),OFFSET('ST Securities'!$G$6,$A4*2-1,R$3-2000))/SUM(OFFSET('Customer Deposits'!$G$6,$A4*2-1,R$3-2000),OFFSET('ST Borrowings'!$G$6,$A4*2-1,R$3-2000),OFFSET(Repos!$G$6,$A4*2-1,R$3-2000))*100),"..")</f>
        <v>..</v>
      </c>
      <c r="S4" s="32" t="str">
        <f ca="1">IF(Soundness!$F4="Y",IF(SUM(OFFSET('Customer Deposits'!$G$6,$A4*2-1,S$3-2000),OFFSET('ST Borrowings'!$G$6,$A4*2-1,S$3-2000),OFFSET(Repos!$G$6,$A4*2-1,S$3-2000))=0,"..",SUM(OFFSET(Cash!$G$6,$A4*2-1,S$3-2000),OFFSET('Reverse Repos'!$G$6,$A4*2-1,S$3-2000),OFFSET('ST Securities'!$G$6,$A4*2-1,S$3-2000))/SUM(OFFSET('Customer Deposits'!$G$6,$A4*2-1,S$3-2000),OFFSET('ST Borrowings'!$G$6,$A4*2-1,S$3-2000),OFFSET(Repos!$G$6,$A4*2-1,S$3-2000))*100),"..")</f>
        <v>..</v>
      </c>
      <c r="T4" s="32" t="str">
        <f ca="1">IF(Soundness!$F4="Y",IF(SUM(OFFSET('Customer Deposits'!$G$6,$A4*2-1,T$3-2000),OFFSET('ST Borrowings'!$G$6,$A4*2-1,T$3-2000),OFFSET(Repos!$G$6,$A4*2-1,T$3-2000))=0,"..",SUM(OFFSET(Cash!$G$6,$A4*2-1,T$3-2000),OFFSET('Reverse Repos'!$G$6,$A4*2-1,T$3-2000),OFFSET('ST Securities'!$G$6,$A4*2-1,T$3-2000))/SUM(OFFSET('Customer Deposits'!$G$6,$A4*2-1,T$3-2000),OFFSET('ST Borrowings'!$G$6,$A4*2-1,T$3-2000),OFFSET(Repos!$G$6,$A4*2-1,T$3-2000))*100),"..")</f>
        <v>..</v>
      </c>
      <c r="U4" s="32" t="str">
        <f ca="1">IF(Soundness!$F4="Y",IF(SUM(OFFSET('Customer Deposits'!$G$6,$A4*2-1,U$3-2000),OFFSET('ST Borrowings'!$G$6,$A4*2-1,U$3-2000),OFFSET(Repos!$G$6,$A4*2-1,U$3-2000))=0,"..",SUM(OFFSET(Cash!$G$6,$A4*2-1,U$3-2000),OFFSET('Reverse Repos'!$G$6,$A4*2-1,U$3-2000),OFFSET('ST Securities'!$G$6,$A4*2-1,U$3-2000))/SUM(OFFSET('Customer Deposits'!$G$6,$A4*2-1,U$3-2000),OFFSET('ST Borrowings'!$G$6,$A4*2-1,U$3-2000),OFFSET(Repos!$G$6,$A4*2-1,U$3-2000))*100),"..")</f>
        <v>..</v>
      </c>
      <c r="V4" s="32" t="str">
        <f ca="1">IF(Soundness!$F4="Y",IF(SUM(OFFSET('Customer Deposits'!$G$6,$A4*2-1,V$3-2000),OFFSET('ST Borrowings'!$G$6,$A4*2-1,V$3-2000),OFFSET(Repos!$G$6,$A4*2-1,V$3-2000))=0,"..",SUM(OFFSET(Cash!$G$6,$A4*2-1,V$3-2000),OFFSET('Reverse Repos'!$G$6,$A4*2-1,V$3-2000),OFFSET('ST Securities'!$G$6,$A4*2-1,V$3-2000))/SUM(OFFSET('Customer Deposits'!$G$6,$A4*2-1,V$3-2000),OFFSET('ST Borrowings'!$G$6,$A4*2-1,V$3-2000),OFFSET(Repos!$G$6,$A4*2-1,V$3-2000))*100),"..")</f>
        <v>..</v>
      </c>
      <c r="W4" s="32" t="str">
        <f ca="1">IF(Soundness!$F4="Y",IF(SUM(OFFSET('Customer Deposits'!$G$6,$A4*2-1,W$3-2000),OFFSET('ST Borrowings'!$G$6,$A4*2-1,W$3-2000),OFFSET(Repos!$G$6,$A4*2-1,W$3-2000))=0,"..",SUM(OFFSET(Cash!$G$6,$A4*2-1,W$3-2000),OFFSET('Reverse Repos'!$G$6,$A4*2-1,W$3-2000),OFFSET('ST Securities'!$G$6,$A4*2-1,W$3-2000))/SUM(OFFSET('Customer Deposits'!$G$6,$A4*2-1,W$3-2000),OFFSET('ST Borrowings'!$G$6,$A4*2-1,W$3-2000),OFFSET(Repos!$G$6,$A4*2-1,W$3-2000))*100),"..")</f>
        <v>..</v>
      </c>
      <c r="X4" s="32" t="str">
        <f ca="1">IF(Soundness!$F4="Y",IF(SUM(OFFSET('Customer Deposits'!$G$6,$A4*2-1,X$3-2000),OFFSET('ST Borrowings'!$G$6,$A4*2-1,X$3-2000),OFFSET(Repos!$G$6,$A4*2-1,X$3-2000))=0,"..",SUM(OFFSET(Cash!$G$6,$A4*2-1,X$3-2000),OFFSET('Reverse Repos'!$G$6,$A4*2-1,X$3-2000),OFFSET('ST Securities'!$G$6,$A4*2-1,X$3-2000))/SUM(OFFSET('Customer Deposits'!$G$6,$A4*2-1,X$3-2000),OFFSET('ST Borrowings'!$G$6,$A4*2-1,X$3-2000),OFFSET(Repos!$G$6,$A4*2-1,X$3-2000))*100),"..")</f>
        <v>..</v>
      </c>
      <c r="Y4" s="32" t="str">
        <f ca="1">IF(Soundness!$F4="Y",IF(SUM(OFFSET('Customer Deposits'!$G$6,$A4*2-1,Y$3-2000),OFFSET('ST Borrowings'!$G$6,$A4*2-1,Y$3-2000),OFFSET(Repos!$G$6,$A4*2-1,Y$3-2000))=0,"..",SUM(OFFSET(Cash!$G$6,$A4*2-1,Y$3-2000),OFFSET('Reverse Repos'!$G$6,$A4*2-1,Y$3-2000),OFFSET('ST Securities'!$G$6,$A4*2-1,Y$3-2000))/SUM(OFFSET('Customer Deposits'!$G$6,$A4*2-1,Y$3-2000),OFFSET('ST Borrowings'!$G$6,$A4*2-1,Y$3-2000),OFFSET(Repos!$G$6,$A4*2-1,Y$3-2000))*100),"..")</f>
        <v>..</v>
      </c>
      <c r="Z4" s="32" t="str">
        <f ca="1">IF(Soundness!$F4="Y",IF(SUM(OFFSET('Customer Deposits'!$G$6,$A4*2-1,Z$3-2000),OFFSET('ST Borrowings'!$G$6,$A4*2-1,Z$3-2000),OFFSET(Repos!$G$6,$A4*2-1,Z$3-2000))=0,"..",SUM(OFFSET(Cash!$G$6,$A4*2-1,Z$3-2000),OFFSET('Reverse Repos'!$G$6,$A4*2-1,Z$3-2000),OFFSET('ST Securities'!$G$6,$A4*2-1,Z$3-2000))/SUM(OFFSET('Customer Deposits'!$G$6,$A4*2-1,Z$3-2000),OFFSET('ST Borrowings'!$G$6,$A4*2-1,Z$3-2000),OFFSET(Repos!$G$6,$A4*2-1,Z$3-2000))*100),"..")</f>
        <v>..</v>
      </c>
    </row>
    <row r="5" spans="1:26">
      <c r="A5" s="1">
        <v>2</v>
      </c>
      <c r="B5" s="25" t="str">
        <f>'Bank List'!B3</f>
        <v>BARC LN Equity</v>
      </c>
      <c r="C5" s="26" t="e">
        <f ca="1">OFFSET(Cash!$C$6,$A5*2-1,0)</f>
        <v>#NAME?</v>
      </c>
      <c r="D5" s="26" t="str">
        <f ca="1">IF(ISTEXT(OFFSET(Cash!$D$6,$A5*2-1,0)),OFFSET(Cash!$D$6,$A5*2-1,0),"")</f>
        <v/>
      </c>
      <c r="E5" s="28"/>
      <c r="F5" s="32">
        <f ca="1">IF(Soundness!$F5="Y",IF(SUM(OFFSET('Customer Deposits'!$G$6,$A5*2-1,F$3-2000),OFFSET('ST Borrowings'!$G$6,$A5*2-1,F$3-2000),OFFSET(Repos!$G$6,$A5*2-1,F$3-2000))=0,"..",SUM(OFFSET(Cash!$G$6,$A5*2-1,F$3-2000),OFFSET('Reverse Repos'!$G$6,$A5*2-1,F$3-2000),OFFSET('ST Securities'!$G$6,$A5*2-1,F$3-2000))/SUM(OFFSET('Customer Deposits'!$G$6,$A5*2-1,F$3-2000),OFFSET('ST Borrowings'!$G$6,$A5*2-1,F$3-2000),OFFSET(Repos!$G$6,$A5*2-1,F$3-2000))*100),"..")</f>
        <v>39.852350533603648</v>
      </c>
      <c r="G5" s="32">
        <f ca="1">IF(Soundness!$F5="Y",IF(SUM(OFFSET('Customer Deposits'!$G$6,$A5*2-1,G$3-2000),OFFSET('ST Borrowings'!$G$6,$A5*2-1,G$3-2000),OFFSET(Repos!$G$6,$A5*2-1,G$3-2000))=0,"..",SUM(OFFSET(Cash!$G$6,$A5*2-1,G$3-2000),OFFSET('Reverse Repos'!$G$6,$A5*2-1,G$3-2000),OFFSET('ST Securities'!$G$6,$A5*2-1,G$3-2000))/SUM(OFFSET('Customer Deposits'!$G$6,$A5*2-1,G$3-2000),OFFSET('ST Borrowings'!$G$6,$A5*2-1,G$3-2000),OFFSET(Repos!$G$6,$A5*2-1,G$3-2000))*100),"..")</f>
        <v>36.846355353955289</v>
      </c>
      <c r="H5" s="32">
        <f ca="1">IF(Soundness!$F5="Y",IF(SUM(OFFSET('Customer Deposits'!$G$6,$A5*2-1,H$3-2000),OFFSET('ST Borrowings'!$G$6,$A5*2-1,H$3-2000),OFFSET(Repos!$G$6,$A5*2-1,H$3-2000))=0,"..",SUM(OFFSET(Cash!$G$6,$A5*2-1,H$3-2000),OFFSET('Reverse Repos'!$G$6,$A5*2-1,H$3-2000),OFFSET('ST Securities'!$G$6,$A5*2-1,H$3-2000))/SUM(OFFSET('Customer Deposits'!$G$6,$A5*2-1,H$3-2000),OFFSET('ST Borrowings'!$G$6,$A5*2-1,H$3-2000),OFFSET(Repos!$G$6,$A5*2-1,H$3-2000))*100),"..")</f>
        <v>39.27881675367346</v>
      </c>
      <c r="I5" s="32">
        <f ca="1">IF(Soundness!$F5="Y",IF(SUM(OFFSET('Customer Deposits'!$G$6,$A5*2-1,I$3-2000),OFFSET('ST Borrowings'!$G$6,$A5*2-1,I$3-2000),OFFSET(Repos!$G$6,$A5*2-1,I$3-2000))=0,"..",SUM(OFFSET(Cash!$G$6,$A5*2-1,I$3-2000),OFFSET('Reverse Repos'!$G$6,$A5*2-1,I$3-2000),OFFSET('ST Securities'!$G$6,$A5*2-1,I$3-2000))/SUM(OFFSET('Customer Deposits'!$G$6,$A5*2-1,I$3-2000),OFFSET('ST Borrowings'!$G$6,$A5*2-1,I$3-2000),OFFSET(Repos!$G$6,$A5*2-1,I$3-2000))*100),"..")</f>
        <v>40.174552750376193</v>
      </c>
      <c r="J5" s="32">
        <f ca="1">IF(Soundness!$F5="Y",IF(SUM(OFFSET('Customer Deposits'!$G$6,$A5*2-1,J$3-2000),OFFSET('ST Borrowings'!$G$6,$A5*2-1,J$3-2000),OFFSET(Repos!$G$6,$A5*2-1,J$3-2000))=0,"..",SUM(OFFSET(Cash!$G$6,$A5*2-1,J$3-2000),OFFSET('Reverse Repos'!$G$6,$A5*2-1,J$3-2000),OFFSET('ST Securities'!$G$6,$A5*2-1,J$3-2000))/SUM(OFFSET('Customer Deposits'!$G$6,$A5*2-1,J$3-2000),OFFSET('ST Borrowings'!$G$6,$A5*2-1,J$3-2000),OFFSET(Repos!$G$6,$A5*2-1,J$3-2000))*100),"..")</f>
        <v>41.64549190223353</v>
      </c>
      <c r="K5" s="32">
        <f ca="1">IF(Soundness!$F5="Y",IF(SUM(OFFSET('Customer Deposits'!$G$6,$A5*2-1,K$3-2000),OFFSET('ST Borrowings'!$G$6,$A5*2-1,K$3-2000),OFFSET(Repos!$G$6,$A5*2-1,K$3-2000))=0,"..",SUM(OFFSET(Cash!$G$6,$A5*2-1,K$3-2000),OFFSET('Reverse Repos'!$G$6,$A5*2-1,K$3-2000),OFFSET('ST Securities'!$G$6,$A5*2-1,K$3-2000))/SUM(OFFSET('Customer Deposits'!$G$6,$A5*2-1,K$3-2000),OFFSET('ST Borrowings'!$G$6,$A5*2-1,K$3-2000),OFFSET(Repos!$G$6,$A5*2-1,K$3-2000))*100),"..")</f>
        <v>98.567649348637374</v>
      </c>
      <c r="L5" s="32">
        <f ca="1">IF(Soundness!$F5="Y",IF(SUM(OFFSET('Customer Deposits'!$G$6,$A5*2-1,L$3-2000),OFFSET('ST Borrowings'!$G$6,$A5*2-1,L$3-2000),OFFSET(Repos!$G$6,$A5*2-1,L$3-2000))=0,"..",SUM(OFFSET(Cash!$G$6,$A5*2-1,L$3-2000),OFFSET('Reverse Repos'!$G$6,$A5*2-1,L$3-2000),OFFSET('ST Securities'!$G$6,$A5*2-1,L$3-2000))/SUM(OFFSET('Customer Deposits'!$G$6,$A5*2-1,L$3-2000),OFFSET('ST Borrowings'!$G$6,$A5*2-1,L$3-2000),OFFSET(Repos!$G$6,$A5*2-1,L$3-2000))*100),"..")</f>
        <v>100.61328931522925</v>
      </c>
      <c r="M5" s="32">
        <f ca="1">IF(Soundness!$F5="Y",IF(SUM(OFFSET('Customer Deposits'!$G$6,$A5*2-1,M$3-2000),OFFSET('ST Borrowings'!$G$6,$A5*2-1,M$3-2000),OFFSET(Repos!$G$6,$A5*2-1,M$3-2000))=0,"..",SUM(OFFSET(Cash!$G$6,$A5*2-1,M$3-2000),OFFSET('Reverse Repos'!$G$6,$A5*2-1,M$3-2000),OFFSET('ST Securities'!$G$6,$A5*2-1,M$3-2000))/SUM(OFFSET('Customer Deposits'!$G$6,$A5*2-1,M$3-2000),OFFSET('ST Borrowings'!$G$6,$A5*2-1,M$3-2000),OFFSET(Repos!$G$6,$A5*2-1,M$3-2000))*100),"..")</f>
        <v>95.719301194244451</v>
      </c>
      <c r="N5" s="32">
        <f ca="1">IF(Soundness!$F5="Y",IF(SUM(OFFSET('Customer Deposits'!$G$6,$A5*2-1,N$3-2000),OFFSET('ST Borrowings'!$G$6,$A5*2-1,N$3-2000),OFFSET(Repos!$G$6,$A5*2-1,N$3-2000))=0,"..",SUM(OFFSET(Cash!$G$6,$A5*2-1,N$3-2000),OFFSET('Reverse Repos'!$G$6,$A5*2-1,N$3-2000),OFFSET('ST Securities'!$G$6,$A5*2-1,N$3-2000))/SUM(OFFSET('Customer Deposits'!$G$6,$A5*2-1,N$3-2000),OFFSET('ST Borrowings'!$G$6,$A5*2-1,N$3-2000),OFFSET(Repos!$G$6,$A5*2-1,N$3-2000))*100),"..")</f>
        <v>78.651401246062946</v>
      </c>
      <c r="O5" s="32">
        <f ca="1">IF(Soundness!$F5="Y",IF(SUM(OFFSET('Customer Deposits'!$G$6,$A5*2-1,O$3-2000),OFFSET('ST Borrowings'!$G$6,$A5*2-1,O$3-2000),OFFSET(Repos!$G$6,$A5*2-1,O$3-2000))=0,"..",SUM(OFFSET(Cash!$G$6,$A5*2-1,O$3-2000),OFFSET('Reverse Repos'!$G$6,$A5*2-1,O$3-2000),OFFSET('ST Securities'!$G$6,$A5*2-1,O$3-2000))/SUM(OFFSET('Customer Deposits'!$G$6,$A5*2-1,O$3-2000),OFFSET('ST Borrowings'!$G$6,$A5*2-1,O$3-2000),OFFSET(Repos!$G$6,$A5*2-1,O$3-2000))*100),"..")</f>
        <v>76.61886464277157</v>
      </c>
      <c r="P5" s="32">
        <f ca="1">IF(Soundness!$F5="Y",IF(SUM(OFFSET('Customer Deposits'!$G$6,$A5*2-1,P$3-2000),OFFSET('ST Borrowings'!$G$6,$A5*2-1,P$3-2000),OFFSET(Repos!$G$6,$A5*2-1,P$3-2000))=0,"..",SUM(OFFSET(Cash!$G$6,$A5*2-1,P$3-2000),OFFSET('Reverse Repos'!$G$6,$A5*2-1,P$3-2000),OFFSET('ST Securities'!$G$6,$A5*2-1,P$3-2000))/SUM(OFFSET('Customer Deposits'!$G$6,$A5*2-1,P$3-2000),OFFSET('ST Borrowings'!$G$6,$A5*2-1,P$3-2000),OFFSET(Repos!$G$6,$A5*2-1,P$3-2000))*100),"..")</f>
        <v>82.500317028078669</v>
      </c>
      <c r="Q5" s="32">
        <f ca="1">IF(Soundness!$F5="Y",IF(SUM(OFFSET('Customer Deposits'!$G$6,$A5*2-1,Q$3-2000),OFFSET('ST Borrowings'!$G$6,$A5*2-1,Q$3-2000),OFFSET(Repos!$G$6,$A5*2-1,Q$3-2000))=0,"..",SUM(OFFSET(Cash!$G$6,$A5*2-1,Q$3-2000),OFFSET('Reverse Repos'!$G$6,$A5*2-1,Q$3-2000),OFFSET('ST Securities'!$G$6,$A5*2-1,Q$3-2000))/SUM(OFFSET('Customer Deposits'!$G$6,$A5*2-1,Q$3-2000),OFFSET('ST Borrowings'!$G$6,$A5*2-1,Q$3-2000),OFFSET(Repos!$G$6,$A5*2-1,Q$3-2000))*100),"..")</f>
        <v>68.462232513139938</v>
      </c>
      <c r="R5" s="32" t="str">
        <f ca="1">IF(Soundness!$F5="Y",IF(SUM(OFFSET('Customer Deposits'!$G$6,$A5*2-1,R$3-2000),OFFSET('ST Borrowings'!$G$6,$A5*2-1,R$3-2000),OFFSET(Repos!$G$6,$A5*2-1,R$3-2000))=0,"..",SUM(OFFSET(Cash!$G$6,$A5*2-1,R$3-2000),OFFSET('Reverse Repos'!$G$6,$A5*2-1,R$3-2000),OFFSET('ST Securities'!$G$6,$A5*2-1,R$3-2000))/SUM(OFFSET('Customer Deposits'!$G$6,$A5*2-1,R$3-2000),OFFSET('ST Borrowings'!$G$6,$A5*2-1,R$3-2000),OFFSET(Repos!$G$6,$A5*2-1,R$3-2000))*100),"..")</f>
        <v>..</v>
      </c>
      <c r="S5" s="32" t="str">
        <f ca="1">IF(Soundness!$F5="Y",IF(SUM(OFFSET('Customer Deposits'!$G$6,$A5*2-1,S$3-2000),OFFSET('ST Borrowings'!$G$6,$A5*2-1,S$3-2000),OFFSET(Repos!$G$6,$A5*2-1,S$3-2000))=0,"..",SUM(OFFSET(Cash!$G$6,$A5*2-1,S$3-2000),OFFSET('Reverse Repos'!$G$6,$A5*2-1,S$3-2000),OFFSET('ST Securities'!$G$6,$A5*2-1,S$3-2000))/SUM(OFFSET('Customer Deposits'!$G$6,$A5*2-1,S$3-2000),OFFSET('ST Borrowings'!$G$6,$A5*2-1,S$3-2000),OFFSET(Repos!$G$6,$A5*2-1,S$3-2000))*100),"..")</f>
        <v>..</v>
      </c>
      <c r="T5" s="32" t="str">
        <f ca="1">IF(Soundness!$F5="Y",IF(SUM(OFFSET('Customer Deposits'!$G$6,$A5*2-1,T$3-2000),OFFSET('ST Borrowings'!$G$6,$A5*2-1,T$3-2000),OFFSET(Repos!$G$6,$A5*2-1,T$3-2000))=0,"..",SUM(OFFSET(Cash!$G$6,$A5*2-1,T$3-2000),OFFSET('Reverse Repos'!$G$6,$A5*2-1,T$3-2000),OFFSET('ST Securities'!$G$6,$A5*2-1,T$3-2000))/SUM(OFFSET('Customer Deposits'!$G$6,$A5*2-1,T$3-2000),OFFSET('ST Borrowings'!$G$6,$A5*2-1,T$3-2000),OFFSET(Repos!$G$6,$A5*2-1,T$3-2000))*100),"..")</f>
        <v>..</v>
      </c>
      <c r="U5" s="32" t="str">
        <f ca="1">IF(Soundness!$F5="Y",IF(SUM(OFFSET('Customer Deposits'!$G$6,$A5*2-1,U$3-2000),OFFSET('ST Borrowings'!$G$6,$A5*2-1,U$3-2000),OFFSET(Repos!$G$6,$A5*2-1,U$3-2000))=0,"..",SUM(OFFSET(Cash!$G$6,$A5*2-1,U$3-2000),OFFSET('Reverse Repos'!$G$6,$A5*2-1,U$3-2000),OFFSET('ST Securities'!$G$6,$A5*2-1,U$3-2000))/SUM(OFFSET('Customer Deposits'!$G$6,$A5*2-1,U$3-2000),OFFSET('ST Borrowings'!$G$6,$A5*2-1,U$3-2000),OFFSET(Repos!$G$6,$A5*2-1,U$3-2000))*100),"..")</f>
        <v>..</v>
      </c>
      <c r="V5" s="32" t="str">
        <f ca="1">IF(Soundness!$F5="Y",IF(SUM(OFFSET('Customer Deposits'!$G$6,$A5*2-1,V$3-2000),OFFSET('ST Borrowings'!$G$6,$A5*2-1,V$3-2000),OFFSET(Repos!$G$6,$A5*2-1,V$3-2000))=0,"..",SUM(OFFSET(Cash!$G$6,$A5*2-1,V$3-2000),OFFSET('Reverse Repos'!$G$6,$A5*2-1,V$3-2000),OFFSET('ST Securities'!$G$6,$A5*2-1,V$3-2000))/SUM(OFFSET('Customer Deposits'!$G$6,$A5*2-1,V$3-2000),OFFSET('ST Borrowings'!$G$6,$A5*2-1,V$3-2000),OFFSET(Repos!$G$6,$A5*2-1,V$3-2000))*100),"..")</f>
        <v>..</v>
      </c>
      <c r="W5" s="32" t="str">
        <f ca="1">IF(Soundness!$F5="Y",IF(SUM(OFFSET('Customer Deposits'!$G$6,$A5*2-1,W$3-2000),OFFSET('ST Borrowings'!$G$6,$A5*2-1,W$3-2000),OFFSET(Repos!$G$6,$A5*2-1,W$3-2000))=0,"..",SUM(OFFSET(Cash!$G$6,$A5*2-1,W$3-2000),OFFSET('Reverse Repos'!$G$6,$A5*2-1,W$3-2000),OFFSET('ST Securities'!$G$6,$A5*2-1,W$3-2000))/SUM(OFFSET('Customer Deposits'!$G$6,$A5*2-1,W$3-2000),OFFSET('ST Borrowings'!$G$6,$A5*2-1,W$3-2000),OFFSET(Repos!$G$6,$A5*2-1,W$3-2000))*100),"..")</f>
        <v>..</v>
      </c>
      <c r="X5" s="32" t="str">
        <f ca="1">IF(Soundness!$F5="Y",IF(SUM(OFFSET('Customer Deposits'!$G$6,$A5*2-1,X$3-2000),OFFSET('ST Borrowings'!$G$6,$A5*2-1,X$3-2000),OFFSET(Repos!$G$6,$A5*2-1,X$3-2000))=0,"..",SUM(OFFSET(Cash!$G$6,$A5*2-1,X$3-2000),OFFSET('Reverse Repos'!$G$6,$A5*2-1,X$3-2000),OFFSET('ST Securities'!$G$6,$A5*2-1,X$3-2000))/SUM(OFFSET('Customer Deposits'!$G$6,$A5*2-1,X$3-2000),OFFSET('ST Borrowings'!$G$6,$A5*2-1,X$3-2000),OFFSET(Repos!$G$6,$A5*2-1,X$3-2000))*100),"..")</f>
        <v>..</v>
      </c>
      <c r="Y5" s="32" t="str">
        <f ca="1">IF(Soundness!$F5="Y",IF(SUM(OFFSET('Customer Deposits'!$G$6,$A5*2-1,Y$3-2000),OFFSET('ST Borrowings'!$G$6,$A5*2-1,Y$3-2000),OFFSET(Repos!$G$6,$A5*2-1,Y$3-2000))=0,"..",SUM(OFFSET(Cash!$G$6,$A5*2-1,Y$3-2000),OFFSET('Reverse Repos'!$G$6,$A5*2-1,Y$3-2000),OFFSET('ST Securities'!$G$6,$A5*2-1,Y$3-2000))/SUM(OFFSET('Customer Deposits'!$G$6,$A5*2-1,Y$3-2000),OFFSET('ST Borrowings'!$G$6,$A5*2-1,Y$3-2000),OFFSET(Repos!$G$6,$A5*2-1,Y$3-2000))*100),"..")</f>
        <v>..</v>
      </c>
      <c r="Z5" s="32" t="str">
        <f ca="1">IF(Soundness!$F5="Y",IF(SUM(OFFSET('Customer Deposits'!$G$6,$A5*2-1,Z$3-2000),OFFSET('ST Borrowings'!$G$6,$A5*2-1,Z$3-2000),OFFSET(Repos!$G$6,$A5*2-1,Z$3-2000))=0,"..",SUM(OFFSET(Cash!$G$6,$A5*2-1,Z$3-2000),OFFSET('Reverse Repos'!$G$6,$A5*2-1,Z$3-2000),OFFSET('ST Securities'!$G$6,$A5*2-1,Z$3-2000))/SUM(OFFSET('Customer Deposits'!$G$6,$A5*2-1,Z$3-2000),OFFSET('ST Borrowings'!$G$6,$A5*2-1,Z$3-2000),OFFSET(Repos!$G$6,$A5*2-1,Z$3-2000))*100),"..")</f>
        <v>..</v>
      </c>
    </row>
    <row r="6" spans="1:26">
      <c r="A6" s="1">
        <v>3</v>
      </c>
      <c r="B6" s="25" t="str">
        <f>'Bank List'!B4</f>
        <v>RBS LN Equity</v>
      </c>
      <c r="C6" s="26" t="e">
        <f ca="1">OFFSET(Cash!$C$6,$A6*2-1,0)</f>
        <v>#NAME?</v>
      </c>
      <c r="D6" s="26" t="str">
        <f ca="1">IF(ISTEXT(OFFSET(Cash!$D$6,$A6*2-1,0)),OFFSET(Cash!$D$6,$A6*2-1,0),"")</f>
        <v/>
      </c>
      <c r="E6" s="28"/>
      <c r="F6" s="32">
        <f ca="1">IF(Soundness!$F6="Y",IF(SUM(OFFSET('Customer Deposits'!$G$6,$A6*2-1,F$3-2000),OFFSET('ST Borrowings'!$G$6,$A6*2-1,F$3-2000),OFFSET(Repos!$G$6,$A6*2-1,F$3-2000))=0,"..",SUM(OFFSET(Cash!$G$6,$A6*2-1,F$3-2000),OFFSET('Reverse Repos'!$G$6,$A6*2-1,F$3-2000),OFFSET('ST Securities'!$G$6,$A6*2-1,F$3-2000))/SUM(OFFSET('Customer Deposits'!$G$6,$A6*2-1,F$3-2000),OFFSET('ST Borrowings'!$G$6,$A6*2-1,F$3-2000),OFFSET(Repos!$G$6,$A6*2-1,F$3-2000))*100),"..")</f>
        <v>34.303825517164967</v>
      </c>
      <c r="G6" s="32">
        <f ca="1">IF(Soundness!$F6="Y",IF(SUM(OFFSET('Customer Deposits'!$G$6,$A6*2-1,G$3-2000),OFFSET('ST Borrowings'!$G$6,$A6*2-1,G$3-2000),OFFSET(Repos!$G$6,$A6*2-1,G$3-2000))=0,"..",SUM(OFFSET(Cash!$G$6,$A6*2-1,G$3-2000),OFFSET('Reverse Repos'!$G$6,$A6*2-1,G$3-2000),OFFSET('ST Securities'!$G$6,$A6*2-1,G$3-2000))/SUM(OFFSET('Customer Deposits'!$G$6,$A6*2-1,G$3-2000),OFFSET('ST Borrowings'!$G$6,$A6*2-1,G$3-2000),OFFSET(Repos!$G$6,$A6*2-1,G$3-2000))*100),"..")</f>
        <v>36.100733312963527</v>
      </c>
      <c r="H6" s="32">
        <f ca="1">IF(Soundness!$F6="Y",IF(SUM(OFFSET('Customer Deposits'!$G$6,$A6*2-1,H$3-2000),OFFSET('ST Borrowings'!$G$6,$A6*2-1,H$3-2000),OFFSET(Repos!$G$6,$A6*2-1,H$3-2000))=0,"..",SUM(OFFSET(Cash!$G$6,$A6*2-1,H$3-2000),OFFSET('Reverse Repos'!$G$6,$A6*2-1,H$3-2000),OFFSET('ST Securities'!$G$6,$A6*2-1,H$3-2000))/SUM(OFFSET('Customer Deposits'!$G$6,$A6*2-1,H$3-2000),OFFSET('ST Borrowings'!$G$6,$A6*2-1,H$3-2000),OFFSET(Repos!$G$6,$A6*2-1,H$3-2000))*100),"..")</f>
        <v>33.996926158630664</v>
      </c>
      <c r="I6" s="32">
        <f ca="1">IF(Soundness!$F6="Y",IF(SUM(OFFSET('Customer Deposits'!$G$6,$A6*2-1,I$3-2000),OFFSET('ST Borrowings'!$G$6,$A6*2-1,I$3-2000),OFFSET(Repos!$G$6,$A6*2-1,I$3-2000))=0,"..",SUM(OFFSET(Cash!$G$6,$A6*2-1,I$3-2000),OFFSET('Reverse Repos'!$G$6,$A6*2-1,I$3-2000),OFFSET('ST Securities'!$G$6,$A6*2-1,I$3-2000))/SUM(OFFSET('Customer Deposits'!$G$6,$A6*2-1,I$3-2000),OFFSET('ST Borrowings'!$G$6,$A6*2-1,I$3-2000),OFFSET(Repos!$G$6,$A6*2-1,I$3-2000))*100),"..")</f>
        <v>27.042950568550044</v>
      </c>
      <c r="J6" s="32">
        <f ca="1">IF(Soundness!$F6="Y",IF(SUM(OFFSET('Customer Deposits'!$G$6,$A6*2-1,J$3-2000),OFFSET('ST Borrowings'!$G$6,$A6*2-1,J$3-2000),OFFSET(Repos!$G$6,$A6*2-1,J$3-2000))=0,"..",SUM(OFFSET(Cash!$G$6,$A6*2-1,J$3-2000),OFFSET('Reverse Repos'!$G$6,$A6*2-1,J$3-2000),OFFSET('ST Securities'!$G$6,$A6*2-1,J$3-2000))/SUM(OFFSET('Customer Deposits'!$G$6,$A6*2-1,J$3-2000),OFFSET('ST Borrowings'!$G$6,$A6*2-1,J$3-2000),OFFSET(Repos!$G$6,$A6*2-1,J$3-2000))*100),"..")</f>
        <v>29.718702061711898</v>
      </c>
      <c r="K6" s="32">
        <f ca="1">IF(Soundness!$F6="Y",IF(SUM(OFFSET('Customer Deposits'!$G$6,$A6*2-1,K$3-2000),OFFSET('ST Borrowings'!$G$6,$A6*2-1,K$3-2000),OFFSET(Repos!$G$6,$A6*2-1,K$3-2000))=0,"..",SUM(OFFSET(Cash!$G$6,$A6*2-1,K$3-2000),OFFSET('Reverse Repos'!$G$6,$A6*2-1,K$3-2000),OFFSET('ST Securities'!$G$6,$A6*2-1,K$3-2000))/SUM(OFFSET('Customer Deposits'!$G$6,$A6*2-1,K$3-2000),OFFSET('ST Borrowings'!$G$6,$A6*2-1,K$3-2000),OFFSET(Repos!$G$6,$A6*2-1,K$3-2000))*100),"..")</f>
        <v>46.570902054731413</v>
      </c>
      <c r="L6" s="32">
        <f ca="1">IF(Soundness!$F6="Y",IF(SUM(OFFSET('Customer Deposits'!$G$6,$A6*2-1,L$3-2000),OFFSET('ST Borrowings'!$G$6,$A6*2-1,L$3-2000),OFFSET(Repos!$G$6,$A6*2-1,L$3-2000))=0,"..",SUM(OFFSET(Cash!$G$6,$A6*2-1,L$3-2000),OFFSET('Reverse Repos'!$G$6,$A6*2-1,L$3-2000),OFFSET('ST Securities'!$G$6,$A6*2-1,L$3-2000))/SUM(OFFSET('Customer Deposits'!$G$6,$A6*2-1,L$3-2000),OFFSET('ST Borrowings'!$G$6,$A6*2-1,L$3-2000),OFFSET(Repos!$G$6,$A6*2-1,L$3-2000))*100),"..")</f>
        <v>49.166595712071945</v>
      </c>
      <c r="M6" s="32">
        <f ca="1">IF(Soundness!$F6="Y",IF(SUM(OFFSET('Customer Deposits'!$G$6,$A6*2-1,M$3-2000),OFFSET('ST Borrowings'!$G$6,$A6*2-1,M$3-2000),OFFSET(Repos!$G$6,$A6*2-1,M$3-2000))=0,"..",SUM(OFFSET(Cash!$G$6,$A6*2-1,M$3-2000),OFFSET('Reverse Repos'!$G$6,$A6*2-1,M$3-2000),OFFSET('ST Securities'!$G$6,$A6*2-1,M$3-2000))/SUM(OFFSET('Customer Deposits'!$G$6,$A6*2-1,M$3-2000),OFFSET('ST Borrowings'!$G$6,$A6*2-1,M$3-2000),OFFSET(Repos!$G$6,$A6*2-1,M$3-2000))*100),"..")</f>
        <v>61.794684382579987</v>
      </c>
      <c r="N6" s="32">
        <f ca="1">IF(Soundness!$F6="Y",IF(SUM(OFFSET('Customer Deposits'!$G$6,$A6*2-1,N$3-2000),OFFSET('ST Borrowings'!$G$6,$A6*2-1,N$3-2000),OFFSET(Repos!$G$6,$A6*2-1,N$3-2000))=0,"..",SUM(OFFSET(Cash!$G$6,$A6*2-1,N$3-2000),OFFSET('Reverse Repos'!$G$6,$A6*2-1,N$3-2000),OFFSET('ST Securities'!$G$6,$A6*2-1,N$3-2000))/SUM(OFFSET('Customer Deposits'!$G$6,$A6*2-1,N$3-2000),OFFSET('ST Borrowings'!$G$6,$A6*2-1,N$3-2000),OFFSET(Repos!$G$6,$A6*2-1,N$3-2000))*100),"..")</f>
        <v>43.213411898367916</v>
      </c>
      <c r="O6" s="32">
        <f ca="1">IF(Soundness!$F6="Y",IF(SUM(OFFSET('Customer Deposits'!$G$6,$A6*2-1,O$3-2000),OFFSET('ST Borrowings'!$G$6,$A6*2-1,O$3-2000),OFFSET(Repos!$G$6,$A6*2-1,O$3-2000))=0,"..",SUM(OFFSET(Cash!$G$6,$A6*2-1,O$3-2000),OFFSET('Reverse Repos'!$G$6,$A6*2-1,O$3-2000),OFFSET('ST Securities'!$G$6,$A6*2-1,O$3-2000))/SUM(OFFSET('Customer Deposits'!$G$6,$A6*2-1,O$3-2000),OFFSET('ST Borrowings'!$G$6,$A6*2-1,O$3-2000),OFFSET(Repos!$G$6,$A6*2-1,O$3-2000))*100),"..")</f>
        <v>50.956784206372916</v>
      </c>
      <c r="P6" s="32">
        <f ca="1">IF(Soundness!$F6="Y",IF(SUM(OFFSET('Customer Deposits'!$G$6,$A6*2-1,P$3-2000),OFFSET('ST Borrowings'!$G$6,$A6*2-1,P$3-2000),OFFSET(Repos!$G$6,$A6*2-1,P$3-2000))=0,"..",SUM(OFFSET(Cash!$G$6,$A6*2-1,P$3-2000),OFFSET('Reverse Repos'!$G$6,$A6*2-1,P$3-2000),OFFSET('ST Securities'!$G$6,$A6*2-1,P$3-2000))/SUM(OFFSET('Customer Deposits'!$G$6,$A6*2-1,P$3-2000),OFFSET('ST Borrowings'!$G$6,$A6*2-1,P$3-2000),OFFSET(Repos!$G$6,$A6*2-1,P$3-2000))*100),"..")</f>
        <v>62.716212931626323</v>
      </c>
      <c r="Q6" s="32">
        <f ca="1">IF(Soundness!$F6="Y",IF(SUM(OFFSET('Customer Deposits'!$G$6,$A6*2-1,Q$3-2000),OFFSET('ST Borrowings'!$G$6,$A6*2-1,Q$3-2000),OFFSET(Repos!$G$6,$A6*2-1,Q$3-2000))=0,"..",SUM(OFFSET(Cash!$G$6,$A6*2-1,Q$3-2000),OFFSET('Reverse Repos'!$G$6,$A6*2-1,Q$3-2000),OFFSET('ST Securities'!$G$6,$A6*2-1,Q$3-2000))/SUM(OFFSET('Customer Deposits'!$G$6,$A6*2-1,Q$3-2000),OFFSET('ST Borrowings'!$G$6,$A6*2-1,Q$3-2000),OFFSET(Repos!$G$6,$A6*2-1,Q$3-2000))*100),"..")</f>
        <v>64.770042665224906</v>
      </c>
      <c r="R6" s="32" t="str">
        <f ca="1">IF(Soundness!$F6="Y",IF(SUM(OFFSET('Customer Deposits'!$G$6,$A6*2-1,R$3-2000),OFFSET('ST Borrowings'!$G$6,$A6*2-1,R$3-2000),OFFSET(Repos!$G$6,$A6*2-1,R$3-2000))=0,"..",SUM(OFFSET(Cash!$G$6,$A6*2-1,R$3-2000),OFFSET('Reverse Repos'!$G$6,$A6*2-1,R$3-2000),OFFSET('ST Securities'!$G$6,$A6*2-1,R$3-2000))/SUM(OFFSET('Customer Deposits'!$G$6,$A6*2-1,R$3-2000),OFFSET('ST Borrowings'!$G$6,$A6*2-1,R$3-2000),OFFSET(Repos!$G$6,$A6*2-1,R$3-2000))*100),"..")</f>
        <v>..</v>
      </c>
      <c r="S6" s="32" t="str">
        <f ca="1">IF(Soundness!$F6="Y",IF(SUM(OFFSET('Customer Deposits'!$G$6,$A6*2-1,S$3-2000),OFFSET('ST Borrowings'!$G$6,$A6*2-1,S$3-2000),OFFSET(Repos!$G$6,$A6*2-1,S$3-2000))=0,"..",SUM(OFFSET(Cash!$G$6,$A6*2-1,S$3-2000),OFFSET('Reverse Repos'!$G$6,$A6*2-1,S$3-2000),OFFSET('ST Securities'!$G$6,$A6*2-1,S$3-2000))/SUM(OFFSET('Customer Deposits'!$G$6,$A6*2-1,S$3-2000),OFFSET('ST Borrowings'!$G$6,$A6*2-1,S$3-2000),OFFSET(Repos!$G$6,$A6*2-1,S$3-2000))*100),"..")</f>
        <v>..</v>
      </c>
      <c r="T6" s="32" t="str">
        <f ca="1">IF(Soundness!$F6="Y",IF(SUM(OFFSET('Customer Deposits'!$G$6,$A6*2-1,T$3-2000),OFFSET('ST Borrowings'!$G$6,$A6*2-1,T$3-2000),OFFSET(Repos!$G$6,$A6*2-1,T$3-2000))=0,"..",SUM(OFFSET(Cash!$G$6,$A6*2-1,T$3-2000),OFFSET('Reverse Repos'!$G$6,$A6*2-1,T$3-2000),OFFSET('ST Securities'!$G$6,$A6*2-1,T$3-2000))/SUM(OFFSET('Customer Deposits'!$G$6,$A6*2-1,T$3-2000),OFFSET('ST Borrowings'!$G$6,$A6*2-1,T$3-2000),OFFSET(Repos!$G$6,$A6*2-1,T$3-2000))*100),"..")</f>
        <v>..</v>
      </c>
      <c r="U6" s="32" t="str">
        <f ca="1">IF(Soundness!$F6="Y",IF(SUM(OFFSET('Customer Deposits'!$G$6,$A6*2-1,U$3-2000),OFFSET('ST Borrowings'!$G$6,$A6*2-1,U$3-2000),OFFSET(Repos!$G$6,$A6*2-1,U$3-2000))=0,"..",SUM(OFFSET(Cash!$G$6,$A6*2-1,U$3-2000),OFFSET('Reverse Repos'!$G$6,$A6*2-1,U$3-2000),OFFSET('ST Securities'!$G$6,$A6*2-1,U$3-2000))/SUM(OFFSET('Customer Deposits'!$G$6,$A6*2-1,U$3-2000),OFFSET('ST Borrowings'!$G$6,$A6*2-1,U$3-2000),OFFSET(Repos!$G$6,$A6*2-1,U$3-2000))*100),"..")</f>
        <v>..</v>
      </c>
      <c r="V6" s="32" t="str">
        <f ca="1">IF(Soundness!$F6="Y",IF(SUM(OFFSET('Customer Deposits'!$G$6,$A6*2-1,V$3-2000),OFFSET('ST Borrowings'!$G$6,$A6*2-1,V$3-2000),OFFSET(Repos!$G$6,$A6*2-1,V$3-2000))=0,"..",SUM(OFFSET(Cash!$G$6,$A6*2-1,V$3-2000),OFFSET('Reverse Repos'!$G$6,$A6*2-1,V$3-2000),OFFSET('ST Securities'!$G$6,$A6*2-1,V$3-2000))/SUM(OFFSET('Customer Deposits'!$G$6,$A6*2-1,V$3-2000),OFFSET('ST Borrowings'!$G$6,$A6*2-1,V$3-2000),OFFSET(Repos!$G$6,$A6*2-1,V$3-2000))*100),"..")</f>
        <v>..</v>
      </c>
      <c r="W6" s="32" t="str">
        <f ca="1">IF(Soundness!$F6="Y",IF(SUM(OFFSET('Customer Deposits'!$G$6,$A6*2-1,W$3-2000),OFFSET('ST Borrowings'!$G$6,$A6*2-1,W$3-2000),OFFSET(Repos!$G$6,$A6*2-1,W$3-2000))=0,"..",SUM(OFFSET(Cash!$G$6,$A6*2-1,W$3-2000),OFFSET('Reverse Repos'!$G$6,$A6*2-1,W$3-2000),OFFSET('ST Securities'!$G$6,$A6*2-1,W$3-2000))/SUM(OFFSET('Customer Deposits'!$G$6,$A6*2-1,W$3-2000),OFFSET('ST Borrowings'!$G$6,$A6*2-1,W$3-2000),OFFSET(Repos!$G$6,$A6*2-1,W$3-2000))*100),"..")</f>
        <v>..</v>
      </c>
      <c r="X6" s="32" t="str">
        <f ca="1">IF(Soundness!$F6="Y",IF(SUM(OFFSET('Customer Deposits'!$G$6,$A6*2-1,X$3-2000),OFFSET('ST Borrowings'!$G$6,$A6*2-1,X$3-2000),OFFSET(Repos!$G$6,$A6*2-1,X$3-2000))=0,"..",SUM(OFFSET(Cash!$G$6,$A6*2-1,X$3-2000),OFFSET('Reverse Repos'!$G$6,$A6*2-1,X$3-2000),OFFSET('ST Securities'!$G$6,$A6*2-1,X$3-2000))/SUM(OFFSET('Customer Deposits'!$G$6,$A6*2-1,X$3-2000),OFFSET('ST Borrowings'!$G$6,$A6*2-1,X$3-2000),OFFSET(Repos!$G$6,$A6*2-1,X$3-2000))*100),"..")</f>
        <v>..</v>
      </c>
      <c r="Y6" s="32" t="str">
        <f ca="1">IF(Soundness!$F6="Y",IF(SUM(OFFSET('Customer Deposits'!$G$6,$A6*2-1,Y$3-2000),OFFSET('ST Borrowings'!$G$6,$A6*2-1,Y$3-2000),OFFSET(Repos!$G$6,$A6*2-1,Y$3-2000))=0,"..",SUM(OFFSET(Cash!$G$6,$A6*2-1,Y$3-2000),OFFSET('Reverse Repos'!$G$6,$A6*2-1,Y$3-2000),OFFSET('ST Securities'!$G$6,$A6*2-1,Y$3-2000))/SUM(OFFSET('Customer Deposits'!$G$6,$A6*2-1,Y$3-2000),OFFSET('ST Borrowings'!$G$6,$A6*2-1,Y$3-2000),OFFSET(Repos!$G$6,$A6*2-1,Y$3-2000))*100),"..")</f>
        <v>..</v>
      </c>
      <c r="Z6" s="32" t="str">
        <f ca="1">IF(Soundness!$F6="Y",IF(SUM(OFFSET('Customer Deposits'!$G$6,$A6*2-1,Z$3-2000),OFFSET('ST Borrowings'!$G$6,$A6*2-1,Z$3-2000),OFFSET(Repos!$G$6,$A6*2-1,Z$3-2000))=0,"..",SUM(OFFSET(Cash!$G$6,$A6*2-1,Z$3-2000),OFFSET('Reverse Repos'!$G$6,$A6*2-1,Z$3-2000),OFFSET('ST Securities'!$G$6,$A6*2-1,Z$3-2000))/SUM(OFFSET('Customer Deposits'!$G$6,$A6*2-1,Z$3-2000),OFFSET('ST Borrowings'!$G$6,$A6*2-1,Z$3-2000),OFFSET(Repos!$G$6,$A6*2-1,Z$3-2000))*100),"..")</f>
        <v>..</v>
      </c>
    </row>
    <row r="7" spans="1:26">
      <c r="A7" s="1">
        <v>4</v>
      </c>
      <c r="B7" s="25" t="str">
        <f>'Bank List'!B5</f>
        <v>LLOY LN Equity</v>
      </c>
      <c r="C7" s="26" t="e">
        <f ca="1">OFFSET(Cash!$C$6,$A7*2-1,0)</f>
        <v>#NAME?</v>
      </c>
      <c r="D7" s="26" t="str">
        <f ca="1">IF(ISTEXT(OFFSET(Cash!$D$6,$A7*2-1,0)),OFFSET(Cash!$D$6,$A7*2-1,0),"")</f>
        <v/>
      </c>
      <c r="E7" s="28"/>
      <c r="F7" s="32">
        <f ca="1">IF(Soundness!$F7="Y",IF(SUM(OFFSET('Customer Deposits'!$G$6,$A7*2-1,F$3-2000),OFFSET('ST Borrowings'!$G$6,$A7*2-1,F$3-2000),OFFSET(Repos!$G$6,$A7*2-1,F$3-2000))=0,"..",SUM(OFFSET(Cash!$G$6,$A7*2-1,F$3-2000),OFFSET('Reverse Repos'!$G$6,$A7*2-1,F$3-2000),OFFSET('ST Securities'!$G$6,$A7*2-1,F$3-2000))/SUM(OFFSET('Customer Deposits'!$G$6,$A7*2-1,F$3-2000),OFFSET('ST Borrowings'!$G$6,$A7*2-1,F$3-2000),OFFSET(Repos!$G$6,$A7*2-1,F$3-2000))*100),"..")</f>
        <v>25.871390689451975</v>
      </c>
      <c r="G7" s="32">
        <f ca="1">IF(Soundness!$F7="Y",IF(SUM(OFFSET('Customer Deposits'!$G$6,$A7*2-1,G$3-2000),OFFSET('ST Borrowings'!$G$6,$A7*2-1,G$3-2000),OFFSET(Repos!$G$6,$A7*2-1,G$3-2000))=0,"..",SUM(OFFSET(Cash!$G$6,$A7*2-1,G$3-2000),OFFSET('Reverse Repos'!$G$6,$A7*2-1,G$3-2000),OFFSET('ST Securities'!$G$6,$A7*2-1,G$3-2000))/SUM(OFFSET('Customer Deposits'!$G$6,$A7*2-1,G$3-2000),OFFSET('ST Borrowings'!$G$6,$A7*2-1,G$3-2000),OFFSET(Repos!$G$6,$A7*2-1,G$3-2000))*100),"..")</f>
        <v>17.694276632645824</v>
      </c>
      <c r="H7" s="32">
        <f ca="1">IF(Soundness!$F7="Y",IF(SUM(OFFSET('Customer Deposits'!$G$6,$A7*2-1,H$3-2000),OFFSET('ST Borrowings'!$G$6,$A7*2-1,H$3-2000),OFFSET(Repos!$G$6,$A7*2-1,H$3-2000))=0,"..",SUM(OFFSET(Cash!$G$6,$A7*2-1,H$3-2000),OFFSET('Reverse Repos'!$G$6,$A7*2-1,H$3-2000),OFFSET('ST Securities'!$G$6,$A7*2-1,H$3-2000))/SUM(OFFSET('Customer Deposits'!$G$6,$A7*2-1,H$3-2000),OFFSET('ST Borrowings'!$G$6,$A7*2-1,H$3-2000),OFFSET(Repos!$G$6,$A7*2-1,H$3-2000))*100),"..")</f>
        <v>24.028438552413533</v>
      </c>
      <c r="I7" s="32">
        <f ca="1">IF(Soundness!$F7="Y",IF(SUM(OFFSET('Customer Deposits'!$G$6,$A7*2-1,I$3-2000),OFFSET('ST Borrowings'!$G$6,$A7*2-1,I$3-2000),OFFSET(Repos!$G$6,$A7*2-1,I$3-2000))=0,"..",SUM(OFFSET(Cash!$G$6,$A7*2-1,I$3-2000),OFFSET('Reverse Repos'!$G$6,$A7*2-1,I$3-2000),OFFSET('ST Securities'!$G$6,$A7*2-1,I$3-2000))/SUM(OFFSET('Customer Deposits'!$G$6,$A7*2-1,I$3-2000),OFFSET('ST Borrowings'!$G$6,$A7*2-1,I$3-2000),OFFSET(Repos!$G$6,$A7*2-1,I$3-2000))*100),"..")</f>
        <v>21.124700135752498</v>
      </c>
      <c r="J7" s="32">
        <f ca="1">IF(Soundness!$F7="Y",IF(SUM(OFFSET('Customer Deposits'!$G$6,$A7*2-1,J$3-2000),OFFSET('ST Borrowings'!$G$6,$A7*2-1,J$3-2000),OFFSET(Repos!$G$6,$A7*2-1,J$3-2000))=0,"..",SUM(OFFSET(Cash!$G$6,$A7*2-1,J$3-2000),OFFSET('Reverse Repos'!$G$6,$A7*2-1,J$3-2000),OFFSET('ST Securities'!$G$6,$A7*2-1,J$3-2000))/SUM(OFFSET('Customer Deposits'!$G$6,$A7*2-1,J$3-2000),OFFSET('ST Borrowings'!$G$6,$A7*2-1,J$3-2000),OFFSET(Repos!$G$6,$A7*2-1,J$3-2000))*100),"..")</f>
        <v>49.220518931802182</v>
      </c>
      <c r="K7" s="32">
        <f ca="1">IF(Soundness!$F7="Y",IF(SUM(OFFSET('Customer Deposits'!$G$6,$A7*2-1,K$3-2000),OFFSET('ST Borrowings'!$G$6,$A7*2-1,K$3-2000),OFFSET(Repos!$G$6,$A7*2-1,K$3-2000))=0,"..",SUM(OFFSET(Cash!$G$6,$A7*2-1,K$3-2000),OFFSET('Reverse Repos'!$G$6,$A7*2-1,K$3-2000),OFFSET('ST Securities'!$G$6,$A7*2-1,K$3-2000))/SUM(OFFSET('Customer Deposits'!$G$6,$A7*2-1,K$3-2000),OFFSET('ST Borrowings'!$G$6,$A7*2-1,K$3-2000),OFFSET(Repos!$G$6,$A7*2-1,K$3-2000))*100),"..")</f>
        <v>48.569064237913636</v>
      </c>
      <c r="L7" s="32">
        <f ca="1">IF(Soundness!$F7="Y",IF(SUM(OFFSET('Customer Deposits'!$G$6,$A7*2-1,L$3-2000),OFFSET('ST Borrowings'!$G$6,$A7*2-1,L$3-2000),OFFSET(Repos!$G$6,$A7*2-1,L$3-2000))=0,"..",SUM(OFFSET(Cash!$G$6,$A7*2-1,L$3-2000),OFFSET('Reverse Repos'!$G$6,$A7*2-1,L$3-2000),OFFSET('ST Securities'!$G$6,$A7*2-1,L$3-2000))/SUM(OFFSET('Customer Deposits'!$G$6,$A7*2-1,L$3-2000),OFFSET('ST Borrowings'!$G$6,$A7*2-1,L$3-2000),OFFSET(Repos!$G$6,$A7*2-1,L$3-2000))*100),"..")</f>
        <v>44.449107387044137</v>
      </c>
      <c r="M7" s="32">
        <f ca="1">IF(Soundness!$F7="Y",IF(SUM(OFFSET('Customer Deposits'!$G$6,$A7*2-1,M$3-2000),OFFSET('ST Borrowings'!$G$6,$A7*2-1,M$3-2000),OFFSET(Repos!$G$6,$A7*2-1,M$3-2000))=0,"..",SUM(OFFSET(Cash!$G$6,$A7*2-1,M$3-2000),OFFSET('Reverse Repos'!$G$6,$A7*2-1,M$3-2000),OFFSET('ST Securities'!$G$6,$A7*2-1,M$3-2000))/SUM(OFFSET('Customer Deposits'!$G$6,$A7*2-1,M$3-2000),OFFSET('ST Borrowings'!$G$6,$A7*2-1,M$3-2000),OFFSET(Repos!$G$6,$A7*2-1,M$3-2000))*100),"..")</f>
        <v>42.473747640419347</v>
      </c>
      <c r="N7" s="32">
        <f ca="1">IF(Soundness!$F7="Y",IF(SUM(OFFSET('Customer Deposits'!$G$6,$A7*2-1,N$3-2000),OFFSET('ST Borrowings'!$G$6,$A7*2-1,N$3-2000),OFFSET(Repos!$G$6,$A7*2-1,N$3-2000))=0,"..",SUM(OFFSET(Cash!$G$6,$A7*2-1,N$3-2000),OFFSET('Reverse Repos'!$G$6,$A7*2-1,N$3-2000),OFFSET('ST Securities'!$G$6,$A7*2-1,N$3-2000))/SUM(OFFSET('Customer Deposits'!$G$6,$A7*2-1,N$3-2000),OFFSET('ST Borrowings'!$G$6,$A7*2-1,N$3-2000),OFFSET(Repos!$G$6,$A7*2-1,N$3-2000))*100),"..")</f>
        <v>33.491741817813356</v>
      </c>
      <c r="O7" s="32">
        <f ca="1">IF(Soundness!$F7="Y",IF(SUM(OFFSET('Customer Deposits'!$G$6,$A7*2-1,O$3-2000),OFFSET('ST Borrowings'!$G$6,$A7*2-1,O$3-2000),OFFSET(Repos!$G$6,$A7*2-1,O$3-2000))=0,"..",SUM(OFFSET(Cash!$G$6,$A7*2-1,O$3-2000),OFFSET('Reverse Repos'!$G$6,$A7*2-1,O$3-2000),OFFSET('ST Securities'!$G$6,$A7*2-1,O$3-2000))/SUM(OFFSET('Customer Deposits'!$G$6,$A7*2-1,O$3-2000),OFFSET('ST Borrowings'!$G$6,$A7*2-1,O$3-2000),OFFSET(Repos!$G$6,$A7*2-1,O$3-2000))*100),"..")</f>
        <v>38.888774323726253</v>
      </c>
      <c r="P7" s="32">
        <f ca="1">IF(Soundness!$F7="Y",IF(SUM(OFFSET('Customer Deposits'!$G$6,$A7*2-1,P$3-2000),OFFSET('ST Borrowings'!$G$6,$A7*2-1,P$3-2000),OFFSET(Repos!$G$6,$A7*2-1,P$3-2000))=0,"..",SUM(OFFSET(Cash!$G$6,$A7*2-1,P$3-2000),OFFSET('Reverse Repos'!$G$6,$A7*2-1,P$3-2000),OFFSET('ST Securities'!$G$6,$A7*2-1,P$3-2000))/SUM(OFFSET('Customer Deposits'!$G$6,$A7*2-1,P$3-2000),OFFSET('ST Borrowings'!$G$6,$A7*2-1,P$3-2000),OFFSET(Repos!$G$6,$A7*2-1,P$3-2000))*100),"..")</f>
        <v>46.960777085560508</v>
      </c>
      <c r="Q7" s="32">
        <f ca="1">IF(Soundness!$F7="Y",IF(SUM(OFFSET('Customer Deposits'!$G$6,$A7*2-1,Q$3-2000),OFFSET('ST Borrowings'!$G$6,$A7*2-1,Q$3-2000),OFFSET(Repos!$G$6,$A7*2-1,Q$3-2000))=0,"..",SUM(OFFSET(Cash!$G$6,$A7*2-1,Q$3-2000),OFFSET('Reverse Repos'!$G$6,$A7*2-1,Q$3-2000),OFFSET('ST Securities'!$G$6,$A7*2-1,Q$3-2000))/SUM(OFFSET('Customer Deposits'!$G$6,$A7*2-1,Q$3-2000),OFFSET('ST Borrowings'!$G$6,$A7*2-1,Q$3-2000),OFFSET(Repos!$G$6,$A7*2-1,Q$3-2000))*100),"..")</f>
        <v>48.204409619949104</v>
      </c>
      <c r="R7" s="32" t="str">
        <f ca="1">IF(Soundness!$F7="Y",IF(SUM(OFFSET('Customer Deposits'!$G$6,$A7*2-1,R$3-2000),OFFSET('ST Borrowings'!$G$6,$A7*2-1,R$3-2000),OFFSET(Repos!$G$6,$A7*2-1,R$3-2000))=0,"..",SUM(OFFSET(Cash!$G$6,$A7*2-1,R$3-2000),OFFSET('Reverse Repos'!$G$6,$A7*2-1,R$3-2000),OFFSET('ST Securities'!$G$6,$A7*2-1,R$3-2000))/SUM(OFFSET('Customer Deposits'!$G$6,$A7*2-1,R$3-2000),OFFSET('ST Borrowings'!$G$6,$A7*2-1,R$3-2000),OFFSET(Repos!$G$6,$A7*2-1,R$3-2000))*100),"..")</f>
        <v>..</v>
      </c>
      <c r="S7" s="32" t="str">
        <f ca="1">IF(Soundness!$F7="Y",IF(SUM(OFFSET('Customer Deposits'!$G$6,$A7*2-1,S$3-2000),OFFSET('ST Borrowings'!$G$6,$A7*2-1,S$3-2000),OFFSET(Repos!$G$6,$A7*2-1,S$3-2000))=0,"..",SUM(OFFSET(Cash!$G$6,$A7*2-1,S$3-2000),OFFSET('Reverse Repos'!$G$6,$A7*2-1,S$3-2000),OFFSET('ST Securities'!$G$6,$A7*2-1,S$3-2000))/SUM(OFFSET('Customer Deposits'!$G$6,$A7*2-1,S$3-2000),OFFSET('ST Borrowings'!$G$6,$A7*2-1,S$3-2000),OFFSET(Repos!$G$6,$A7*2-1,S$3-2000))*100),"..")</f>
        <v>..</v>
      </c>
      <c r="T7" s="32" t="str">
        <f ca="1">IF(Soundness!$F7="Y",IF(SUM(OFFSET('Customer Deposits'!$G$6,$A7*2-1,T$3-2000),OFFSET('ST Borrowings'!$G$6,$A7*2-1,T$3-2000),OFFSET(Repos!$G$6,$A7*2-1,T$3-2000))=0,"..",SUM(OFFSET(Cash!$G$6,$A7*2-1,T$3-2000),OFFSET('Reverse Repos'!$G$6,$A7*2-1,T$3-2000),OFFSET('ST Securities'!$G$6,$A7*2-1,T$3-2000))/SUM(OFFSET('Customer Deposits'!$G$6,$A7*2-1,T$3-2000),OFFSET('ST Borrowings'!$G$6,$A7*2-1,T$3-2000),OFFSET(Repos!$G$6,$A7*2-1,T$3-2000))*100),"..")</f>
        <v>..</v>
      </c>
      <c r="U7" s="32" t="str">
        <f ca="1">IF(Soundness!$F7="Y",IF(SUM(OFFSET('Customer Deposits'!$G$6,$A7*2-1,U$3-2000),OFFSET('ST Borrowings'!$G$6,$A7*2-1,U$3-2000),OFFSET(Repos!$G$6,$A7*2-1,U$3-2000))=0,"..",SUM(OFFSET(Cash!$G$6,$A7*2-1,U$3-2000),OFFSET('Reverse Repos'!$G$6,$A7*2-1,U$3-2000),OFFSET('ST Securities'!$G$6,$A7*2-1,U$3-2000))/SUM(OFFSET('Customer Deposits'!$G$6,$A7*2-1,U$3-2000),OFFSET('ST Borrowings'!$G$6,$A7*2-1,U$3-2000),OFFSET(Repos!$G$6,$A7*2-1,U$3-2000))*100),"..")</f>
        <v>..</v>
      </c>
      <c r="V7" s="32" t="str">
        <f ca="1">IF(Soundness!$F7="Y",IF(SUM(OFFSET('Customer Deposits'!$G$6,$A7*2-1,V$3-2000),OFFSET('ST Borrowings'!$G$6,$A7*2-1,V$3-2000),OFFSET(Repos!$G$6,$A7*2-1,V$3-2000))=0,"..",SUM(OFFSET(Cash!$G$6,$A7*2-1,V$3-2000),OFFSET('Reverse Repos'!$G$6,$A7*2-1,V$3-2000),OFFSET('ST Securities'!$G$6,$A7*2-1,V$3-2000))/SUM(OFFSET('Customer Deposits'!$G$6,$A7*2-1,V$3-2000),OFFSET('ST Borrowings'!$G$6,$A7*2-1,V$3-2000),OFFSET(Repos!$G$6,$A7*2-1,V$3-2000))*100),"..")</f>
        <v>..</v>
      </c>
      <c r="W7" s="32" t="str">
        <f ca="1">IF(Soundness!$F7="Y",IF(SUM(OFFSET('Customer Deposits'!$G$6,$A7*2-1,W$3-2000),OFFSET('ST Borrowings'!$G$6,$A7*2-1,W$3-2000),OFFSET(Repos!$G$6,$A7*2-1,W$3-2000))=0,"..",SUM(OFFSET(Cash!$G$6,$A7*2-1,W$3-2000),OFFSET('Reverse Repos'!$G$6,$A7*2-1,W$3-2000),OFFSET('ST Securities'!$G$6,$A7*2-1,W$3-2000))/SUM(OFFSET('Customer Deposits'!$G$6,$A7*2-1,W$3-2000),OFFSET('ST Borrowings'!$G$6,$A7*2-1,W$3-2000),OFFSET(Repos!$G$6,$A7*2-1,W$3-2000))*100),"..")</f>
        <v>..</v>
      </c>
      <c r="X7" s="32" t="str">
        <f ca="1">IF(Soundness!$F7="Y",IF(SUM(OFFSET('Customer Deposits'!$G$6,$A7*2-1,X$3-2000),OFFSET('ST Borrowings'!$G$6,$A7*2-1,X$3-2000),OFFSET(Repos!$G$6,$A7*2-1,X$3-2000))=0,"..",SUM(OFFSET(Cash!$G$6,$A7*2-1,X$3-2000),OFFSET('Reverse Repos'!$G$6,$A7*2-1,X$3-2000),OFFSET('ST Securities'!$G$6,$A7*2-1,X$3-2000))/SUM(OFFSET('Customer Deposits'!$G$6,$A7*2-1,X$3-2000),OFFSET('ST Borrowings'!$G$6,$A7*2-1,X$3-2000),OFFSET(Repos!$G$6,$A7*2-1,X$3-2000))*100),"..")</f>
        <v>..</v>
      </c>
      <c r="Y7" s="32" t="str">
        <f ca="1">IF(Soundness!$F7="Y",IF(SUM(OFFSET('Customer Deposits'!$G$6,$A7*2-1,Y$3-2000),OFFSET('ST Borrowings'!$G$6,$A7*2-1,Y$3-2000),OFFSET(Repos!$G$6,$A7*2-1,Y$3-2000))=0,"..",SUM(OFFSET(Cash!$G$6,$A7*2-1,Y$3-2000),OFFSET('Reverse Repos'!$G$6,$A7*2-1,Y$3-2000),OFFSET('ST Securities'!$G$6,$A7*2-1,Y$3-2000))/SUM(OFFSET('Customer Deposits'!$G$6,$A7*2-1,Y$3-2000),OFFSET('ST Borrowings'!$G$6,$A7*2-1,Y$3-2000),OFFSET(Repos!$G$6,$A7*2-1,Y$3-2000))*100),"..")</f>
        <v>..</v>
      </c>
      <c r="Z7" s="32" t="str">
        <f ca="1">IF(Soundness!$F7="Y",IF(SUM(OFFSET('Customer Deposits'!$G$6,$A7*2-1,Z$3-2000),OFFSET('ST Borrowings'!$G$6,$A7*2-1,Z$3-2000),OFFSET(Repos!$G$6,$A7*2-1,Z$3-2000))=0,"..",SUM(OFFSET(Cash!$G$6,$A7*2-1,Z$3-2000),OFFSET('Reverse Repos'!$G$6,$A7*2-1,Z$3-2000),OFFSET('ST Securities'!$G$6,$A7*2-1,Z$3-2000))/SUM(OFFSET('Customer Deposits'!$G$6,$A7*2-1,Z$3-2000),OFFSET('ST Borrowings'!$G$6,$A7*2-1,Z$3-2000),OFFSET(Repos!$G$6,$A7*2-1,Z$3-2000))*100),"..")</f>
        <v>..</v>
      </c>
    </row>
    <row r="8" spans="1:26">
      <c r="A8" s="1">
        <v>5</v>
      </c>
      <c r="B8" s="25" t="str">
        <f>'Bank List'!B6</f>
        <v>DBK GR Equity</v>
      </c>
      <c r="C8" s="26" t="e">
        <f ca="1">OFFSET(Cash!$C$6,$A8*2-1,0)</f>
        <v>#NAME?</v>
      </c>
      <c r="D8" s="26" t="str">
        <f ca="1">IF(ISTEXT(OFFSET(Cash!$D$6,$A8*2-1,0)),OFFSET(Cash!$D$6,$A8*2-1,0),"")</f>
        <v/>
      </c>
      <c r="E8" s="28"/>
      <c r="F8" s="32">
        <f ca="1">IF(Soundness!$F8="Y",IF(SUM(OFFSET('Customer Deposits'!$G$6,$A8*2-1,F$3-2000),OFFSET('ST Borrowings'!$G$6,$A8*2-1,F$3-2000),OFFSET(Repos!$G$6,$A8*2-1,F$3-2000))=0,"..",SUM(OFFSET(Cash!$G$6,$A8*2-1,F$3-2000),OFFSET('Reverse Repos'!$G$6,$A8*2-1,F$3-2000),OFFSET('ST Securities'!$G$6,$A8*2-1,F$3-2000))/SUM(OFFSET('Customer Deposits'!$G$6,$A8*2-1,F$3-2000),OFFSET('ST Borrowings'!$G$6,$A8*2-1,F$3-2000),OFFSET(Repos!$G$6,$A8*2-1,F$3-2000))*100),"..")</f>
        <v>113.67444892274492</v>
      </c>
      <c r="G8" s="32">
        <f ca="1">IF(Soundness!$F8="Y",IF(SUM(OFFSET('Customer Deposits'!$G$6,$A8*2-1,G$3-2000),OFFSET('ST Borrowings'!$G$6,$A8*2-1,G$3-2000),OFFSET(Repos!$G$6,$A8*2-1,G$3-2000))=0,"..",SUM(OFFSET(Cash!$G$6,$A8*2-1,G$3-2000),OFFSET('Reverse Repos'!$G$6,$A8*2-1,G$3-2000),OFFSET('ST Securities'!$G$6,$A8*2-1,G$3-2000))/SUM(OFFSET('Customer Deposits'!$G$6,$A8*2-1,G$3-2000),OFFSET('ST Borrowings'!$G$6,$A8*2-1,G$3-2000),OFFSET(Repos!$G$6,$A8*2-1,G$3-2000))*100),"..")</f>
        <v>110.96594990280208</v>
      </c>
      <c r="H8" s="32">
        <f ca="1">IF(Soundness!$F8="Y",IF(SUM(OFFSET('Customer Deposits'!$G$6,$A8*2-1,H$3-2000),OFFSET('ST Borrowings'!$G$6,$A8*2-1,H$3-2000),OFFSET(Repos!$G$6,$A8*2-1,H$3-2000))=0,"..",SUM(OFFSET(Cash!$G$6,$A8*2-1,H$3-2000),OFFSET('Reverse Repos'!$G$6,$A8*2-1,H$3-2000),OFFSET('ST Securities'!$G$6,$A8*2-1,H$3-2000))/SUM(OFFSET('Customer Deposits'!$G$6,$A8*2-1,H$3-2000),OFFSET('ST Borrowings'!$G$6,$A8*2-1,H$3-2000),OFFSET(Repos!$G$6,$A8*2-1,H$3-2000))*100),"..")</f>
        <v>112.1600910319825</v>
      </c>
      <c r="I8" s="32">
        <f ca="1">IF(Soundness!$F8="Y",IF(SUM(OFFSET('Customer Deposits'!$G$6,$A8*2-1,I$3-2000),OFFSET('ST Borrowings'!$G$6,$A8*2-1,I$3-2000),OFFSET(Repos!$G$6,$A8*2-1,I$3-2000))=0,"..",SUM(OFFSET(Cash!$G$6,$A8*2-1,I$3-2000),OFFSET('Reverse Repos'!$G$6,$A8*2-1,I$3-2000),OFFSET('ST Securities'!$G$6,$A8*2-1,I$3-2000))/SUM(OFFSET('Customer Deposits'!$G$6,$A8*2-1,I$3-2000),OFFSET('ST Borrowings'!$G$6,$A8*2-1,I$3-2000),OFFSET(Repos!$G$6,$A8*2-1,I$3-2000))*100),"..")</f>
        <v>125.01236024252098</v>
      </c>
      <c r="J8" s="32">
        <f ca="1">IF(Soundness!$F8="Y",IF(SUM(OFFSET('Customer Deposits'!$G$6,$A8*2-1,J$3-2000),OFFSET('ST Borrowings'!$G$6,$A8*2-1,J$3-2000),OFFSET(Repos!$G$6,$A8*2-1,J$3-2000))=0,"..",SUM(OFFSET(Cash!$G$6,$A8*2-1,J$3-2000),OFFSET('Reverse Repos'!$G$6,$A8*2-1,J$3-2000),OFFSET('ST Securities'!$G$6,$A8*2-1,J$3-2000))/SUM(OFFSET('Customer Deposits'!$G$6,$A8*2-1,J$3-2000),OFFSET('ST Borrowings'!$G$6,$A8*2-1,J$3-2000),OFFSET(Repos!$G$6,$A8*2-1,J$3-2000))*100),"..")</f>
        <v>130.13105011116815</v>
      </c>
      <c r="K8" s="32">
        <f ca="1">IF(Soundness!$F8="Y",IF(SUM(OFFSET('Customer Deposits'!$G$6,$A8*2-1,K$3-2000),OFFSET('ST Borrowings'!$G$6,$A8*2-1,K$3-2000),OFFSET(Repos!$G$6,$A8*2-1,K$3-2000))=0,"..",SUM(OFFSET(Cash!$G$6,$A8*2-1,K$3-2000),OFFSET('Reverse Repos'!$G$6,$A8*2-1,K$3-2000),OFFSET('ST Securities'!$G$6,$A8*2-1,K$3-2000))/SUM(OFFSET('Customer Deposits'!$G$6,$A8*2-1,K$3-2000),OFFSET('ST Borrowings'!$G$6,$A8*2-1,K$3-2000),OFFSET(Repos!$G$6,$A8*2-1,K$3-2000))*100),"..")</f>
        <v>123.34379567290415</v>
      </c>
      <c r="L8" s="32">
        <f ca="1">IF(Soundness!$F8="Y",IF(SUM(OFFSET('Customer Deposits'!$G$6,$A8*2-1,L$3-2000),OFFSET('ST Borrowings'!$G$6,$A8*2-1,L$3-2000),OFFSET(Repos!$G$6,$A8*2-1,L$3-2000))=0,"..",SUM(OFFSET(Cash!$G$6,$A8*2-1,L$3-2000),OFFSET('Reverse Repos'!$G$6,$A8*2-1,L$3-2000),OFFSET('ST Securities'!$G$6,$A8*2-1,L$3-2000))/SUM(OFFSET('Customer Deposits'!$G$6,$A8*2-1,L$3-2000),OFFSET('ST Borrowings'!$G$6,$A8*2-1,L$3-2000),OFFSET(Repos!$G$6,$A8*2-1,L$3-2000))*100),"..")</f>
        <v>213.47619843668849</v>
      </c>
      <c r="M8" s="32">
        <f ca="1">IF(Soundness!$F8="Y",IF(SUM(OFFSET('Customer Deposits'!$G$6,$A8*2-1,M$3-2000),OFFSET('ST Borrowings'!$G$6,$A8*2-1,M$3-2000),OFFSET(Repos!$G$6,$A8*2-1,M$3-2000))=0,"..",SUM(OFFSET(Cash!$G$6,$A8*2-1,M$3-2000),OFFSET('Reverse Repos'!$G$6,$A8*2-1,M$3-2000),OFFSET('ST Securities'!$G$6,$A8*2-1,M$3-2000))/SUM(OFFSET('Customer Deposits'!$G$6,$A8*2-1,M$3-2000),OFFSET('ST Borrowings'!$G$6,$A8*2-1,M$3-2000),OFFSET(Repos!$G$6,$A8*2-1,M$3-2000))*100),"..")</f>
        <v>231.00128812641381</v>
      </c>
      <c r="N8" s="32">
        <f ca="1">IF(Soundness!$F8="Y",IF(SUM(OFFSET('Customer Deposits'!$G$6,$A8*2-1,N$3-2000),OFFSET('ST Borrowings'!$G$6,$A8*2-1,N$3-2000),OFFSET(Repos!$G$6,$A8*2-1,N$3-2000))=0,"..",SUM(OFFSET(Cash!$G$6,$A8*2-1,N$3-2000),OFFSET('Reverse Repos'!$G$6,$A8*2-1,N$3-2000),OFFSET('ST Securities'!$G$6,$A8*2-1,N$3-2000))/SUM(OFFSET('Customer Deposits'!$G$6,$A8*2-1,N$3-2000),OFFSET('ST Borrowings'!$G$6,$A8*2-1,N$3-2000),OFFSET(Repos!$G$6,$A8*2-1,N$3-2000))*100),"..")</f>
        <v>336.67206419028355</v>
      </c>
      <c r="O8" s="32">
        <f ca="1">IF(Soundness!$F8="Y",IF(SUM(OFFSET('Customer Deposits'!$G$6,$A8*2-1,O$3-2000),OFFSET('ST Borrowings'!$G$6,$A8*2-1,O$3-2000),OFFSET(Repos!$G$6,$A8*2-1,O$3-2000))=0,"..",SUM(OFFSET(Cash!$G$6,$A8*2-1,O$3-2000),OFFSET('Reverse Repos'!$G$6,$A8*2-1,O$3-2000),OFFSET('ST Securities'!$G$6,$A8*2-1,O$3-2000))/SUM(OFFSET('Customer Deposits'!$G$6,$A8*2-1,O$3-2000),OFFSET('ST Borrowings'!$G$6,$A8*2-1,O$3-2000),OFFSET(Repos!$G$6,$A8*2-1,O$3-2000))*100),"..")</f>
        <v>249.00227582696357</v>
      </c>
      <c r="P8" s="32">
        <f ca="1">IF(Soundness!$F8="Y",IF(SUM(OFFSET('Customer Deposits'!$G$6,$A8*2-1,P$3-2000),OFFSET('ST Borrowings'!$G$6,$A8*2-1,P$3-2000),OFFSET(Repos!$G$6,$A8*2-1,P$3-2000))=0,"..",SUM(OFFSET(Cash!$G$6,$A8*2-1,P$3-2000),OFFSET('Reverse Repos'!$G$6,$A8*2-1,P$3-2000),OFFSET('ST Securities'!$G$6,$A8*2-1,P$3-2000))/SUM(OFFSET('Customer Deposits'!$G$6,$A8*2-1,P$3-2000),OFFSET('ST Borrowings'!$G$6,$A8*2-1,P$3-2000),OFFSET(Repos!$G$6,$A8*2-1,P$3-2000))*100),"..")</f>
        <v>208.5239665688122</v>
      </c>
      <c r="Q8" s="32">
        <f ca="1">IF(Soundness!$F8="Y",IF(SUM(OFFSET('Customer Deposits'!$G$6,$A8*2-1,Q$3-2000),OFFSET('ST Borrowings'!$G$6,$A8*2-1,Q$3-2000),OFFSET(Repos!$G$6,$A8*2-1,Q$3-2000))=0,"..",SUM(OFFSET(Cash!$G$6,$A8*2-1,Q$3-2000),OFFSET('Reverse Repos'!$G$6,$A8*2-1,Q$3-2000),OFFSET('ST Securities'!$G$6,$A8*2-1,Q$3-2000))/SUM(OFFSET('Customer Deposits'!$G$6,$A8*2-1,Q$3-2000),OFFSET('ST Borrowings'!$G$6,$A8*2-1,Q$3-2000),OFFSET(Repos!$G$6,$A8*2-1,Q$3-2000))*100),"..")</f>
        <v>219.72509657651443</v>
      </c>
      <c r="R8" s="32" t="str">
        <f ca="1">IF(Soundness!$F8="Y",IF(SUM(OFFSET('Customer Deposits'!$G$6,$A8*2-1,R$3-2000),OFFSET('ST Borrowings'!$G$6,$A8*2-1,R$3-2000),OFFSET(Repos!$G$6,$A8*2-1,R$3-2000))=0,"..",SUM(OFFSET(Cash!$G$6,$A8*2-1,R$3-2000),OFFSET('Reverse Repos'!$G$6,$A8*2-1,R$3-2000),OFFSET('ST Securities'!$G$6,$A8*2-1,R$3-2000))/SUM(OFFSET('Customer Deposits'!$G$6,$A8*2-1,R$3-2000),OFFSET('ST Borrowings'!$G$6,$A8*2-1,R$3-2000),OFFSET(Repos!$G$6,$A8*2-1,R$3-2000))*100),"..")</f>
        <v>..</v>
      </c>
      <c r="S8" s="32" t="str">
        <f ca="1">IF(Soundness!$F8="Y",IF(SUM(OFFSET('Customer Deposits'!$G$6,$A8*2-1,S$3-2000),OFFSET('ST Borrowings'!$G$6,$A8*2-1,S$3-2000),OFFSET(Repos!$G$6,$A8*2-1,S$3-2000))=0,"..",SUM(OFFSET(Cash!$G$6,$A8*2-1,S$3-2000),OFFSET('Reverse Repos'!$G$6,$A8*2-1,S$3-2000),OFFSET('ST Securities'!$G$6,$A8*2-1,S$3-2000))/SUM(OFFSET('Customer Deposits'!$G$6,$A8*2-1,S$3-2000),OFFSET('ST Borrowings'!$G$6,$A8*2-1,S$3-2000),OFFSET(Repos!$G$6,$A8*2-1,S$3-2000))*100),"..")</f>
        <v>..</v>
      </c>
      <c r="T8" s="32" t="str">
        <f ca="1">IF(Soundness!$F8="Y",IF(SUM(OFFSET('Customer Deposits'!$G$6,$A8*2-1,T$3-2000),OFFSET('ST Borrowings'!$G$6,$A8*2-1,T$3-2000),OFFSET(Repos!$G$6,$A8*2-1,T$3-2000))=0,"..",SUM(OFFSET(Cash!$G$6,$A8*2-1,T$3-2000),OFFSET('Reverse Repos'!$G$6,$A8*2-1,T$3-2000),OFFSET('ST Securities'!$G$6,$A8*2-1,T$3-2000))/SUM(OFFSET('Customer Deposits'!$G$6,$A8*2-1,T$3-2000),OFFSET('ST Borrowings'!$G$6,$A8*2-1,T$3-2000),OFFSET(Repos!$G$6,$A8*2-1,T$3-2000))*100),"..")</f>
        <v>..</v>
      </c>
      <c r="U8" s="32" t="str">
        <f ca="1">IF(Soundness!$F8="Y",IF(SUM(OFFSET('Customer Deposits'!$G$6,$A8*2-1,U$3-2000),OFFSET('ST Borrowings'!$G$6,$A8*2-1,U$3-2000),OFFSET(Repos!$G$6,$A8*2-1,U$3-2000))=0,"..",SUM(OFFSET(Cash!$G$6,$A8*2-1,U$3-2000),OFFSET('Reverse Repos'!$G$6,$A8*2-1,U$3-2000),OFFSET('ST Securities'!$G$6,$A8*2-1,U$3-2000))/SUM(OFFSET('Customer Deposits'!$G$6,$A8*2-1,U$3-2000),OFFSET('ST Borrowings'!$G$6,$A8*2-1,U$3-2000),OFFSET(Repos!$G$6,$A8*2-1,U$3-2000))*100),"..")</f>
        <v>..</v>
      </c>
      <c r="V8" s="32" t="str">
        <f ca="1">IF(Soundness!$F8="Y",IF(SUM(OFFSET('Customer Deposits'!$G$6,$A8*2-1,V$3-2000),OFFSET('ST Borrowings'!$G$6,$A8*2-1,V$3-2000),OFFSET(Repos!$G$6,$A8*2-1,V$3-2000))=0,"..",SUM(OFFSET(Cash!$G$6,$A8*2-1,V$3-2000),OFFSET('Reverse Repos'!$G$6,$A8*2-1,V$3-2000),OFFSET('ST Securities'!$G$6,$A8*2-1,V$3-2000))/SUM(OFFSET('Customer Deposits'!$G$6,$A8*2-1,V$3-2000),OFFSET('ST Borrowings'!$G$6,$A8*2-1,V$3-2000),OFFSET(Repos!$G$6,$A8*2-1,V$3-2000))*100),"..")</f>
        <v>..</v>
      </c>
      <c r="W8" s="32" t="str">
        <f ca="1">IF(Soundness!$F8="Y",IF(SUM(OFFSET('Customer Deposits'!$G$6,$A8*2-1,W$3-2000),OFFSET('ST Borrowings'!$G$6,$A8*2-1,W$3-2000),OFFSET(Repos!$G$6,$A8*2-1,W$3-2000))=0,"..",SUM(OFFSET(Cash!$G$6,$A8*2-1,W$3-2000),OFFSET('Reverse Repos'!$G$6,$A8*2-1,W$3-2000),OFFSET('ST Securities'!$G$6,$A8*2-1,W$3-2000))/SUM(OFFSET('Customer Deposits'!$G$6,$A8*2-1,W$3-2000),OFFSET('ST Borrowings'!$G$6,$A8*2-1,W$3-2000),OFFSET(Repos!$G$6,$A8*2-1,W$3-2000))*100),"..")</f>
        <v>..</v>
      </c>
      <c r="X8" s="32" t="str">
        <f ca="1">IF(Soundness!$F8="Y",IF(SUM(OFFSET('Customer Deposits'!$G$6,$A8*2-1,X$3-2000),OFFSET('ST Borrowings'!$G$6,$A8*2-1,X$3-2000),OFFSET(Repos!$G$6,$A8*2-1,X$3-2000))=0,"..",SUM(OFFSET(Cash!$G$6,$A8*2-1,X$3-2000),OFFSET('Reverse Repos'!$G$6,$A8*2-1,X$3-2000),OFFSET('ST Securities'!$G$6,$A8*2-1,X$3-2000))/SUM(OFFSET('Customer Deposits'!$G$6,$A8*2-1,X$3-2000),OFFSET('ST Borrowings'!$G$6,$A8*2-1,X$3-2000),OFFSET(Repos!$G$6,$A8*2-1,X$3-2000))*100),"..")</f>
        <v>..</v>
      </c>
      <c r="Y8" s="32" t="str">
        <f ca="1">IF(Soundness!$F8="Y",IF(SUM(OFFSET('Customer Deposits'!$G$6,$A8*2-1,Y$3-2000),OFFSET('ST Borrowings'!$G$6,$A8*2-1,Y$3-2000),OFFSET(Repos!$G$6,$A8*2-1,Y$3-2000))=0,"..",SUM(OFFSET(Cash!$G$6,$A8*2-1,Y$3-2000),OFFSET('Reverse Repos'!$G$6,$A8*2-1,Y$3-2000),OFFSET('ST Securities'!$G$6,$A8*2-1,Y$3-2000))/SUM(OFFSET('Customer Deposits'!$G$6,$A8*2-1,Y$3-2000),OFFSET('ST Borrowings'!$G$6,$A8*2-1,Y$3-2000),OFFSET(Repos!$G$6,$A8*2-1,Y$3-2000))*100),"..")</f>
        <v>..</v>
      </c>
      <c r="Z8" s="32" t="str">
        <f ca="1">IF(Soundness!$F8="Y",IF(SUM(OFFSET('Customer Deposits'!$G$6,$A8*2-1,Z$3-2000),OFFSET('ST Borrowings'!$G$6,$A8*2-1,Z$3-2000),OFFSET(Repos!$G$6,$A8*2-1,Z$3-2000))=0,"..",SUM(OFFSET(Cash!$G$6,$A8*2-1,Z$3-2000),OFFSET('Reverse Repos'!$G$6,$A8*2-1,Z$3-2000),OFFSET('ST Securities'!$G$6,$A8*2-1,Z$3-2000))/SUM(OFFSET('Customer Deposits'!$G$6,$A8*2-1,Z$3-2000),OFFSET('ST Borrowings'!$G$6,$A8*2-1,Z$3-2000),OFFSET(Repos!$G$6,$A8*2-1,Z$3-2000))*100),"..")</f>
        <v>..</v>
      </c>
    </row>
    <row r="9" spans="1:26">
      <c r="A9" s="1">
        <v>6</v>
      </c>
      <c r="B9" s="25" t="str">
        <f>'Bank List'!B7</f>
        <v>JPM US Equity</v>
      </c>
      <c r="C9" s="26" t="e">
        <f ca="1">OFFSET(Cash!$C$6,$A9*2-1,0)</f>
        <v>#NAME?</v>
      </c>
      <c r="D9" s="26" t="str">
        <f ca="1">IF(ISTEXT(OFFSET(Cash!$D$6,$A9*2-1,0)),OFFSET(Cash!$D$6,$A9*2-1,0),"")</f>
        <v/>
      </c>
      <c r="E9" s="28"/>
      <c r="F9" s="32">
        <f ca="1">IF(Soundness!$F9="Y",IF(SUM(OFFSET('Customer Deposits'!$G$6,$A9*2-1,F$3-2000),OFFSET('ST Borrowings'!$G$6,$A9*2-1,F$3-2000),OFFSET(Repos!$G$6,$A9*2-1,F$3-2000))=0,"..",SUM(OFFSET(Cash!$G$6,$A9*2-1,F$3-2000),OFFSET('Reverse Repos'!$G$6,$A9*2-1,F$3-2000),OFFSET('ST Securities'!$G$6,$A9*2-1,F$3-2000))/SUM(OFFSET('Customer Deposits'!$G$6,$A9*2-1,F$3-2000),OFFSET('ST Borrowings'!$G$6,$A9*2-1,F$3-2000),OFFSET(Repos!$G$6,$A9*2-1,F$3-2000))*100),"..")</f>
        <v>68.216225580813898</v>
      </c>
      <c r="G9" s="32">
        <f ca="1">IF(Soundness!$F9="Y",IF(SUM(OFFSET('Customer Deposits'!$G$6,$A9*2-1,G$3-2000),OFFSET('ST Borrowings'!$G$6,$A9*2-1,G$3-2000),OFFSET(Repos!$G$6,$A9*2-1,G$3-2000))=0,"..",SUM(OFFSET(Cash!$G$6,$A9*2-1,G$3-2000),OFFSET('Reverse Repos'!$G$6,$A9*2-1,G$3-2000),OFFSET('ST Securities'!$G$6,$A9*2-1,G$3-2000))/SUM(OFFSET('Customer Deposits'!$G$6,$A9*2-1,G$3-2000),OFFSET('ST Borrowings'!$G$6,$A9*2-1,G$3-2000),OFFSET(Repos!$G$6,$A9*2-1,G$3-2000))*100),"..")</f>
        <v>63.909814681183441</v>
      </c>
      <c r="H9" s="32">
        <f ca="1">IF(Soundness!$F9="Y",IF(SUM(OFFSET('Customer Deposits'!$G$6,$A9*2-1,H$3-2000),OFFSET('ST Borrowings'!$G$6,$A9*2-1,H$3-2000),OFFSET(Repos!$G$6,$A9*2-1,H$3-2000))=0,"..",SUM(OFFSET(Cash!$G$6,$A9*2-1,H$3-2000),OFFSET('Reverse Repos'!$G$6,$A9*2-1,H$3-2000),OFFSET('ST Securities'!$G$6,$A9*2-1,H$3-2000))/SUM(OFFSET('Customer Deposits'!$G$6,$A9*2-1,H$3-2000),OFFSET('ST Borrowings'!$G$6,$A9*2-1,H$3-2000),OFFSET(Repos!$G$6,$A9*2-1,H$3-2000))*100),"..")</f>
        <v>68.045503558715723</v>
      </c>
      <c r="I9" s="32">
        <f ca="1">IF(Soundness!$F9="Y",IF(SUM(OFFSET('Customer Deposits'!$G$6,$A9*2-1,I$3-2000),OFFSET('ST Borrowings'!$G$6,$A9*2-1,I$3-2000),OFFSET(Repos!$G$6,$A9*2-1,I$3-2000))=0,"..",SUM(OFFSET(Cash!$G$6,$A9*2-1,I$3-2000),OFFSET('Reverse Repos'!$G$6,$A9*2-1,I$3-2000),OFFSET('ST Securities'!$G$6,$A9*2-1,I$3-2000))/SUM(OFFSET('Customer Deposits'!$G$6,$A9*2-1,I$3-2000),OFFSET('ST Borrowings'!$G$6,$A9*2-1,I$3-2000),OFFSET(Repos!$G$6,$A9*2-1,I$3-2000))*100),"..")</f>
        <v>71.221062858683865</v>
      </c>
      <c r="J9" s="32">
        <f ca="1">IF(Soundness!$F9="Y",IF(SUM(OFFSET('Customer Deposits'!$G$6,$A9*2-1,J$3-2000),OFFSET('ST Borrowings'!$G$6,$A9*2-1,J$3-2000),OFFSET(Repos!$G$6,$A9*2-1,J$3-2000))=0,"..",SUM(OFFSET(Cash!$G$6,$A9*2-1,J$3-2000),OFFSET('Reverse Repos'!$G$6,$A9*2-1,J$3-2000),OFFSET('ST Securities'!$G$6,$A9*2-1,J$3-2000))/SUM(OFFSET('Customer Deposits'!$G$6,$A9*2-1,J$3-2000),OFFSET('ST Borrowings'!$G$6,$A9*2-1,J$3-2000),OFFSET(Repos!$G$6,$A9*2-1,J$3-2000))*100),"..")</f>
        <v>69.9233951259111</v>
      </c>
      <c r="K9" s="32">
        <f ca="1">IF(Soundness!$F9="Y",IF(SUM(OFFSET('Customer Deposits'!$G$6,$A9*2-1,K$3-2000),OFFSET('ST Borrowings'!$G$6,$A9*2-1,K$3-2000),OFFSET(Repos!$G$6,$A9*2-1,K$3-2000))=0,"..",SUM(OFFSET(Cash!$G$6,$A9*2-1,K$3-2000),OFFSET('Reverse Repos'!$G$6,$A9*2-1,K$3-2000),OFFSET('ST Securities'!$G$6,$A9*2-1,K$3-2000))/SUM(OFFSET('Customer Deposits'!$G$6,$A9*2-1,K$3-2000),OFFSET('ST Borrowings'!$G$6,$A9*2-1,K$3-2000),OFFSET(Repos!$G$6,$A9*2-1,K$3-2000))*100),"..")</f>
        <v>64.999530906975721</v>
      </c>
      <c r="L9" s="32">
        <f ca="1">IF(Soundness!$F9="Y",IF(SUM(OFFSET('Customer Deposits'!$G$6,$A9*2-1,L$3-2000),OFFSET('ST Borrowings'!$G$6,$A9*2-1,L$3-2000),OFFSET(Repos!$G$6,$A9*2-1,L$3-2000))=0,"..",SUM(OFFSET(Cash!$G$6,$A9*2-1,L$3-2000),OFFSET('Reverse Repos'!$G$6,$A9*2-1,L$3-2000),OFFSET('ST Securities'!$G$6,$A9*2-1,L$3-2000))/SUM(OFFSET('Customer Deposits'!$G$6,$A9*2-1,L$3-2000),OFFSET('ST Borrowings'!$G$6,$A9*2-1,L$3-2000),OFFSET(Repos!$G$6,$A9*2-1,L$3-2000))*100),"..")</f>
        <v>72.880192944263527</v>
      </c>
      <c r="M9" s="32">
        <f ca="1">IF(Soundness!$F9="Y",IF(SUM(OFFSET('Customer Deposits'!$G$6,$A9*2-1,M$3-2000),OFFSET('ST Borrowings'!$G$6,$A9*2-1,M$3-2000),OFFSET(Repos!$G$6,$A9*2-1,M$3-2000))=0,"..",SUM(OFFSET(Cash!$G$6,$A9*2-1,M$3-2000),OFFSET('Reverse Repos'!$G$6,$A9*2-1,M$3-2000),OFFSET('ST Securities'!$G$6,$A9*2-1,M$3-2000))/SUM(OFFSET('Customer Deposits'!$G$6,$A9*2-1,M$3-2000),OFFSET('ST Borrowings'!$G$6,$A9*2-1,M$3-2000),OFFSET(Repos!$G$6,$A9*2-1,M$3-2000))*100),"..")</f>
        <v>73.870435849989917</v>
      </c>
      <c r="N9" s="32">
        <f ca="1">IF(Soundness!$F9="Y",IF(SUM(OFFSET('Customer Deposits'!$G$6,$A9*2-1,N$3-2000),OFFSET('ST Borrowings'!$G$6,$A9*2-1,N$3-2000),OFFSET(Repos!$G$6,$A9*2-1,N$3-2000))=0,"..",SUM(OFFSET(Cash!$G$6,$A9*2-1,N$3-2000),OFFSET('Reverse Repos'!$G$6,$A9*2-1,N$3-2000),OFFSET('ST Securities'!$G$6,$A9*2-1,N$3-2000))/SUM(OFFSET('Customer Deposits'!$G$6,$A9*2-1,N$3-2000),OFFSET('ST Borrowings'!$G$6,$A9*2-1,N$3-2000),OFFSET(Repos!$G$6,$A9*2-1,N$3-2000))*100),"..")</f>
        <v>71.932848390772335</v>
      </c>
      <c r="O9" s="32">
        <f ca="1">IF(Soundness!$F9="Y",IF(SUM(OFFSET('Customer Deposits'!$G$6,$A9*2-1,O$3-2000),OFFSET('ST Borrowings'!$G$6,$A9*2-1,O$3-2000),OFFSET(Repos!$G$6,$A9*2-1,O$3-2000))=0,"..",SUM(OFFSET(Cash!$G$6,$A9*2-1,O$3-2000),OFFSET('Reverse Repos'!$G$6,$A9*2-1,O$3-2000),OFFSET('ST Securities'!$G$6,$A9*2-1,O$3-2000))/SUM(OFFSET('Customer Deposits'!$G$6,$A9*2-1,O$3-2000),OFFSET('ST Borrowings'!$G$6,$A9*2-1,O$3-2000),OFFSET(Repos!$G$6,$A9*2-1,O$3-2000))*100),"..")</f>
        <v>78.307052993028833</v>
      </c>
      <c r="P9" s="32">
        <f ca="1">IF(Soundness!$F9="Y",IF(SUM(OFFSET('Customer Deposits'!$G$6,$A9*2-1,P$3-2000),OFFSET('ST Borrowings'!$G$6,$A9*2-1,P$3-2000),OFFSET(Repos!$G$6,$A9*2-1,P$3-2000))=0,"..",SUM(OFFSET(Cash!$G$6,$A9*2-1,P$3-2000),OFFSET('Reverse Repos'!$G$6,$A9*2-1,P$3-2000),OFFSET('ST Securities'!$G$6,$A9*2-1,P$3-2000))/SUM(OFFSET('Customer Deposits'!$G$6,$A9*2-1,P$3-2000),OFFSET('ST Borrowings'!$G$6,$A9*2-1,P$3-2000),OFFSET(Repos!$G$6,$A9*2-1,P$3-2000))*100),"..")</f>
        <v>78.813365108153903</v>
      </c>
      <c r="Q9" s="32">
        <f ca="1">IF(Soundness!$F9="Y",IF(SUM(OFFSET('Customer Deposits'!$G$6,$A9*2-1,Q$3-2000),OFFSET('ST Borrowings'!$G$6,$A9*2-1,Q$3-2000),OFFSET(Repos!$G$6,$A9*2-1,Q$3-2000))=0,"..",SUM(OFFSET(Cash!$G$6,$A9*2-1,Q$3-2000),OFFSET('Reverse Repos'!$G$6,$A9*2-1,Q$3-2000),OFFSET('ST Securities'!$G$6,$A9*2-1,Q$3-2000))/SUM(OFFSET('Customer Deposits'!$G$6,$A9*2-1,Q$3-2000),OFFSET('ST Borrowings'!$G$6,$A9*2-1,Q$3-2000),OFFSET(Repos!$G$6,$A9*2-1,Q$3-2000))*100),"..")</f>
        <v>80.621684514110498</v>
      </c>
      <c r="R9" s="32" t="str">
        <f ca="1">IF(Soundness!$F9="Y",IF(SUM(OFFSET('Customer Deposits'!$G$6,$A9*2-1,R$3-2000),OFFSET('ST Borrowings'!$G$6,$A9*2-1,R$3-2000),OFFSET(Repos!$G$6,$A9*2-1,R$3-2000))=0,"..",SUM(OFFSET(Cash!$G$6,$A9*2-1,R$3-2000),OFFSET('Reverse Repos'!$G$6,$A9*2-1,R$3-2000),OFFSET('ST Securities'!$G$6,$A9*2-1,R$3-2000))/SUM(OFFSET('Customer Deposits'!$G$6,$A9*2-1,R$3-2000),OFFSET('ST Borrowings'!$G$6,$A9*2-1,R$3-2000),OFFSET(Repos!$G$6,$A9*2-1,R$3-2000))*100),"..")</f>
        <v>..</v>
      </c>
      <c r="S9" s="32" t="str">
        <f ca="1">IF(Soundness!$F9="Y",IF(SUM(OFFSET('Customer Deposits'!$G$6,$A9*2-1,S$3-2000),OFFSET('ST Borrowings'!$G$6,$A9*2-1,S$3-2000),OFFSET(Repos!$G$6,$A9*2-1,S$3-2000))=0,"..",SUM(OFFSET(Cash!$G$6,$A9*2-1,S$3-2000),OFFSET('Reverse Repos'!$G$6,$A9*2-1,S$3-2000),OFFSET('ST Securities'!$G$6,$A9*2-1,S$3-2000))/SUM(OFFSET('Customer Deposits'!$G$6,$A9*2-1,S$3-2000),OFFSET('ST Borrowings'!$G$6,$A9*2-1,S$3-2000),OFFSET(Repos!$G$6,$A9*2-1,S$3-2000))*100),"..")</f>
        <v>..</v>
      </c>
      <c r="T9" s="32" t="str">
        <f ca="1">IF(Soundness!$F9="Y",IF(SUM(OFFSET('Customer Deposits'!$G$6,$A9*2-1,T$3-2000),OFFSET('ST Borrowings'!$G$6,$A9*2-1,T$3-2000),OFFSET(Repos!$G$6,$A9*2-1,T$3-2000))=0,"..",SUM(OFFSET(Cash!$G$6,$A9*2-1,T$3-2000),OFFSET('Reverse Repos'!$G$6,$A9*2-1,T$3-2000),OFFSET('ST Securities'!$G$6,$A9*2-1,T$3-2000))/SUM(OFFSET('Customer Deposits'!$G$6,$A9*2-1,T$3-2000),OFFSET('ST Borrowings'!$G$6,$A9*2-1,T$3-2000),OFFSET(Repos!$G$6,$A9*2-1,T$3-2000))*100),"..")</f>
        <v>..</v>
      </c>
      <c r="U9" s="32" t="str">
        <f ca="1">IF(Soundness!$F9="Y",IF(SUM(OFFSET('Customer Deposits'!$G$6,$A9*2-1,U$3-2000),OFFSET('ST Borrowings'!$G$6,$A9*2-1,U$3-2000),OFFSET(Repos!$G$6,$A9*2-1,U$3-2000))=0,"..",SUM(OFFSET(Cash!$G$6,$A9*2-1,U$3-2000),OFFSET('Reverse Repos'!$G$6,$A9*2-1,U$3-2000),OFFSET('ST Securities'!$G$6,$A9*2-1,U$3-2000))/SUM(OFFSET('Customer Deposits'!$G$6,$A9*2-1,U$3-2000),OFFSET('ST Borrowings'!$G$6,$A9*2-1,U$3-2000),OFFSET(Repos!$G$6,$A9*2-1,U$3-2000))*100),"..")</f>
        <v>..</v>
      </c>
      <c r="V9" s="32" t="str">
        <f ca="1">IF(Soundness!$F9="Y",IF(SUM(OFFSET('Customer Deposits'!$G$6,$A9*2-1,V$3-2000),OFFSET('ST Borrowings'!$G$6,$A9*2-1,V$3-2000),OFFSET(Repos!$G$6,$A9*2-1,V$3-2000))=0,"..",SUM(OFFSET(Cash!$G$6,$A9*2-1,V$3-2000),OFFSET('Reverse Repos'!$G$6,$A9*2-1,V$3-2000),OFFSET('ST Securities'!$G$6,$A9*2-1,V$3-2000))/SUM(OFFSET('Customer Deposits'!$G$6,$A9*2-1,V$3-2000),OFFSET('ST Borrowings'!$G$6,$A9*2-1,V$3-2000),OFFSET(Repos!$G$6,$A9*2-1,V$3-2000))*100),"..")</f>
        <v>..</v>
      </c>
      <c r="W9" s="32" t="str">
        <f ca="1">IF(Soundness!$F9="Y",IF(SUM(OFFSET('Customer Deposits'!$G$6,$A9*2-1,W$3-2000),OFFSET('ST Borrowings'!$G$6,$A9*2-1,W$3-2000),OFFSET(Repos!$G$6,$A9*2-1,W$3-2000))=0,"..",SUM(OFFSET(Cash!$G$6,$A9*2-1,W$3-2000),OFFSET('Reverse Repos'!$G$6,$A9*2-1,W$3-2000),OFFSET('ST Securities'!$G$6,$A9*2-1,W$3-2000))/SUM(OFFSET('Customer Deposits'!$G$6,$A9*2-1,W$3-2000),OFFSET('ST Borrowings'!$G$6,$A9*2-1,W$3-2000),OFFSET(Repos!$G$6,$A9*2-1,W$3-2000))*100),"..")</f>
        <v>..</v>
      </c>
      <c r="X9" s="32" t="str">
        <f ca="1">IF(Soundness!$F9="Y",IF(SUM(OFFSET('Customer Deposits'!$G$6,$A9*2-1,X$3-2000),OFFSET('ST Borrowings'!$G$6,$A9*2-1,X$3-2000),OFFSET(Repos!$G$6,$A9*2-1,X$3-2000))=0,"..",SUM(OFFSET(Cash!$G$6,$A9*2-1,X$3-2000),OFFSET('Reverse Repos'!$G$6,$A9*2-1,X$3-2000),OFFSET('ST Securities'!$G$6,$A9*2-1,X$3-2000))/SUM(OFFSET('Customer Deposits'!$G$6,$A9*2-1,X$3-2000),OFFSET('ST Borrowings'!$G$6,$A9*2-1,X$3-2000),OFFSET(Repos!$G$6,$A9*2-1,X$3-2000))*100),"..")</f>
        <v>..</v>
      </c>
      <c r="Y9" s="32" t="str">
        <f ca="1">IF(Soundness!$F9="Y",IF(SUM(OFFSET('Customer Deposits'!$G$6,$A9*2-1,Y$3-2000),OFFSET('ST Borrowings'!$G$6,$A9*2-1,Y$3-2000),OFFSET(Repos!$G$6,$A9*2-1,Y$3-2000))=0,"..",SUM(OFFSET(Cash!$G$6,$A9*2-1,Y$3-2000),OFFSET('Reverse Repos'!$G$6,$A9*2-1,Y$3-2000),OFFSET('ST Securities'!$G$6,$A9*2-1,Y$3-2000))/SUM(OFFSET('Customer Deposits'!$G$6,$A9*2-1,Y$3-2000),OFFSET('ST Borrowings'!$G$6,$A9*2-1,Y$3-2000),OFFSET(Repos!$G$6,$A9*2-1,Y$3-2000))*100),"..")</f>
        <v>..</v>
      </c>
      <c r="Z9" s="32" t="str">
        <f ca="1">IF(Soundness!$F9="Y",IF(SUM(OFFSET('Customer Deposits'!$G$6,$A9*2-1,Z$3-2000),OFFSET('ST Borrowings'!$G$6,$A9*2-1,Z$3-2000),OFFSET(Repos!$G$6,$A9*2-1,Z$3-2000))=0,"..",SUM(OFFSET(Cash!$G$6,$A9*2-1,Z$3-2000),OFFSET('Reverse Repos'!$G$6,$A9*2-1,Z$3-2000),OFFSET('ST Securities'!$G$6,$A9*2-1,Z$3-2000))/SUM(OFFSET('Customer Deposits'!$G$6,$A9*2-1,Z$3-2000),OFFSET('ST Borrowings'!$G$6,$A9*2-1,Z$3-2000),OFFSET(Repos!$G$6,$A9*2-1,Z$3-2000))*100),"..")</f>
        <v>..</v>
      </c>
    </row>
    <row r="10" spans="1:26">
      <c r="A10" s="1">
        <v>7</v>
      </c>
      <c r="B10" s="25" t="str">
        <f>'Bank List'!B8</f>
        <v>BAC US Equity</v>
      </c>
      <c r="C10" s="26" t="e">
        <f ca="1">OFFSET(Cash!$C$6,$A10*2-1,0)</f>
        <v>#NAME?</v>
      </c>
      <c r="D10" s="26" t="str">
        <f ca="1">IF(ISTEXT(OFFSET(Cash!$D$6,$A10*2-1,0)),OFFSET(Cash!$D$6,$A10*2-1,0),"")</f>
        <v/>
      </c>
      <c r="E10" s="28"/>
      <c r="F10" s="32">
        <f ca="1">IF(Soundness!$F10="Y",IF(SUM(OFFSET('Customer Deposits'!$G$6,$A10*2-1,F$3-2000),OFFSET('ST Borrowings'!$G$6,$A10*2-1,F$3-2000),OFFSET(Repos!$G$6,$A10*2-1,F$3-2000))=0,"..",SUM(OFFSET(Cash!$G$6,$A10*2-1,F$3-2000),OFFSET('Reverse Repos'!$G$6,$A10*2-1,F$3-2000),OFFSET('ST Securities'!$G$6,$A10*2-1,F$3-2000))/SUM(OFFSET('Customer Deposits'!$G$6,$A10*2-1,F$3-2000),OFFSET('ST Borrowings'!$G$6,$A10*2-1,F$3-2000),OFFSET(Repos!$G$6,$A10*2-1,F$3-2000))*100),"..")</f>
        <v>34.010075536283424</v>
      </c>
      <c r="G10" s="32">
        <f ca="1">IF(Soundness!$F10="Y",IF(SUM(OFFSET('Customer Deposits'!$G$6,$A10*2-1,G$3-2000),OFFSET('ST Borrowings'!$G$6,$A10*2-1,G$3-2000),OFFSET(Repos!$G$6,$A10*2-1,G$3-2000))=0,"..",SUM(OFFSET(Cash!$G$6,$A10*2-1,G$3-2000),OFFSET('Reverse Repos'!$G$6,$A10*2-1,G$3-2000),OFFSET('ST Securities'!$G$6,$A10*2-1,G$3-2000))/SUM(OFFSET('Customer Deposits'!$G$6,$A10*2-1,G$3-2000),OFFSET('ST Borrowings'!$G$6,$A10*2-1,G$3-2000),OFFSET(Repos!$G$6,$A10*2-1,G$3-2000))*100),"..")</f>
        <v>40.606512772849605</v>
      </c>
      <c r="H10" s="32">
        <f ca="1">IF(Soundness!$F10="Y",IF(SUM(OFFSET('Customer Deposits'!$G$6,$A10*2-1,H$3-2000),OFFSET('ST Borrowings'!$G$6,$A10*2-1,H$3-2000),OFFSET(Repos!$G$6,$A10*2-1,H$3-2000))=0,"..",SUM(OFFSET(Cash!$G$6,$A10*2-1,H$3-2000),OFFSET('Reverse Repos'!$G$6,$A10*2-1,H$3-2000),OFFSET('ST Securities'!$G$6,$A10*2-1,H$3-2000))/SUM(OFFSET('Customer Deposits'!$G$6,$A10*2-1,H$3-2000),OFFSET('ST Borrowings'!$G$6,$A10*2-1,H$3-2000),OFFSET(Repos!$G$6,$A10*2-1,H$3-2000))*100),"..")</f>
        <v>43.048722654075341</v>
      </c>
      <c r="I10" s="32">
        <f ca="1">IF(Soundness!$F10="Y",IF(SUM(OFFSET('Customer Deposits'!$G$6,$A10*2-1,I$3-2000),OFFSET('ST Borrowings'!$G$6,$A10*2-1,I$3-2000),OFFSET(Repos!$G$6,$A10*2-1,I$3-2000))=0,"..",SUM(OFFSET(Cash!$G$6,$A10*2-1,I$3-2000),OFFSET('Reverse Repos'!$G$6,$A10*2-1,I$3-2000),OFFSET('ST Securities'!$G$6,$A10*2-1,I$3-2000))/SUM(OFFSET('Customer Deposits'!$G$6,$A10*2-1,I$3-2000),OFFSET('ST Borrowings'!$G$6,$A10*2-1,I$3-2000),OFFSET(Repos!$G$6,$A10*2-1,I$3-2000))*100),"..")</f>
        <v>45.382842931075473</v>
      </c>
      <c r="J10" s="32">
        <f ca="1">IF(Soundness!$F10="Y",IF(SUM(OFFSET('Customer Deposits'!$G$6,$A10*2-1,J$3-2000),OFFSET('ST Borrowings'!$G$6,$A10*2-1,J$3-2000),OFFSET(Repos!$G$6,$A10*2-1,J$3-2000))=0,"..",SUM(OFFSET(Cash!$G$6,$A10*2-1,J$3-2000),OFFSET('Reverse Repos'!$G$6,$A10*2-1,J$3-2000),OFFSET('ST Securities'!$G$6,$A10*2-1,J$3-2000))/SUM(OFFSET('Customer Deposits'!$G$6,$A10*2-1,J$3-2000),OFFSET('ST Borrowings'!$G$6,$A10*2-1,J$3-2000),OFFSET(Repos!$G$6,$A10*2-1,J$3-2000))*100),"..")</f>
        <v>48.777625093560921</v>
      </c>
      <c r="K10" s="32">
        <f ca="1">IF(Soundness!$F10="Y",IF(SUM(OFFSET('Customer Deposits'!$G$6,$A10*2-1,K$3-2000),OFFSET('ST Borrowings'!$G$6,$A10*2-1,K$3-2000),OFFSET(Repos!$G$6,$A10*2-1,K$3-2000))=0,"..",SUM(OFFSET(Cash!$G$6,$A10*2-1,K$3-2000),OFFSET('Reverse Repos'!$G$6,$A10*2-1,K$3-2000),OFFSET('ST Securities'!$G$6,$A10*2-1,K$3-2000))/SUM(OFFSET('Customer Deposits'!$G$6,$A10*2-1,K$3-2000),OFFSET('ST Borrowings'!$G$6,$A10*2-1,K$3-2000),OFFSET(Repos!$G$6,$A10*2-1,K$3-2000))*100),"..")</f>
        <v>52.468605030787572</v>
      </c>
      <c r="L10" s="32">
        <f ca="1">IF(Soundness!$F10="Y",IF(SUM(OFFSET('Customer Deposits'!$G$6,$A10*2-1,L$3-2000),OFFSET('ST Borrowings'!$G$6,$A10*2-1,L$3-2000),OFFSET(Repos!$G$6,$A10*2-1,L$3-2000))=0,"..",SUM(OFFSET(Cash!$G$6,$A10*2-1,L$3-2000),OFFSET('Reverse Repos'!$G$6,$A10*2-1,L$3-2000),OFFSET('ST Securities'!$G$6,$A10*2-1,L$3-2000))/SUM(OFFSET('Customer Deposits'!$G$6,$A10*2-1,L$3-2000),OFFSET('ST Borrowings'!$G$6,$A10*2-1,L$3-2000),OFFSET(Repos!$G$6,$A10*2-1,L$3-2000))*100),"..")</f>
        <v>46.757176473898774</v>
      </c>
      <c r="M10" s="32">
        <f ca="1">IF(Soundness!$F10="Y",IF(SUM(OFFSET('Customer Deposits'!$G$6,$A10*2-1,M$3-2000),OFFSET('ST Borrowings'!$G$6,$A10*2-1,M$3-2000),OFFSET(Repos!$G$6,$A10*2-1,M$3-2000))=0,"..",SUM(OFFSET(Cash!$G$6,$A10*2-1,M$3-2000),OFFSET('Reverse Repos'!$G$6,$A10*2-1,M$3-2000),OFFSET('ST Securities'!$G$6,$A10*2-1,M$3-2000))/SUM(OFFSET('Customer Deposits'!$G$6,$A10*2-1,M$3-2000),OFFSET('ST Borrowings'!$G$6,$A10*2-1,M$3-2000),OFFSET(Repos!$G$6,$A10*2-1,M$3-2000))*100),"..")</f>
        <v>42.19232608915425</v>
      </c>
      <c r="N10" s="32">
        <f ca="1">IF(Soundness!$F10="Y",IF(SUM(OFFSET('Customer Deposits'!$G$6,$A10*2-1,N$3-2000),OFFSET('ST Borrowings'!$G$6,$A10*2-1,N$3-2000),OFFSET(Repos!$G$6,$A10*2-1,N$3-2000))=0,"..",SUM(OFFSET(Cash!$G$6,$A10*2-1,N$3-2000),OFFSET('Reverse Repos'!$G$6,$A10*2-1,N$3-2000),OFFSET('ST Securities'!$G$6,$A10*2-1,N$3-2000))/SUM(OFFSET('Customer Deposits'!$G$6,$A10*2-1,N$3-2000),OFFSET('ST Borrowings'!$G$6,$A10*2-1,N$3-2000),OFFSET(Repos!$G$6,$A10*2-1,N$3-2000))*100),"..")</f>
        <v>41.647326794379069</v>
      </c>
      <c r="O10" s="32">
        <f ca="1">IF(Soundness!$F10="Y",IF(SUM(OFFSET('Customer Deposits'!$G$6,$A10*2-1,O$3-2000),OFFSET('ST Borrowings'!$G$6,$A10*2-1,O$3-2000),OFFSET(Repos!$G$6,$A10*2-1,O$3-2000))=0,"..",SUM(OFFSET(Cash!$G$6,$A10*2-1,O$3-2000),OFFSET('Reverse Repos'!$G$6,$A10*2-1,O$3-2000),OFFSET('ST Securities'!$G$6,$A10*2-1,O$3-2000))/SUM(OFFSET('Customer Deposits'!$G$6,$A10*2-1,O$3-2000),OFFSET('ST Borrowings'!$G$6,$A10*2-1,O$3-2000),OFFSET(Repos!$G$6,$A10*2-1,O$3-2000))*100),"..")</f>
        <v>55.323331280522062</v>
      </c>
      <c r="P10" s="32">
        <f ca="1">IF(Soundness!$F10="Y",IF(SUM(OFFSET('Customer Deposits'!$G$6,$A10*2-1,P$3-2000),OFFSET('ST Borrowings'!$G$6,$A10*2-1,P$3-2000),OFFSET(Repos!$G$6,$A10*2-1,P$3-2000))=0,"..",SUM(OFFSET(Cash!$G$6,$A10*2-1,P$3-2000),OFFSET('Reverse Repos'!$G$6,$A10*2-1,P$3-2000),OFFSET('ST Securities'!$G$6,$A10*2-1,P$3-2000))/SUM(OFFSET('Customer Deposits'!$G$6,$A10*2-1,P$3-2000),OFFSET('ST Borrowings'!$G$6,$A10*2-1,P$3-2000),OFFSET(Repos!$G$6,$A10*2-1,P$3-2000))*100),"..")</f>
        <v>59.362336973852848</v>
      </c>
      <c r="Q10" s="32">
        <f ca="1">IF(Soundness!$F10="Y",IF(SUM(OFFSET('Customer Deposits'!$G$6,$A10*2-1,Q$3-2000),OFFSET('ST Borrowings'!$G$6,$A10*2-1,Q$3-2000),OFFSET(Repos!$G$6,$A10*2-1,Q$3-2000))=0,"..",SUM(OFFSET(Cash!$G$6,$A10*2-1,Q$3-2000),OFFSET('Reverse Repos'!$G$6,$A10*2-1,Q$3-2000),OFFSET('ST Securities'!$G$6,$A10*2-1,Q$3-2000))/SUM(OFFSET('Customer Deposits'!$G$6,$A10*2-1,Q$3-2000),OFFSET('ST Borrowings'!$G$6,$A10*2-1,Q$3-2000),OFFSET(Repos!$G$6,$A10*2-1,Q$3-2000))*100),"..")</f>
        <v>55.688138819556499</v>
      </c>
      <c r="R10" s="32" t="str">
        <f ca="1">IF(Soundness!$F10="Y",IF(SUM(OFFSET('Customer Deposits'!$G$6,$A10*2-1,R$3-2000),OFFSET('ST Borrowings'!$G$6,$A10*2-1,R$3-2000),OFFSET(Repos!$G$6,$A10*2-1,R$3-2000))=0,"..",SUM(OFFSET(Cash!$G$6,$A10*2-1,R$3-2000),OFFSET('Reverse Repos'!$G$6,$A10*2-1,R$3-2000),OFFSET('ST Securities'!$G$6,$A10*2-1,R$3-2000))/SUM(OFFSET('Customer Deposits'!$G$6,$A10*2-1,R$3-2000),OFFSET('ST Borrowings'!$G$6,$A10*2-1,R$3-2000),OFFSET(Repos!$G$6,$A10*2-1,R$3-2000))*100),"..")</f>
        <v>..</v>
      </c>
      <c r="S10" s="32" t="str">
        <f ca="1">IF(Soundness!$F10="Y",IF(SUM(OFFSET('Customer Deposits'!$G$6,$A10*2-1,S$3-2000),OFFSET('ST Borrowings'!$G$6,$A10*2-1,S$3-2000),OFFSET(Repos!$G$6,$A10*2-1,S$3-2000))=0,"..",SUM(OFFSET(Cash!$G$6,$A10*2-1,S$3-2000),OFFSET('Reverse Repos'!$G$6,$A10*2-1,S$3-2000),OFFSET('ST Securities'!$G$6,$A10*2-1,S$3-2000))/SUM(OFFSET('Customer Deposits'!$G$6,$A10*2-1,S$3-2000),OFFSET('ST Borrowings'!$G$6,$A10*2-1,S$3-2000),OFFSET(Repos!$G$6,$A10*2-1,S$3-2000))*100),"..")</f>
        <v>..</v>
      </c>
      <c r="T10" s="32" t="str">
        <f ca="1">IF(Soundness!$F10="Y",IF(SUM(OFFSET('Customer Deposits'!$G$6,$A10*2-1,T$3-2000),OFFSET('ST Borrowings'!$G$6,$A10*2-1,T$3-2000),OFFSET(Repos!$G$6,$A10*2-1,T$3-2000))=0,"..",SUM(OFFSET(Cash!$G$6,$A10*2-1,T$3-2000),OFFSET('Reverse Repos'!$G$6,$A10*2-1,T$3-2000),OFFSET('ST Securities'!$G$6,$A10*2-1,T$3-2000))/SUM(OFFSET('Customer Deposits'!$G$6,$A10*2-1,T$3-2000),OFFSET('ST Borrowings'!$G$6,$A10*2-1,T$3-2000),OFFSET(Repos!$G$6,$A10*2-1,T$3-2000))*100),"..")</f>
        <v>..</v>
      </c>
      <c r="U10" s="32" t="str">
        <f ca="1">IF(Soundness!$F10="Y",IF(SUM(OFFSET('Customer Deposits'!$G$6,$A10*2-1,U$3-2000),OFFSET('ST Borrowings'!$G$6,$A10*2-1,U$3-2000),OFFSET(Repos!$G$6,$A10*2-1,U$3-2000))=0,"..",SUM(OFFSET(Cash!$G$6,$A10*2-1,U$3-2000),OFFSET('Reverse Repos'!$G$6,$A10*2-1,U$3-2000),OFFSET('ST Securities'!$G$6,$A10*2-1,U$3-2000))/SUM(OFFSET('Customer Deposits'!$G$6,$A10*2-1,U$3-2000),OFFSET('ST Borrowings'!$G$6,$A10*2-1,U$3-2000),OFFSET(Repos!$G$6,$A10*2-1,U$3-2000))*100),"..")</f>
        <v>..</v>
      </c>
      <c r="V10" s="32" t="str">
        <f ca="1">IF(Soundness!$F10="Y",IF(SUM(OFFSET('Customer Deposits'!$G$6,$A10*2-1,V$3-2000),OFFSET('ST Borrowings'!$G$6,$A10*2-1,V$3-2000),OFFSET(Repos!$G$6,$A10*2-1,V$3-2000))=0,"..",SUM(OFFSET(Cash!$G$6,$A10*2-1,V$3-2000),OFFSET('Reverse Repos'!$G$6,$A10*2-1,V$3-2000),OFFSET('ST Securities'!$G$6,$A10*2-1,V$3-2000))/SUM(OFFSET('Customer Deposits'!$G$6,$A10*2-1,V$3-2000),OFFSET('ST Borrowings'!$G$6,$A10*2-1,V$3-2000),OFFSET(Repos!$G$6,$A10*2-1,V$3-2000))*100),"..")</f>
        <v>..</v>
      </c>
      <c r="W10" s="32" t="str">
        <f ca="1">IF(Soundness!$F10="Y",IF(SUM(OFFSET('Customer Deposits'!$G$6,$A10*2-1,W$3-2000),OFFSET('ST Borrowings'!$G$6,$A10*2-1,W$3-2000),OFFSET(Repos!$G$6,$A10*2-1,W$3-2000))=0,"..",SUM(OFFSET(Cash!$G$6,$A10*2-1,W$3-2000),OFFSET('Reverse Repos'!$G$6,$A10*2-1,W$3-2000),OFFSET('ST Securities'!$G$6,$A10*2-1,W$3-2000))/SUM(OFFSET('Customer Deposits'!$G$6,$A10*2-1,W$3-2000),OFFSET('ST Borrowings'!$G$6,$A10*2-1,W$3-2000),OFFSET(Repos!$G$6,$A10*2-1,W$3-2000))*100),"..")</f>
        <v>..</v>
      </c>
      <c r="X10" s="32" t="str">
        <f ca="1">IF(Soundness!$F10="Y",IF(SUM(OFFSET('Customer Deposits'!$G$6,$A10*2-1,X$3-2000),OFFSET('ST Borrowings'!$G$6,$A10*2-1,X$3-2000),OFFSET(Repos!$G$6,$A10*2-1,X$3-2000))=0,"..",SUM(OFFSET(Cash!$G$6,$A10*2-1,X$3-2000),OFFSET('Reverse Repos'!$G$6,$A10*2-1,X$3-2000),OFFSET('ST Securities'!$G$6,$A10*2-1,X$3-2000))/SUM(OFFSET('Customer Deposits'!$G$6,$A10*2-1,X$3-2000),OFFSET('ST Borrowings'!$G$6,$A10*2-1,X$3-2000),OFFSET(Repos!$G$6,$A10*2-1,X$3-2000))*100),"..")</f>
        <v>..</v>
      </c>
      <c r="Y10" s="32" t="str">
        <f ca="1">IF(Soundness!$F10="Y",IF(SUM(OFFSET('Customer Deposits'!$G$6,$A10*2-1,Y$3-2000),OFFSET('ST Borrowings'!$G$6,$A10*2-1,Y$3-2000),OFFSET(Repos!$G$6,$A10*2-1,Y$3-2000))=0,"..",SUM(OFFSET(Cash!$G$6,$A10*2-1,Y$3-2000),OFFSET('Reverse Repos'!$G$6,$A10*2-1,Y$3-2000),OFFSET('ST Securities'!$G$6,$A10*2-1,Y$3-2000))/SUM(OFFSET('Customer Deposits'!$G$6,$A10*2-1,Y$3-2000),OFFSET('ST Borrowings'!$G$6,$A10*2-1,Y$3-2000),OFFSET(Repos!$G$6,$A10*2-1,Y$3-2000))*100),"..")</f>
        <v>..</v>
      </c>
      <c r="Z10" s="32" t="str">
        <f ca="1">IF(Soundness!$F10="Y",IF(SUM(OFFSET('Customer Deposits'!$G$6,$A10*2-1,Z$3-2000),OFFSET('ST Borrowings'!$G$6,$A10*2-1,Z$3-2000),OFFSET(Repos!$G$6,$A10*2-1,Z$3-2000))=0,"..",SUM(OFFSET(Cash!$G$6,$A10*2-1,Z$3-2000),OFFSET('Reverse Repos'!$G$6,$A10*2-1,Z$3-2000),OFFSET('ST Securities'!$G$6,$A10*2-1,Z$3-2000))/SUM(OFFSET('Customer Deposits'!$G$6,$A10*2-1,Z$3-2000),OFFSET('ST Borrowings'!$G$6,$A10*2-1,Z$3-2000),OFFSET(Repos!$G$6,$A10*2-1,Z$3-2000))*100),"..")</f>
        <v>..</v>
      </c>
    </row>
    <row r="11" spans="1:26">
      <c r="A11" s="1">
        <v>8</v>
      </c>
      <c r="B11" s="25" t="str">
        <f>'Bank List'!B9</f>
        <v>C US Equity</v>
      </c>
      <c r="C11" s="26" t="e">
        <f ca="1">OFFSET(Cash!$C$6,$A11*2-1,0)</f>
        <v>#NAME?</v>
      </c>
      <c r="D11" s="26" t="str">
        <f ca="1">IF(ISTEXT(OFFSET(Cash!$D$6,$A11*2-1,0)),OFFSET(Cash!$D$6,$A11*2-1,0),"")</f>
        <v/>
      </c>
      <c r="E11" s="28"/>
      <c r="F11" s="32">
        <f ca="1">IF(Soundness!$F11="Y",IF(SUM(OFFSET('Customer Deposits'!$G$6,$A11*2-1,F$3-2000),OFFSET('ST Borrowings'!$G$6,$A11*2-1,F$3-2000),OFFSET(Repos!$G$6,$A11*2-1,F$3-2000))=0,"..",SUM(OFFSET(Cash!$G$6,$A11*2-1,F$3-2000),OFFSET('Reverse Repos'!$G$6,$A11*2-1,F$3-2000),OFFSET('ST Securities'!$G$6,$A11*2-1,F$3-2000))/SUM(OFFSET('Customer Deposits'!$G$6,$A11*2-1,F$3-2000),OFFSET('ST Borrowings'!$G$6,$A11*2-1,F$3-2000),OFFSET(Repos!$G$6,$A11*2-1,F$3-2000))*100),"..")</f>
        <v>68.325528987236908</v>
      </c>
      <c r="G11" s="32">
        <f ca="1">IF(Soundness!$F11="Y",IF(SUM(OFFSET('Customer Deposits'!$G$6,$A11*2-1,G$3-2000),OFFSET('ST Borrowings'!$G$6,$A11*2-1,G$3-2000),OFFSET(Repos!$G$6,$A11*2-1,G$3-2000))=0,"..",SUM(OFFSET(Cash!$G$6,$A11*2-1,G$3-2000),OFFSET('Reverse Repos'!$G$6,$A11*2-1,G$3-2000),OFFSET('ST Securities'!$G$6,$A11*2-1,G$3-2000))/SUM(OFFSET('Customer Deposits'!$G$6,$A11*2-1,G$3-2000),OFFSET('ST Borrowings'!$G$6,$A11*2-1,G$3-2000),OFFSET(Repos!$G$6,$A11*2-1,G$3-2000))*100),"..")</f>
        <v>70.005078972905793</v>
      </c>
      <c r="H11" s="32">
        <f ca="1">IF(Soundness!$F11="Y",IF(SUM(OFFSET('Customer Deposits'!$G$6,$A11*2-1,H$3-2000),OFFSET('ST Borrowings'!$G$6,$A11*2-1,H$3-2000),OFFSET(Repos!$G$6,$A11*2-1,H$3-2000))=0,"..",SUM(OFFSET(Cash!$G$6,$A11*2-1,H$3-2000),OFFSET('Reverse Repos'!$G$6,$A11*2-1,H$3-2000),OFFSET('ST Securities'!$G$6,$A11*2-1,H$3-2000))/SUM(OFFSET('Customer Deposits'!$G$6,$A11*2-1,H$3-2000),OFFSET('ST Borrowings'!$G$6,$A11*2-1,H$3-2000),OFFSET(Repos!$G$6,$A11*2-1,H$3-2000))*100),"..")</f>
        <v>66.251334332116102</v>
      </c>
      <c r="I11" s="32">
        <f ca="1">IF(Soundness!$F11="Y",IF(SUM(OFFSET('Customer Deposits'!$G$6,$A11*2-1,I$3-2000),OFFSET('ST Borrowings'!$G$6,$A11*2-1,I$3-2000),OFFSET(Repos!$G$6,$A11*2-1,I$3-2000))=0,"..",SUM(OFFSET(Cash!$G$6,$A11*2-1,I$3-2000),OFFSET('Reverse Repos'!$G$6,$A11*2-1,I$3-2000),OFFSET('ST Securities'!$G$6,$A11*2-1,I$3-2000))/SUM(OFFSET('Customer Deposits'!$G$6,$A11*2-1,I$3-2000),OFFSET('ST Borrowings'!$G$6,$A11*2-1,I$3-2000),OFFSET(Repos!$G$6,$A11*2-1,I$3-2000))*100),"..")</f>
        <v>74.323133853207636</v>
      </c>
      <c r="J11" s="32">
        <f ca="1">IF(Soundness!$F11="Y",IF(SUM(OFFSET('Customer Deposits'!$G$6,$A11*2-1,J$3-2000),OFFSET('ST Borrowings'!$G$6,$A11*2-1,J$3-2000),OFFSET(Repos!$G$6,$A11*2-1,J$3-2000))=0,"..",SUM(OFFSET(Cash!$G$6,$A11*2-1,J$3-2000),OFFSET('Reverse Repos'!$G$6,$A11*2-1,J$3-2000),OFFSET('ST Securities'!$G$6,$A11*2-1,J$3-2000))/SUM(OFFSET('Customer Deposits'!$G$6,$A11*2-1,J$3-2000),OFFSET('ST Borrowings'!$G$6,$A11*2-1,J$3-2000),OFFSET(Repos!$G$6,$A11*2-1,J$3-2000))*100),"..")</f>
        <v>72.500870095690971</v>
      </c>
      <c r="K11" s="32">
        <f ca="1">IF(Soundness!$F11="Y",IF(SUM(OFFSET('Customer Deposits'!$G$6,$A11*2-1,K$3-2000),OFFSET('ST Borrowings'!$G$6,$A11*2-1,K$3-2000),OFFSET(Repos!$G$6,$A11*2-1,K$3-2000))=0,"..",SUM(OFFSET(Cash!$G$6,$A11*2-1,K$3-2000),OFFSET('Reverse Repos'!$G$6,$A11*2-1,K$3-2000),OFFSET('ST Securities'!$G$6,$A11*2-1,K$3-2000))/SUM(OFFSET('Customer Deposits'!$G$6,$A11*2-1,K$3-2000),OFFSET('ST Borrowings'!$G$6,$A11*2-1,K$3-2000),OFFSET(Repos!$G$6,$A11*2-1,K$3-2000))*100),"..")</f>
        <v>69.942927777917816</v>
      </c>
      <c r="L11" s="32">
        <f ca="1">IF(Soundness!$F11="Y",IF(SUM(OFFSET('Customer Deposits'!$G$6,$A11*2-1,L$3-2000),OFFSET('ST Borrowings'!$G$6,$A11*2-1,L$3-2000),OFFSET(Repos!$G$6,$A11*2-1,L$3-2000))=0,"..",SUM(OFFSET(Cash!$G$6,$A11*2-1,L$3-2000),OFFSET('Reverse Repos'!$G$6,$A11*2-1,L$3-2000),OFFSET('ST Securities'!$G$6,$A11*2-1,L$3-2000))/SUM(OFFSET('Customer Deposits'!$G$6,$A11*2-1,L$3-2000),OFFSET('ST Borrowings'!$G$6,$A11*2-1,L$3-2000),OFFSET(Repos!$G$6,$A11*2-1,L$3-2000))*100),"..")</f>
        <v>75.128719146834896</v>
      </c>
      <c r="M11" s="32">
        <f ca="1">IF(Soundness!$F11="Y",IF(SUM(OFFSET('Customer Deposits'!$G$6,$A11*2-1,M$3-2000),OFFSET('ST Borrowings'!$G$6,$A11*2-1,M$3-2000),OFFSET(Repos!$G$6,$A11*2-1,M$3-2000))=0,"..",SUM(OFFSET(Cash!$G$6,$A11*2-1,M$3-2000),OFFSET('Reverse Repos'!$G$6,$A11*2-1,M$3-2000),OFFSET('ST Securities'!$G$6,$A11*2-1,M$3-2000))/SUM(OFFSET('Customer Deposits'!$G$6,$A11*2-1,M$3-2000),OFFSET('ST Borrowings'!$G$6,$A11*2-1,M$3-2000),OFFSET(Repos!$G$6,$A11*2-1,M$3-2000))*100),"..")</f>
        <v>73.688520441600332</v>
      </c>
      <c r="N11" s="32">
        <f ca="1">IF(Soundness!$F11="Y",IF(SUM(OFFSET('Customer Deposits'!$G$6,$A11*2-1,N$3-2000),OFFSET('ST Borrowings'!$G$6,$A11*2-1,N$3-2000),OFFSET(Repos!$G$6,$A11*2-1,N$3-2000))=0,"..",SUM(OFFSET(Cash!$G$6,$A11*2-1,N$3-2000),OFFSET('Reverse Repos'!$G$6,$A11*2-1,N$3-2000),OFFSET('ST Securities'!$G$6,$A11*2-1,N$3-2000))/SUM(OFFSET('Customer Deposits'!$G$6,$A11*2-1,N$3-2000),OFFSET('ST Borrowings'!$G$6,$A11*2-1,N$3-2000),OFFSET(Repos!$G$6,$A11*2-1,N$3-2000))*100),"..")</f>
        <v>77.293219373219372</v>
      </c>
      <c r="O11" s="32">
        <f ca="1">IF(Soundness!$F11="Y",IF(SUM(OFFSET('Customer Deposits'!$G$6,$A11*2-1,O$3-2000),OFFSET('ST Borrowings'!$G$6,$A11*2-1,O$3-2000),OFFSET(Repos!$G$6,$A11*2-1,O$3-2000))=0,"..",SUM(OFFSET(Cash!$G$6,$A11*2-1,O$3-2000),OFFSET('Reverse Repos'!$G$6,$A11*2-1,O$3-2000),OFFSET('ST Securities'!$G$6,$A11*2-1,O$3-2000))/SUM(OFFSET('Customer Deposits'!$G$6,$A11*2-1,O$3-2000),OFFSET('ST Borrowings'!$G$6,$A11*2-1,O$3-2000),OFFSET(Repos!$G$6,$A11*2-1,O$3-2000))*100),"..")</f>
        <v>85.757333670837909</v>
      </c>
      <c r="P11" s="32">
        <f ca="1">IF(Soundness!$F11="Y",IF(SUM(OFFSET('Customer Deposits'!$G$6,$A11*2-1,P$3-2000),OFFSET('ST Borrowings'!$G$6,$A11*2-1,P$3-2000),OFFSET(Repos!$G$6,$A11*2-1,P$3-2000))=0,"..",SUM(OFFSET(Cash!$G$6,$A11*2-1,P$3-2000),OFFSET('Reverse Repos'!$G$6,$A11*2-1,P$3-2000),OFFSET('ST Securities'!$G$6,$A11*2-1,P$3-2000))/SUM(OFFSET('Customer Deposits'!$G$6,$A11*2-1,P$3-2000),OFFSET('ST Borrowings'!$G$6,$A11*2-1,P$3-2000),OFFSET(Repos!$G$6,$A11*2-1,P$3-2000))*100),"..")</f>
        <v>82.134406238944081</v>
      </c>
      <c r="Q11" s="32">
        <f ca="1">IF(Soundness!$F11="Y",IF(SUM(OFFSET('Customer Deposits'!$G$6,$A11*2-1,Q$3-2000),OFFSET('ST Borrowings'!$G$6,$A11*2-1,Q$3-2000),OFFSET(Repos!$G$6,$A11*2-1,Q$3-2000))=0,"..",SUM(OFFSET(Cash!$G$6,$A11*2-1,Q$3-2000),OFFSET('Reverse Repos'!$G$6,$A11*2-1,Q$3-2000),OFFSET('ST Securities'!$G$6,$A11*2-1,Q$3-2000))/SUM(OFFSET('Customer Deposits'!$G$6,$A11*2-1,Q$3-2000),OFFSET('ST Borrowings'!$G$6,$A11*2-1,Q$3-2000),OFFSET(Repos!$G$6,$A11*2-1,Q$3-2000))*100),"..")</f>
        <v>78.657153905994903</v>
      </c>
      <c r="R11" s="32" t="str">
        <f ca="1">IF(Soundness!$F11="Y",IF(SUM(OFFSET('Customer Deposits'!$G$6,$A11*2-1,R$3-2000),OFFSET('ST Borrowings'!$G$6,$A11*2-1,R$3-2000),OFFSET(Repos!$G$6,$A11*2-1,R$3-2000))=0,"..",SUM(OFFSET(Cash!$G$6,$A11*2-1,R$3-2000),OFFSET('Reverse Repos'!$G$6,$A11*2-1,R$3-2000),OFFSET('ST Securities'!$G$6,$A11*2-1,R$3-2000))/SUM(OFFSET('Customer Deposits'!$G$6,$A11*2-1,R$3-2000),OFFSET('ST Borrowings'!$G$6,$A11*2-1,R$3-2000),OFFSET(Repos!$G$6,$A11*2-1,R$3-2000))*100),"..")</f>
        <v>..</v>
      </c>
      <c r="S11" s="32" t="str">
        <f ca="1">IF(Soundness!$F11="Y",IF(SUM(OFFSET('Customer Deposits'!$G$6,$A11*2-1,S$3-2000),OFFSET('ST Borrowings'!$G$6,$A11*2-1,S$3-2000),OFFSET(Repos!$G$6,$A11*2-1,S$3-2000))=0,"..",SUM(OFFSET(Cash!$G$6,$A11*2-1,S$3-2000),OFFSET('Reverse Repos'!$G$6,$A11*2-1,S$3-2000),OFFSET('ST Securities'!$G$6,$A11*2-1,S$3-2000))/SUM(OFFSET('Customer Deposits'!$G$6,$A11*2-1,S$3-2000),OFFSET('ST Borrowings'!$G$6,$A11*2-1,S$3-2000),OFFSET(Repos!$G$6,$A11*2-1,S$3-2000))*100),"..")</f>
        <v>..</v>
      </c>
      <c r="T11" s="32" t="str">
        <f ca="1">IF(Soundness!$F11="Y",IF(SUM(OFFSET('Customer Deposits'!$G$6,$A11*2-1,T$3-2000),OFFSET('ST Borrowings'!$G$6,$A11*2-1,T$3-2000),OFFSET(Repos!$G$6,$A11*2-1,T$3-2000))=0,"..",SUM(OFFSET(Cash!$G$6,$A11*2-1,T$3-2000),OFFSET('Reverse Repos'!$G$6,$A11*2-1,T$3-2000),OFFSET('ST Securities'!$G$6,$A11*2-1,T$3-2000))/SUM(OFFSET('Customer Deposits'!$G$6,$A11*2-1,T$3-2000),OFFSET('ST Borrowings'!$G$6,$A11*2-1,T$3-2000),OFFSET(Repos!$G$6,$A11*2-1,T$3-2000))*100),"..")</f>
        <v>..</v>
      </c>
      <c r="U11" s="32" t="str">
        <f ca="1">IF(Soundness!$F11="Y",IF(SUM(OFFSET('Customer Deposits'!$G$6,$A11*2-1,U$3-2000),OFFSET('ST Borrowings'!$G$6,$A11*2-1,U$3-2000),OFFSET(Repos!$G$6,$A11*2-1,U$3-2000))=0,"..",SUM(OFFSET(Cash!$G$6,$A11*2-1,U$3-2000),OFFSET('Reverse Repos'!$G$6,$A11*2-1,U$3-2000),OFFSET('ST Securities'!$G$6,$A11*2-1,U$3-2000))/SUM(OFFSET('Customer Deposits'!$G$6,$A11*2-1,U$3-2000),OFFSET('ST Borrowings'!$G$6,$A11*2-1,U$3-2000),OFFSET(Repos!$G$6,$A11*2-1,U$3-2000))*100),"..")</f>
        <v>..</v>
      </c>
      <c r="V11" s="32" t="str">
        <f ca="1">IF(Soundness!$F11="Y",IF(SUM(OFFSET('Customer Deposits'!$G$6,$A11*2-1,V$3-2000),OFFSET('ST Borrowings'!$G$6,$A11*2-1,V$3-2000),OFFSET(Repos!$G$6,$A11*2-1,V$3-2000))=0,"..",SUM(OFFSET(Cash!$G$6,$A11*2-1,V$3-2000),OFFSET('Reverse Repos'!$G$6,$A11*2-1,V$3-2000),OFFSET('ST Securities'!$G$6,$A11*2-1,V$3-2000))/SUM(OFFSET('Customer Deposits'!$G$6,$A11*2-1,V$3-2000),OFFSET('ST Borrowings'!$G$6,$A11*2-1,V$3-2000),OFFSET(Repos!$G$6,$A11*2-1,V$3-2000))*100),"..")</f>
        <v>..</v>
      </c>
      <c r="W11" s="32" t="str">
        <f ca="1">IF(Soundness!$F11="Y",IF(SUM(OFFSET('Customer Deposits'!$G$6,$A11*2-1,W$3-2000),OFFSET('ST Borrowings'!$G$6,$A11*2-1,W$3-2000),OFFSET(Repos!$G$6,$A11*2-1,W$3-2000))=0,"..",SUM(OFFSET(Cash!$G$6,$A11*2-1,W$3-2000),OFFSET('Reverse Repos'!$G$6,$A11*2-1,W$3-2000),OFFSET('ST Securities'!$G$6,$A11*2-1,W$3-2000))/SUM(OFFSET('Customer Deposits'!$G$6,$A11*2-1,W$3-2000),OFFSET('ST Borrowings'!$G$6,$A11*2-1,W$3-2000),OFFSET(Repos!$G$6,$A11*2-1,W$3-2000))*100),"..")</f>
        <v>..</v>
      </c>
      <c r="X11" s="32" t="str">
        <f ca="1">IF(Soundness!$F11="Y",IF(SUM(OFFSET('Customer Deposits'!$G$6,$A11*2-1,X$3-2000),OFFSET('ST Borrowings'!$G$6,$A11*2-1,X$3-2000),OFFSET(Repos!$G$6,$A11*2-1,X$3-2000))=0,"..",SUM(OFFSET(Cash!$G$6,$A11*2-1,X$3-2000),OFFSET('Reverse Repos'!$G$6,$A11*2-1,X$3-2000),OFFSET('ST Securities'!$G$6,$A11*2-1,X$3-2000))/SUM(OFFSET('Customer Deposits'!$G$6,$A11*2-1,X$3-2000),OFFSET('ST Borrowings'!$G$6,$A11*2-1,X$3-2000),OFFSET(Repos!$G$6,$A11*2-1,X$3-2000))*100),"..")</f>
        <v>..</v>
      </c>
      <c r="Y11" s="32" t="str">
        <f ca="1">IF(Soundness!$F11="Y",IF(SUM(OFFSET('Customer Deposits'!$G$6,$A11*2-1,Y$3-2000),OFFSET('ST Borrowings'!$G$6,$A11*2-1,Y$3-2000),OFFSET(Repos!$G$6,$A11*2-1,Y$3-2000))=0,"..",SUM(OFFSET(Cash!$G$6,$A11*2-1,Y$3-2000),OFFSET('Reverse Repos'!$G$6,$A11*2-1,Y$3-2000),OFFSET('ST Securities'!$G$6,$A11*2-1,Y$3-2000))/SUM(OFFSET('Customer Deposits'!$G$6,$A11*2-1,Y$3-2000),OFFSET('ST Borrowings'!$G$6,$A11*2-1,Y$3-2000),OFFSET(Repos!$G$6,$A11*2-1,Y$3-2000))*100),"..")</f>
        <v>..</v>
      </c>
      <c r="Z11" s="32" t="str">
        <f ca="1">IF(Soundness!$F11="Y",IF(SUM(OFFSET('Customer Deposits'!$G$6,$A11*2-1,Z$3-2000),OFFSET('ST Borrowings'!$G$6,$A11*2-1,Z$3-2000),OFFSET(Repos!$G$6,$A11*2-1,Z$3-2000))=0,"..",SUM(OFFSET(Cash!$G$6,$A11*2-1,Z$3-2000),OFFSET('Reverse Repos'!$G$6,$A11*2-1,Z$3-2000),OFFSET('ST Securities'!$G$6,$A11*2-1,Z$3-2000))/SUM(OFFSET('Customer Deposits'!$G$6,$A11*2-1,Z$3-2000),OFFSET('ST Borrowings'!$G$6,$A11*2-1,Z$3-2000),OFFSET(Repos!$G$6,$A11*2-1,Z$3-2000))*100),"..")</f>
        <v>..</v>
      </c>
    </row>
    <row r="12" spans="1:26">
      <c r="A12" s="1">
        <v>9</v>
      </c>
      <c r="B12" s="25" t="str">
        <f>'Bank List'!B10</f>
        <v>WFC Us Equity</v>
      </c>
      <c r="C12" s="26" t="e">
        <f ca="1">OFFSET(Cash!$C$6,$A12*2-1,0)</f>
        <v>#NAME?</v>
      </c>
      <c r="D12" s="26" t="str">
        <f ca="1">IF(ISTEXT(OFFSET(Cash!$D$6,$A12*2-1,0)),OFFSET(Cash!$D$6,$A12*2-1,0),"")</f>
        <v/>
      </c>
      <c r="E12" s="28"/>
      <c r="F12" s="32">
        <f ca="1">IF(Soundness!$F12="Y",IF(SUM(OFFSET('Customer Deposits'!$G$6,$A12*2-1,F$3-2000),OFFSET('ST Borrowings'!$G$6,$A12*2-1,F$3-2000),OFFSET(Repos!$G$6,$A12*2-1,F$3-2000))=0,"..",SUM(OFFSET(Cash!$G$6,$A12*2-1,F$3-2000),OFFSET('Reverse Repos'!$G$6,$A12*2-1,F$3-2000),OFFSET('ST Securities'!$G$6,$A12*2-1,F$3-2000))/SUM(OFFSET('Customer Deposits'!$G$6,$A12*2-1,F$3-2000),OFFSET('ST Borrowings'!$G$6,$A12*2-1,F$3-2000),OFFSET(Repos!$G$6,$A12*2-1,F$3-2000))*100),"..")</f>
        <v>35.463939388097394</v>
      </c>
      <c r="G12" s="32">
        <f ca="1">IF(Soundness!$F12="Y",IF(SUM(OFFSET('Customer Deposits'!$G$6,$A12*2-1,G$3-2000),OFFSET('ST Borrowings'!$G$6,$A12*2-1,G$3-2000),OFFSET(Repos!$G$6,$A12*2-1,G$3-2000))=0,"..",SUM(OFFSET(Cash!$G$6,$A12*2-1,G$3-2000),OFFSET('Reverse Repos'!$G$6,$A12*2-1,G$3-2000),OFFSET('ST Securities'!$G$6,$A12*2-1,G$3-2000))/SUM(OFFSET('Customer Deposits'!$G$6,$A12*2-1,G$3-2000),OFFSET('ST Borrowings'!$G$6,$A12*2-1,G$3-2000),OFFSET(Repos!$G$6,$A12*2-1,G$3-2000))*100),"..")</f>
        <v>40.378801086905682</v>
      </c>
      <c r="H12" s="32">
        <f ca="1">IF(Soundness!$F12="Y",IF(SUM(OFFSET('Customer Deposits'!$G$6,$A12*2-1,H$3-2000),OFFSET('ST Borrowings'!$G$6,$A12*2-1,H$3-2000),OFFSET(Repos!$G$6,$A12*2-1,H$3-2000))=0,"..",SUM(OFFSET(Cash!$G$6,$A12*2-1,H$3-2000),OFFSET('Reverse Repos'!$G$6,$A12*2-1,H$3-2000),OFFSET('ST Securities'!$G$6,$A12*2-1,H$3-2000))/SUM(OFFSET('Customer Deposits'!$G$6,$A12*2-1,H$3-2000),OFFSET('ST Borrowings'!$G$6,$A12*2-1,H$3-2000),OFFSET(Repos!$G$6,$A12*2-1,H$3-2000))*100),"..")</f>
        <v>42.642254016184566</v>
      </c>
      <c r="I12" s="32">
        <f ca="1">IF(Soundness!$F12="Y",IF(SUM(OFFSET('Customer Deposits'!$G$6,$A12*2-1,I$3-2000),OFFSET('ST Borrowings'!$G$6,$A12*2-1,I$3-2000),OFFSET(Repos!$G$6,$A12*2-1,I$3-2000))=0,"..",SUM(OFFSET(Cash!$G$6,$A12*2-1,I$3-2000),OFFSET('Reverse Repos'!$G$6,$A12*2-1,I$3-2000),OFFSET('ST Securities'!$G$6,$A12*2-1,I$3-2000))/SUM(OFFSET('Customer Deposits'!$G$6,$A12*2-1,I$3-2000),OFFSET('ST Borrowings'!$G$6,$A12*2-1,I$3-2000),OFFSET(Repos!$G$6,$A12*2-1,I$3-2000))*100),"..")</f>
        <v>30.852432508436443</v>
      </c>
      <c r="J12" s="32">
        <f ca="1">IF(Soundness!$F12="Y",IF(SUM(OFFSET('Customer Deposits'!$G$6,$A12*2-1,J$3-2000),OFFSET('ST Borrowings'!$G$6,$A12*2-1,J$3-2000),OFFSET(Repos!$G$6,$A12*2-1,J$3-2000))=0,"..",SUM(OFFSET(Cash!$G$6,$A12*2-1,J$3-2000),OFFSET('Reverse Repos'!$G$6,$A12*2-1,J$3-2000),OFFSET('ST Securities'!$G$6,$A12*2-1,J$3-2000))/SUM(OFFSET('Customer Deposits'!$G$6,$A12*2-1,J$3-2000),OFFSET('ST Borrowings'!$G$6,$A12*2-1,J$3-2000),OFFSET(Repos!$G$6,$A12*2-1,J$3-2000))*100),"..")</f>
        <v>31.824049632955049</v>
      </c>
      <c r="K12" s="32">
        <f ca="1">IF(Soundness!$F12="Y",IF(SUM(OFFSET('Customer Deposits'!$G$6,$A12*2-1,K$3-2000),OFFSET('ST Borrowings'!$G$6,$A12*2-1,K$3-2000),OFFSET(Repos!$G$6,$A12*2-1,K$3-2000))=0,"..",SUM(OFFSET(Cash!$G$6,$A12*2-1,K$3-2000),OFFSET('Reverse Repos'!$G$6,$A12*2-1,K$3-2000),OFFSET('ST Securities'!$G$6,$A12*2-1,K$3-2000))/SUM(OFFSET('Customer Deposits'!$G$6,$A12*2-1,K$3-2000),OFFSET('ST Borrowings'!$G$6,$A12*2-1,K$3-2000),OFFSET(Repos!$G$6,$A12*2-1,K$3-2000))*100),"..")</f>
        <v>32.789455912735434</v>
      </c>
      <c r="L12" s="32">
        <f ca="1">IF(Soundness!$F12="Y",IF(SUM(OFFSET('Customer Deposits'!$G$6,$A12*2-1,L$3-2000),OFFSET('ST Borrowings'!$G$6,$A12*2-1,L$3-2000),OFFSET(Repos!$G$6,$A12*2-1,L$3-2000))=0,"..",SUM(OFFSET(Cash!$G$6,$A12*2-1,L$3-2000),OFFSET('Reverse Repos'!$G$6,$A12*2-1,L$3-2000),OFFSET('ST Securities'!$G$6,$A12*2-1,L$3-2000))/SUM(OFFSET('Customer Deposits'!$G$6,$A12*2-1,L$3-2000),OFFSET('ST Borrowings'!$G$6,$A12*2-1,L$3-2000),OFFSET(Repos!$G$6,$A12*2-1,L$3-2000))*100),"..")</f>
        <v>30.537605124728774</v>
      </c>
      <c r="M12" s="32">
        <f ca="1">IF(Soundness!$F12="Y",IF(SUM(OFFSET('Customer Deposits'!$G$6,$A12*2-1,M$3-2000),OFFSET('ST Borrowings'!$G$6,$A12*2-1,M$3-2000),OFFSET(Repos!$G$6,$A12*2-1,M$3-2000))=0,"..",SUM(OFFSET(Cash!$G$6,$A12*2-1,M$3-2000),OFFSET('Reverse Repos'!$G$6,$A12*2-1,M$3-2000),OFFSET('ST Securities'!$G$6,$A12*2-1,M$3-2000))/SUM(OFFSET('Customer Deposits'!$G$6,$A12*2-1,M$3-2000),OFFSET('ST Borrowings'!$G$6,$A12*2-1,M$3-2000),OFFSET(Repos!$G$6,$A12*2-1,M$3-2000))*100),"..")</f>
        <v>30.268773791671471</v>
      </c>
      <c r="N12" s="32">
        <f ca="1">IF(Soundness!$F12="Y",IF(SUM(OFFSET('Customer Deposits'!$G$6,$A12*2-1,N$3-2000),OFFSET('ST Borrowings'!$G$6,$A12*2-1,N$3-2000),OFFSET(Repos!$G$6,$A12*2-1,N$3-2000))=0,"..",SUM(OFFSET(Cash!$G$6,$A12*2-1,N$3-2000),OFFSET('Reverse Repos'!$G$6,$A12*2-1,N$3-2000),OFFSET('ST Securities'!$G$6,$A12*2-1,N$3-2000))/SUM(OFFSET('Customer Deposits'!$G$6,$A12*2-1,N$3-2000),OFFSET('ST Borrowings'!$G$6,$A12*2-1,N$3-2000),OFFSET(Repos!$G$6,$A12*2-1,N$3-2000))*100),"..")</f>
        <v>32.433226022903021</v>
      </c>
      <c r="O12" s="32">
        <f ca="1">IF(Soundness!$F12="Y",IF(SUM(OFFSET('Customer Deposits'!$G$6,$A12*2-1,O$3-2000),OFFSET('ST Borrowings'!$G$6,$A12*2-1,O$3-2000),OFFSET(Repos!$G$6,$A12*2-1,O$3-2000))=0,"..",SUM(OFFSET(Cash!$G$6,$A12*2-1,O$3-2000),OFFSET('Reverse Repos'!$G$6,$A12*2-1,O$3-2000),OFFSET('ST Securities'!$G$6,$A12*2-1,O$3-2000))/SUM(OFFSET('Customer Deposits'!$G$6,$A12*2-1,O$3-2000),OFFSET('ST Borrowings'!$G$6,$A12*2-1,O$3-2000),OFFSET(Repos!$G$6,$A12*2-1,O$3-2000))*100),"..")</f>
        <v>36.363988537641717</v>
      </c>
      <c r="P12" s="32">
        <f ca="1">IF(Soundness!$F12="Y",IF(SUM(OFFSET('Customer Deposits'!$G$6,$A12*2-1,P$3-2000),OFFSET('ST Borrowings'!$G$6,$A12*2-1,P$3-2000),OFFSET(Repos!$G$6,$A12*2-1,P$3-2000))=0,"..",SUM(OFFSET(Cash!$G$6,$A12*2-1,P$3-2000),OFFSET('Reverse Repos'!$G$6,$A12*2-1,P$3-2000),OFFSET('ST Securities'!$G$6,$A12*2-1,P$3-2000))/SUM(OFFSET('Customer Deposits'!$G$6,$A12*2-1,P$3-2000),OFFSET('ST Borrowings'!$G$6,$A12*2-1,P$3-2000),OFFSET(Repos!$G$6,$A12*2-1,P$3-2000))*100),"..")</f>
        <v>35.505906784389083</v>
      </c>
      <c r="Q12" s="32">
        <f ca="1">IF(Soundness!$F12="Y",IF(SUM(OFFSET('Customer Deposits'!$G$6,$A12*2-1,Q$3-2000),OFFSET('ST Borrowings'!$G$6,$A12*2-1,Q$3-2000),OFFSET(Repos!$G$6,$A12*2-1,Q$3-2000))=0,"..",SUM(OFFSET(Cash!$G$6,$A12*2-1,Q$3-2000),OFFSET('Reverse Repos'!$G$6,$A12*2-1,Q$3-2000),OFFSET('ST Securities'!$G$6,$A12*2-1,Q$3-2000))/SUM(OFFSET('Customer Deposits'!$G$6,$A12*2-1,Q$3-2000),OFFSET('ST Borrowings'!$G$6,$A12*2-1,Q$3-2000),OFFSET(Repos!$G$6,$A12*2-1,Q$3-2000))*100),"..")</f>
        <v>42.710034762026119</v>
      </c>
      <c r="R12" s="32" t="str">
        <f ca="1">IF(Soundness!$F12="Y",IF(SUM(OFFSET('Customer Deposits'!$G$6,$A12*2-1,R$3-2000),OFFSET('ST Borrowings'!$G$6,$A12*2-1,R$3-2000),OFFSET(Repos!$G$6,$A12*2-1,R$3-2000))=0,"..",SUM(OFFSET(Cash!$G$6,$A12*2-1,R$3-2000),OFFSET('Reverse Repos'!$G$6,$A12*2-1,R$3-2000),OFFSET('ST Securities'!$G$6,$A12*2-1,R$3-2000))/SUM(OFFSET('Customer Deposits'!$G$6,$A12*2-1,R$3-2000),OFFSET('ST Borrowings'!$G$6,$A12*2-1,R$3-2000),OFFSET(Repos!$G$6,$A12*2-1,R$3-2000))*100),"..")</f>
        <v>..</v>
      </c>
      <c r="S12" s="32" t="str">
        <f ca="1">IF(Soundness!$F12="Y",IF(SUM(OFFSET('Customer Deposits'!$G$6,$A12*2-1,S$3-2000),OFFSET('ST Borrowings'!$G$6,$A12*2-1,S$3-2000),OFFSET(Repos!$G$6,$A12*2-1,S$3-2000))=0,"..",SUM(OFFSET(Cash!$G$6,$A12*2-1,S$3-2000),OFFSET('Reverse Repos'!$G$6,$A12*2-1,S$3-2000),OFFSET('ST Securities'!$G$6,$A12*2-1,S$3-2000))/SUM(OFFSET('Customer Deposits'!$G$6,$A12*2-1,S$3-2000),OFFSET('ST Borrowings'!$G$6,$A12*2-1,S$3-2000),OFFSET(Repos!$G$6,$A12*2-1,S$3-2000))*100),"..")</f>
        <v>..</v>
      </c>
      <c r="T12" s="32" t="str">
        <f ca="1">IF(Soundness!$F12="Y",IF(SUM(OFFSET('Customer Deposits'!$G$6,$A12*2-1,T$3-2000),OFFSET('ST Borrowings'!$G$6,$A12*2-1,T$3-2000),OFFSET(Repos!$G$6,$A12*2-1,T$3-2000))=0,"..",SUM(OFFSET(Cash!$G$6,$A12*2-1,T$3-2000),OFFSET('Reverse Repos'!$G$6,$A12*2-1,T$3-2000),OFFSET('ST Securities'!$G$6,$A12*2-1,T$3-2000))/SUM(OFFSET('Customer Deposits'!$G$6,$A12*2-1,T$3-2000),OFFSET('ST Borrowings'!$G$6,$A12*2-1,T$3-2000),OFFSET(Repos!$G$6,$A12*2-1,T$3-2000))*100),"..")</f>
        <v>..</v>
      </c>
      <c r="U12" s="32" t="str">
        <f ca="1">IF(Soundness!$F12="Y",IF(SUM(OFFSET('Customer Deposits'!$G$6,$A12*2-1,U$3-2000),OFFSET('ST Borrowings'!$G$6,$A12*2-1,U$3-2000),OFFSET(Repos!$G$6,$A12*2-1,U$3-2000))=0,"..",SUM(OFFSET(Cash!$G$6,$A12*2-1,U$3-2000),OFFSET('Reverse Repos'!$G$6,$A12*2-1,U$3-2000),OFFSET('ST Securities'!$G$6,$A12*2-1,U$3-2000))/SUM(OFFSET('Customer Deposits'!$G$6,$A12*2-1,U$3-2000),OFFSET('ST Borrowings'!$G$6,$A12*2-1,U$3-2000),OFFSET(Repos!$G$6,$A12*2-1,U$3-2000))*100),"..")</f>
        <v>..</v>
      </c>
      <c r="V12" s="32" t="str">
        <f ca="1">IF(Soundness!$F12="Y",IF(SUM(OFFSET('Customer Deposits'!$G$6,$A12*2-1,V$3-2000),OFFSET('ST Borrowings'!$G$6,$A12*2-1,V$3-2000),OFFSET(Repos!$G$6,$A12*2-1,V$3-2000))=0,"..",SUM(OFFSET(Cash!$G$6,$A12*2-1,V$3-2000),OFFSET('Reverse Repos'!$G$6,$A12*2-1,V$3-2000),OFFSET('ST Securities'!$G$6,$A12*2-1,V$3-2000))/SUM(OFFSET('Customer Deposits'!$G$6,$A12*2-1,V$3-2000),OFFSET('ST Borrowings'!$G$6,$A12*2-1,V$3-2000),OFFSET(Repos!$G$6,$A12*2-1,V$3-2000))*100),"..")</f>
        <v>..</v>
      </c>
      <c r="W12" s="32" t="str">
        <f ca="1">IF(Soundness!$F12="Y",IF(SUM(OFFSET('Customer Deposits'!$G$6,$A12*2-1,W$3-2000),OFFSET('ST Borrowings'!$G$6,$A12*2-1,W$3-2000),OFFSET(Repos!$G$6,$A12*2-1,W$3-2000))=0,"..",SUM(OFFSET(Cash!$G$6,$A12*2-1,W$3-2000),OFFSET('Reverse Repos'!$G$6,$A12*2-1,W$3-2000),OFFSET('ST Securities'!$G$6,$A12*2-1,W$3-2000))/SUM(OFFSET('Customer Deposits'!$G$6,$A12*2-1,W$3-2000),OFFSET('ST Borrowings'!$G$6,$A12*2-1,W$3-2000),OFFSET(Repos!$G$6,$A12*2-1,W$3-2000))*100),"..")</f>
        <v>..</v>
      </c>
      <c r="X12" s="32" t="str">
        <f ca="1">IF(Soundness!$F12="Y",IF(SUM(OFFSET('Customer Deposits'!$G$6,$A12*2-1,X$3-2000),OFFSET('ST Borrowings'!$G$6,$A12*2-1,X$3-2000),OFFSET(Repos!$G$6,$A12*2-1,X$3-2000))=0,"..",SUM(OFFSET(Cash!$G$6,$A12*2-1,X$3-2000),OFFSET('Reverse Repos'!$G$6,$A12*2-1,X$3-2000),OFFSET('ST Securities'!$G$6,$A12*2-1,X$3-2000))/SUM(OFFSET('Customer Deposits'!$G$6,$A12*2-1,X$3-2000),OFFSET('ST Borrowings'!$G$6,$A12*2-1,X$3-2000),OFFSET(Repos!$G$6,$A12*2-1,X$3-2000))*100),"..")</f>
        <v>..</v>
      </c>
      <c r="Y12" s="32" t="str">
        <f ca="1">IF(Soundness!$F12="Y",IF(SUM(OFFSET('Customer Deposits'!$G$6,$A12*2-1,Y$3-2000),OFFSET('ST Borrowings'!$G$6,$A12*2-1,Y$3-2000),OFFSET(Repos!$G$6,$A12*2-1,Y$3-2000))=0,"..",SUM(OFFSET(Cash!$G$6,$A12*2-1,Y$3-2000),OFFSET('Reverse Repos'!$G$6,$A12*2-1,Y$3-2000),OFFSET('ST Securities'!$G$6,$A12*2-1,Y$3-2000))/SUM(OFFSET('Customer Deposits'!$G$6,$A12*2-1,Y$3-2000),OFFSET('ST Borrowings'!$G$6,$A12*2-1,Y$3-2000),OFFSET(Repos!$G$6,$A12*2-1,Y$3-2000))*100),"..")</f>
        <v>..</v>
      </c>
      <c r="Z12" s="32" t="str">
        <f ca="1">IF(Soundness!$F12="Y",IF(SUM(OFFSET('Customer Deposits'!$G$6,$A12*2-1,Z$3-2000),OFFSET('ST Borrowings'!$G$6,$A12*2-1,Z$3-2000),OFFSET(Repos!$G$6,$A12*2-1,Z$3-2000))=0,"..",SUM(OFFSET(Cash!$G$6,$A12*2-1,Z$3-2000),OFFSET('Reverse Repos'!$G$6,$A12*2-1,Z$3-2000),OFFSET('ST Securities'!$G$6,$A12*2-1,Z$3-2000))/SUM(OFFSET('Customer Deposits'!$G$6,$A12*2-1,Z$3-2000),OFFSET('ST Borrowings'!$G$6,$A12*2-1,Z$3-2000),OFFSET(Repos!$G$6,$A12*2-1,Z$3-2000))*100),"..")</f>
        <v>..</v>
      </c>
    </row>
    <row r="13" spans="1:26">
      <c r="A13" s="1">
        <v>10</v>
      </c>
      <c r="B13" s="25" t="str">
        <f>'Bank List'!B11</f>
        <v>BNP FP Equity</v>
      </c>
      <c r="C13" s="26" t="e">
        <f ca="1">OFFSET(Cash!$C$6,$A13*2-1,0)</f>
        <v>#NAME?</v>
      </c>
      <c r="D13" s="26" t="str">
        <f ca="1">IF(ISTEXT(OFFSET(Cash!$D$6,$A13*2-1,0)),OFFSET(Cash!$D$6,$A13*2-1,0),"")</f>
        <v/>
      </c>
      <c r="E13" s="28"/>
      <c r="F13" s="32">
        <f ca="1">IF(Soundness!$F13="Y",IF(SUM(OFFSET('Customer Deposits'!$G$6,$A13*2-1,F$3-2000),OFFSET('ST Borrowings'!$G$6,$A13*2-1,F$3-2000),OFFSET(Repos!$G$6,$A13*2-1,F$3-2000))=0,"..",SUM(OFFSET(Cash!$G$6,$A13*2-1,F$3-2000),OFFSET('Reverse Repos'!$G$6,$A13*2-1,F$3-2000),OFFSET('ST Securities'!$G$6,$A13*2-1,F$3-2000))/SUM(OFFSET('Customer Deposits'!$G$6,$A13*2-1,F$3-2000),OFFSET('ST Borrowings'!$G$6,$A13*2-1,F$3-2000),OFFSET(Repos!$G$6,$A13*2-1,F$3-2000))*100),"..")</f>
        <v>67.62732377777057</v>
      </c>
      <c r="G13" s="32">
        <f ca="1">IF(Soundness!$F13="Y",IF(SUM(OFFSET('Customer Deposits'!$G$6,$A13*2-1,G$3-2000),OFFSET('ST Borrowings'!$G$6,$A13*2-1,G$3-2000),OFFSET(Repos!$G$6,$A13*2-1,G$3-2000))=0,"..",SUM(OFFSET(Cash!$G$6,$A13*2-1,G$3-2000),OFFSET('Reverse Repos'!$G$6,$A13*2-1,G$3-2000),OFFSET('ST Securities'!$G$6,$A13*2-1,G$3-2000))/SUM(OFFSET('Customer Deposits'!$G$6,$A13*2-1,G$3-2000),OFFSET('ST Borrowings'!$G$6,$A13*2-1,G$3-2000),OFFSET(Repos!$G$6,$A13*2-1,G$3-2000))*100),"..")</f>
        <v>73.030858026523376</v>
      </c>
      <c r="H13" s="32">
        <f ca="1">IF(Soundness!$F13="Y",IF(SUM(OFFSET('Customer Deposits'!$G$6,$A13*2-1,H$3-2000),OFFSET('ST Borrowings'!$G$6,$A13*2-1,H$3-2000),OFFSET(Repos!$G$6,$A13*2-1,H$3-2000))=0,"..",SUM(OFFSET(Cash!$G$6,$A13*2-1,H$3-2000),OFFSET('Reverse Repos'!$G$6,$A13*2-1,H$3-2000),OFFSET('ST Securities'!$G$6,$A13*2-1,H$3-2000))/SUM(OFFSET('Customer Deposits'!$G$6,$A13*2-1,H$3-2000),OFFSET('ST Borrowings'!$G$6,$A13*2-1,H$3-2000),OFFSET(Repos!$G$6,$A13*2-1,H$3-2000))*100),"..")</f>
        <v>61.478868832086121</v>
      </c>
      <c r="I13" s="32">
        <f ca="1">IF(Soundness!$F13="Y",IF(SUM(OFFSET('Customer Deposits'!$G$6,$A13*2-1,I$3-2000),OFFSET('ST Borrowings'!$G$6,$A13*2-1,I$3-2000),OFFSET(Repos!$G$6,$A13*2-1,I$3-2000))=0,"..",SUM(OFFSET(Cash!$G$6,$A13*2-1,I$3-2000),OFFSET('Reverse Repos'!$G$6,$A13*2-1,I$3-2000),OFFSET('ST Securities'!$G$6,$A13*2-1,I$3-2000))/SUM(OFFSET('Customer Deposits'!$G$6,$A13*2-1,I$3-2000),OFFSET('ST Borrowings'!$G$6,$A13*2-1,I$3-2000),OFFSET(Repos!$G$6,$A13*2-1,I$3-2000))*100),"..")</f>
        <v>73.843344582242423</v>
      </c>
      <c r="J13" s="32">
        <f ca="1">IF(Soundness!$F13="Y",IF(SUM(OFFSET('Customer Deposits'!$G$6,$A13*2-1,J$3-2000),OFFSET('ST Borrowings'!$G$6,$A13*2-1,J$3-2000),OFFSET(Repos!$G$6,$A13*2-1,J$3-2000))=0,"..",SUM(OFFSET(Cash!$G$6,$A13*2-1,J$3-2000),OFFSET('Reverse Repos'!$G$6,$A13*2-1,J$3-2000),OFFSET('ST Securities'!$G$6,$A13*2-1,J$3-2000))/SUM(OFFSET('Customer Deposits'!$G$6,$A13*2-1,J$3-2000),OFFSET('ST Borrowings'!$G$6,$A13*2-1,J$3-2000),OFFSET(Repos!$G$6,$A13*2-1,J$3-2000))*100),"..")</f>
        <v>86.230149390747385</v>
      </c>
      <c r="K13" s="32">
        <f ca="1">IF(Soundness!$F13="Y",IF(SUM(OFFSET('Customer Deposits'!$G$6,$A13*2-1,K$3-2000),OFFSET('ST Borrowings'!$G$6,$A13*2-1,K$3-2000),OFFSET(Repos!$G$6,$A13*2-1,K$3-2000))=0,"..",SUM(OFFSET(Cash!$G$6,$A13*2-1,K$3-2000),OFFSET('Reverse Repos'!$G$6,$A13*2-1,K$3-2000),OFFSET('ST Securities'!$G$6,$A13*2-1,K$3-2000))/SUM(OFFSET('Customer Deposits'!$G$6,$A13*2-1,K$3-2000),OFFSET('ST Borrowings'!$G$6,$A13*2-1,K$3-2000),OFFSET(Repos!$G$6,$A13*2-1,K$3-2000))*100),"..")</f>
        <v>85.650055370985612</v>
      </c>
      <c r="L13" s="32">
        <f ca="1">IF(Soundness!$F13="Y",IF(SUM(OFFSET('Customer Deposits'!$G$6,$A13*2-1,L$3-2000),OFFSET('ST Borrowings'!$G$6,$A13*2-1,L$3-2000),OFFSET(Repos!$G$6,$A13*2-1,L$3-2000))=0,"..",SUM(OFFSET(Cash!$G$6,$A13*2-1,L$3-2000),OFFSET('Reverse Repos'!$G$6,$A13*2-1,L$3-2000),OFFSET('ST Securities'!$G$6,$A13*2-1,L$3-2000))/SUM(OFFSET('Customer Deposits'!$G$6,$A13*2-1,L$3-2000),OFFSET('ST Borrowings'!$G$6,$A13*2-1,L$3-2000),OFFSET(Repos!$G$6,$A13*2-1,L$3-2000))*100),"..")</f>
        <v>84.578421145091298</v>
      </c>
      <c r="M13" s="32">
        <f ca="1">IF(Soundness!$F13="Y",IF(SUM(OFFSET('Customer Deposits'!$G$6,$A13*2-1,M$3-2000),OFFSET('ST Borrowings'!$G$6,$A13*2-1,M$3-2000),OFFSET(Repos!$G$6,$A13*2-1,M$3-2000))=0,"..",SUM(OFFSET(Cash!$G$6,$A13*2-1,M$3-2000),OFFSET('Reverse Repos'!$G$6,$A13*2-1,M$3-2000),OFFSET('ST Securities'!$G$6,$A13*2-1,M$3-2000))/SUM(OFFSET('Customer Deposits'!$G$6,$A13*2-1,M$3-2000),OFFSET('ST Borrowings'!$G$6,$A13*2-1,M$3-2000),OFFSET(Repos!$G$6,$A13*2-1,M$3-2000))*100),"..")</f>
        <v>84.239938989820502</v>
      </c>
      <c r="N13" s="32">
        <f ca="1">IF(Soundness!$F13="Y",IF(SUM(OFFSET('Customer Deposits'!$G$6,$A13*2-1,N$3-2000),OFFSET('ST Borrowings'!$G$6,$A13*2-1,N$3-2000),OFFSET(Repos!$G$6,$A13*2-1,N$3-2000))=0,"..",SUM(OFFSET(Cash!$G$6,$A13*2-1,N$3-2000),OFFSET('Reverse Repos'!$G$6,$A13*2-1,N$3-2000),OFFSET('ST Securities'!$G$6,$A13*2-1,N$3-2000))/SUM(OFFSET('Customer Deposits'!$G$6,$A13*2-1,N$3-2000),OFFSET('ST Borrowings'!$G$6,$A13*2-1,N$3-2000),OFFSET(Repos!$G$6,$A13*2-1,N$3-2000))*100),"..")</f>
        <v>84.223370295844788</v>
      </c>
      <c r="O13" s="32">
        <f ca="1">IF(Soundness!$F13="Y",IF(SUM(OFFSET('Customer Deposits'!$G$6,$A13*2-1,O$3-2000),OFFSET('ST Borrowings'!$G$6,$A13*2-1,O$3-2000),OFFSET(Repos!$G$6,$A13*2-1,O$3-2000))=0,"..",SUM(OFFSET(Cash!$G$6,$A13*2-1,O$3-2000),OFFSET('Reverse Repos'!$G$6,$A13*2-1,O$3-2000),OFFSET('ST Securities'!$G$6,$A13*2-1,O$3-2000))/SUM(OFFSET('Customer Deposits'!$G$6,$A13*2-1,O$3-2000),OFFSET('ST Borrowings'!$G$6,$A13*2-1,O$3-2000),OFFSET(Repos!$G$6,$A13*2-1,O$3-2000))*100),"..")</f>
        <v>75.083344805453692</v>
      </c>
      <c r="P13" s="32">
        <f ca="1">IF(Soundness!$F13="Y",IF(SUM(OFFSET('Customer Deposits'!$G$6,$A13*2-1,P$3-2000),OFFSET('ST Borrowings'!$G$6,$A13*2-1,P$3-2000),OFFSET(Repos!$G$6,$A13*2-1,P$3-2000))=0,"..",SUM(OFFSET(Cash!$G$6,$A13*2-1,P$3-2000),OFFSET('Reverse Repos'!$G$6,$A13*2-1,P$3-2000),OFFSET('ST Securities'!$G$6,$A13*2-1,P$3-2000))/SUM(OFFSET('Customer Deposits'!$G$6,$A13*2-1,P$3-2000),OFFSET('ST Borrowings'!$G$6,$A13*2-1,P$3-2000),OFFSET(Repos!$G$6,$A13*2-1,P$3-2000))*100),"..")</f>
        <v>74.675278354906297</v>
      </c>
      <c r="Q13" s="32">
        <f ca="1">IF(Soundness!$F13="Y",IF(SUM(OFFSET('Customer Deposits'!$G$6,$A13*2-1,Q$3-2000),OFFSET('ST Borrowings'!$G$6,$A13*2-1,Q$3-2000),OFFSET(Repos!$G$6,$A13*2-1,Q$3-2000))=0,"..",SUM(OFFSET(Cash!$G$6,$A13*2-1,Q$3-2000),OFFSET('Reverse Repos'!$G$6,$A13*2-1,Q$3-2000),OFFSET('ST Securities'!$G$6,$A13*2-1,Q$3-2000))/SUM(OFFSET('Customer Deposits'!$G$6,$A13*2-1,Q$3-2000),OFFSET('ST Borrowings'!$G$6,$A13*2-1,Q$3-2000),OFFSET(Repos!$G$6,$A13*2-1,Q$3-2000))*100),"..")</f>
        <v>76.548806362241166</v>
      </c>
      <c r="R13" s="32" t="str">
        <f ca="1">IF(Soundness!$F13="Y",IF(SUM(OFFSET('Customer Deposits'!$G$6,$A13*2-1,R$3-2000),OFFSET('ST Borrowings'!$G$6,$A13*2-1,R$3-2000),OFFSET(Repos!$G$6,$A13*2-1,R$3-2000))=0,"..",SUM(OFFSET(Cash!$G$6,$A13*2-1,R$3-2000),OFFSET('Reverse Repos'!$G$6,$A13*2-1,R$3-2000),OFFSET('ST Securities'!$G$6,$A13*2-1,R$3-2000))/SUM(OFFSET('Customer Deposits'!$G$6,$A13*2-1,R$3-2000),OFFSET('ST Borrowings'!$G$6,$A13*2-1,R$3-2000),OFFSET(Repos!$G$6,$A13*2-1,R$3-2000))*100),"..")</f>
        <v>..</v>
      </c>
      <c r="S13" s="32" t="str">
        <f ca="1">IF(Soundness!$F13="Y",IF(SUM(OFFSET('Customer Deposits'!$G$6,$A13*2-1,S$3-2000),OFFSET('ST Borrowings'!$G$6,$A13*2-1,S$3-2000),OFFSET(Repos!$G$6,$A13*2-1,S$3-2000))=0,"..",SUM(OFFSET(Cash!$G$6,$A13*2-1,S$3-2000),OFFSET('Reverse Repos'!$G$6,$A13*2-1,S$3-2000),OFFSET('ST Securities'!$G$6,$A13*2-1,S$3-2000))/SUM(OFFSET('Customer Deposits'!$G$6,$A13*2-1,S$3-2000),OFFSET('ST Borrowings'!$G$6,$A13*2-1,S$3-2000),OFFSET(Repos!$G$6,$A13*2-1,S$3-2000))*100),"..")</f>
        <v>..</v>
      </c>
      <c r="T13" s="32" t="str">
        <f ca="1">IF(Soundness!$F13="Y",IF(SUM(OFFSET('Customer Deposits'!$G$6,$A13*2-1,T$3-2000),OFFSET('ST Borrowings'!$G$6,$A13*2-1,T$3-2000),OFFSET(Repos!$G$6,$A13*2-1,T$3-2000))=0,"..",SUM(OFFSET(Cash!$G$6,$A13*2-1,T$3-2000),OFFSET('Reverse Repos'!$G$6,$A13*2-1,T$3-2000),OFFSET('ST Securities'!$G$6,$A13*2-1,T$3-2000))/SUM(OFFSET('Customer Deposits'!$G$6,$A13*2-1,T$3-2000),OFFSET('ST Borrowings'!$G$6,$A13*2-1,T$3-2000),OFFSET(Repos!$G$6,$A13*2-1,T$3-2000))*100),"..")</f>
        <v>..</v>
      </c>
      <c r="U13" s="32" t="str">
        <f ca="1">IF(Soundness!$F13="Y",IF(SUM(OFFSET('Customer Deposits'!$G$6,$A13*2-1,U$3-2000),OFFSET('ST Borrowings'!$G$6,$A13*2-1,U$3-2000),OFFSET(Repos!$G$6,$A13*2-1,U$3-2000))=0,"..",SUM(OFFSET(Cash!$G$6,$A13*2-1,U$3-2000),OFFSET('Reverse Repos'!$G$6,$A13*2-1,U$3-2000),OFFSET('ST Securities'!$G$6,$A13*2-1,U$3-2000))/SUM(OFFSET('Customer Deposits'!$G$6,$A13*2-1,U$3-2000),OFFSET('ST Borrowings'!$G$6,$A13*2-1,U$3-2000),OFFSET(Repos!$G$6,$A13*2-1,U$3-2000))*100),"..")</f>
        <v>..</v>
      </c>
      <c r="V13" s="32" t="str">
        <f ca="1">IF(Soundness!$F13="Y",IF(SUM(OFFSET('Customer Deposits'!$G$6,$A13*2-1,V$3-2000),OFFSET('ST Borrowings'!$G$6,$A13*2-1,V$3-2000),OFFSET(Repos!$G$6,$A13*2-1,V$3-2000))=0,"..",SUM(OFFSET(Cash!$G$6,$A13*2-1,V$3-2000),OFFSET('Reverse Repos'!$G$6,$A13*2-1,V$3-2000),OFFSET('ST Securities'!$G$6,$A13*2-1,V$3-2000))/SUM(OFFSET('Customer Deposits'!$G$6,$A13*2-1,V$3-2000),OFFSET('ST Borrowings'!$G$6,$A13*2-1,V$3-2000),OFFSET(Repos!$G$6,$A13*2-1,V$3-2000))*100),"..")</f>
        <v>..</v>
      </c>
      <c r="W13" s="32" t="str">
        <f ca="1">IF(Soundness!$F13="Y",IF(SUM(OFFSET('Customer Deposits'!$G$6,$A13*2-1,W$3-2000),OFFSET('ST Borrowings'!$G$6,$A13*2-1,W$3-2000),OFFSET(Repos!$G$6,$A13*2-1,W$3-2000))=0,"..",SUM(OFFSET(Cash!$G$6,$A13*2-1,W$3-2000),OFFSET('Reverse Repos'!$G$6,$A13*2-1,W$3-2000),OFFSET('ST Securities'!$G$6,$A13*2-1,W$3-2000))/SUM(OFFSET('Customer Deposits'!$G$6,$A13*2-1,W$3-2000),OFFSET('ST Borrowings'!$G$6,$A13*2-1,W$3-2000),OFFSET(Repos!$G$6,$A13*2-1,W$3-2000))*100),"..")</f>
        <v>..</v>
      </c>
      <c r="X13" s="32" t="str">
        <f ca="1">IF(Soundness!$F13="Y",IF(SUM(OFFSET('Customer Deposits'!$G$6,$A13*2-1,X$3-2000),OFFSET('ST Borrowings'!$G$6,$A13*2-1,X$3-2000),OFFSET(Repos!$G$6,$A13*2-1,X$3-2000))=0,"..",SUM(OFFSET(Cash!$G$6,$A13*2-1,X$3-2000),OFFSET('Reverse Repos'!$G$6,$A13*2-1,X$3-2000),OFFSET('ST Securities'!$G$6,$A13*2-1,X$3-2000))/SUM(OFFSET('Customer Deposits'!$G$6,$A13*2-1,X$3-2000),OFFSET('ST Borrowings'!$G$6,$A13*2-1,X$3-2000),OFFSET(Repos!$G$6,$A13*2-1,X$3-2000))*100),"..")</f>
        <v>..</v>
      </c>
      <c r="Y13" s="32" t="str">
        <f ca="1">IF(Soundness!$F13="Y",IF(SUM(OFFSET('Customer Deposits'!$G$6,$A13*2-1,Y$3-2000),OFFSET('ST Borrowings'!$G$6,$A13*2-1,Y$3-2000),OFFSET(Repos!$G$6,$A13*2-1,Y$3-2000))=0,"..",SUM(OFFSET(Cash!$G$6,$A13*2-1,Y$3-2000),OFFSET('Reverse Repos'!$G$6,$A13*2-1,Y$3-2000),OFFSET('ST Securities'!$G$6,$A13*2-1,Y$3-2000))/SUM(OFFSET('Customer Deposits'!$G$6,$A13*2-1,Y$3-2000),OFFSET('ST Borrowings'!$G$6,$A13*2-1,Y$3-2000),OFFSET(Repos!$G$6,$A13*2-1,Y$3-2000))*100),"..")</f>
        <v>..</v>
      </c>
      <c r="Z13" s="32" t="str">
        <f ca="1">IF(Soundness!$F13="Y",IF(SUM(OFFSET('Customer Deposits'!$G$6,$A13*2-1,Z$3-2000),OFFSET('ST Borrowings'!$G$6,$A13*2-1,Z$3-2000),OFFSET(Repos!$G$6,$A13*2-1,Z$3-2000))=0,"..",SUM(OFFSET(Cash!$G$6,$A13*2-1,Z$3-2000),OFFSET('Reverse Repos'!$G$6,$A13*2-1,Z$3-2000),OFFSET('ST Securities'!$G$6,$A13*2-1,Z$3-2000))/SUM(OFFSET('Customer Deposits'!$G$6,$A13*2-1,Z$3-2000),OFFSET('ST Borrowings'!$G$6,$A13*2-1,Z$3-2000),OFFSET(Repos!$G$6,$A13*2-1,Z$3-2000))*100),"..")</f>
        <v>..</v>
      </c>
    </row>
    <row r="14" spans="1:26">
      <c r="A14" s="1">
        <v>11</v>
      </c>
      <c r="B14" s="25" t="str">
        <f>'Bank List'!B12</f>
        <v>ACA FP Equity</v>
      </c>
      <c r="C14" s="26" t="e">
        <f ca="1">OFFSET(Cash!$C$6,$A14*2-1,0)</f>
        <v>#NAME?</v>
      </c>
      <c r="D14" s="26" t="str">
        <f ca="1">IF(ISTEXT(OFFSET(Cash!$D$6,$A14*2-1,0)),OFFSET(Cash!$D$6,$A14*2-1,0),"")</f>
        <v/>
      </c>
      <c r="E14" s="28"/>
      <c r="F14" s="32">
        <f ca="1">IF(Soundness!$F14="Y",IF(SUM(OFFSET('Customer Deposits'!$G$6,$A14*2-1,F$3-2000),OFFSET('ST Borrowings'!$G$6,$A14*2-1,F$3-2000),OFFSET(Repos!$G$6,$A14*2-1,F$3-2000))=0,"..",SUM(OFFSET(Cash!$G$6,$A14*2-1,F$3-2000),OFFSET('Reverse Repos'!$G$6,$A14*2-1,F$3-2000),OFFSET('ST Securities'!$G$6,$A14*2-1,F$3-2000))/SUM(OFFSET('Customer Deposits'!$G$6,$A14*2-1,F$3-2000),OFFSET('ST Borrowings'!$G$6,$A14*2-1,F$3-2000),OFFSET(Repos!$G$6,$A14*2-1,F$3-2000))*100),"..")</f>
        <v>37.076003752571708</v>
      </c>
      <c r="G14" s="32">
        <f ca="1">IF(Soundness!$F14="Y",IF(SUM(OFFSET('Customer Deposits'!$G$6,$A14*2-1,G$3-2000),OFFSET('ST Borrowings'!$G$6,$A14*2-1,G$3-2000),OFFSET(Repos!$G$6,$A14*2-1,G$3-2000))=0,"..",SUM(OFFSET(Cash!$G$6,$A14*2-1,G$3-2000),OFFSET('Reverse Repos'!$G$6,$A14*2-1,G$3-2000),OFFSET('ST Securities'!$G$6,$A14*2-1,G$3-2000))/SUM(OFFSET('Customer Deposits'!$G$6,$A14*2-1,G$3-2000),OFFSET('ST Borrowings'!$G$6,$A14*2-1,G$3-2000),OFFSET(Repos!$G$6,$A14*2-1,G$3-2000))*100),"..")</f>
        <v>113.58992405763009</v>
      </c>
      <c r="H14" s="32">
        <f ca="1">IF(Soundness!$F14="Y",IF(SUM(OFFSET('Customer Deposits'!$G$6,$A14*2-1,H$3-2000),OFFSET('ST Borrowings'!$G$6,$A14*2-1,H$3-2000),OFFSET(Repos!$G$6,$A14*2-1,H$3-2000))=0,"..",SUM(OFFSET(Cash!$G$6,$A14*2-1,H$3-2000),OFFSET('Reverse Repos'!$G$6,$A14*2-1,H$3-2000),OFFSET('ST Securities'!$G$6,$A14*2-1,H$3-2000))/SUM(OFFSET('Customer Deposits'!$G$6,$A14*2-1,H$3-2000),OFFSET('ST Borrowings'!$G$6,$A14*2-1,H$3-2000),OFFSET(Repos!$G$6,$A14*2-1,H$3-2000))*100),"..")</f>
        <v>93.03144094097</v>
      </c>
      <c r="I14" s="32">
        <f ca="1">IF(Soundness!$F14="Y",IF(SUM(OFFSET('Customer Deposits'!$G$6,$A14*2-1,I$3-2000),OFFSET('ST Borrowings'!$G$6,$A14*2-1,I$3-2000),OFFSET(Repos!$G$6,$A14*2-1,I$3-2000))=0,"..",SUM(OFFSET(Cash!$G$6,$A14*2-1,I$3-2000),OFFSET('Reverse Repos'!$G$6,$A14*2-1,I$3-2000),OFFSET('ST Securities'!$G$6,$A14*2-1,I$3-2000))/SUM(OFFSET('Customer Deposits'!$G$6,$A14*2-1,I$3-2000),OFFSET('ST Borrowings'!$G$6,$A14*2-1,I$3-2000),OFFSET(Repos!$G$6,$A14*2-1,I$3-2000))*100),"..")</f>
        <v>80.963819628647229</v>
      </c>
      <c r="J14" s="32">
        <f ca="1">IF(Soundness!$F14="Y",IF(SUM(OFFSET('Customer Deposits'!$G$6,$A14*2-1,J$3-2000),OFFSET('ST Borrowings'!$G$6,$A14*2-1,J$3-2000),OFFSET(Repos!$G$6,$A14*2-1,J$3-2000))=0,"..",SUM(OFFSET(Cash!$G$6,$A14*2-1,J$3-2000),OFFSET('Reverse Repos'!$G$6,$A14*2-1,J$3-2000),OFFSET('ST Securities'!$G$6,$A14*2-1,J$3-2000))/SUM(OFFSET('Customer Deposits'!$G$6,$A14*2-1,J$3-2000),OFFSET('ST Borrowings'!$G$6,$A14*2-1,J$3-2000),OFFSET(Repos!$G$6,$A14*2-1,J$3-2000))*100),"..")</f>
        <v>87.006204692687433</v>
      </c>
      <c r="K14" s="32">
        <f ca="1">IF(Soundness!$F14="Y",IF(SUM(OFFSET('Customer Deposits'!$G$6,$A14*2-1,K$3-2000),OFFSET('ST Borrowings'!$G$6,$A14*2-1,K$3-2000),OFFSET(Repos!$G$6,$A14*2-1,K$3-2000))=0,"..",SUM(OFFSET(Cash!$G$6,$A14*2-1,K$3-2000),OFFSET('Reverse Repos'!$G$6,$A14*2-1,K$3-2000),OFFSET('ST Securities'!$G$6,$A14*2-1,K$3-2000))/SUM(OFFSET('Customer Deposits'!$G$6,$A14*2-1,K$3-2000),OFFSET('ST Borrowings'!$G$6,$A14*2-1,K$3-2000),OFFSET(Repos!$G$6,$A14*2-1,K$3-2000))*100),"..")</f>
        <v>102.86148547612449</v>
      </c>
      <c r="L14" s="32">
        <f ca="1">IF(Soundness!$F14="Y",IF(SUM(OFFSET('Customer Deposits'!$G$6,$A14*2-1,L$3-2000),OFFSET('ST Borrowings'!$G$6,$A14*2-1,L$3-2000),OFFSET(Repos!$G$6,$A14*2-1,L$3-2000))=0,"..",SUM(OFFSET(Cash!$G$6,$A14*2-1,L$3-2000),OFFSET('Reverse Repos'!$G$6,$A14*2-1,L$3-2000),OFFSET('ST Securities'!$G$6,$A14*2-1,L$3-2000))/SUM(OFFSET('Customer Deposits'!$G$6,$A14*2-1,L$3-2000),OFFSET('ST Borrowings'!$G$6,$A14*2-1,L$3-2000),OFFSET(Repos!$G$6,$A14*2-1,L$3-2000))*100),"..")</f>
        <v>91.643526701857539</v>
      </c>
      <c r="M14" s="32">
        <f ca="1">IF(Soundness!$F14="Y",IF(SUM(OFFSET('Customer Deposits'!$G$6,$A14*2-1,M$3-2000),OFFSET('ST Borrowings'!$G$6,$A14*2-1,M$3-2000),OFFSET(Repos!$G$6,$A14*2-1,M$3-2000))=0,"..",SUM(OFFSET(Cash!$G$6,$A14*2-1,M$3-2000),OFFSET('Reverse Repos'!$G$6,$A14*2-1,M$3-2000),OFFSET('ST Securities'!$G$6,$A14*2-1,M$3-2000))/SUM(OFFSET('Customer Deposits'!$G$6,$A14*2-1,M$3-2000),OFFSET('ST Borrowings'!$G$6,$A14*2-1,M$3-2000),OFFSET(Repos!$G$6,$A14*2-1,M$3-2000))*100),"..")</f>
        <v>100.75945438494986</v>
      </c>
      <c r="N14" s="32">
        <f ca="1">IF(Soundness!$F14="Y",IF(SUM(OFFSET('Customer Deposits'!$G$6,$A14*2-1,N$3-2000),OFFSET('ST Borrowings'!$G$6,$A14*2-1,N$3-2000),OFFSET(Repos!$G$6,$A14*2-1,N$3-2000))=0,"..",SUM(OFFSET(Cash!$G$6,$A14*2-1,N$3-2000),OFFSET('Reverse Repos'!$G$6,$A14*2-1,N$3-2000),OFFSET('ST Securities'!$G$6,$A14*2-1,N$3-2000))/SUM(OFFSET('Customer Deposits'!$G$6,$A14*2-1,N$3-2000),OFFSET('ST Borrowings'!$G$6,$A14*2-1,N$3-2000),OFFSET(Repos!$G$6,$A14*2-1,N$3-2000))*100),"..")</f>
        <v>97.836015843375151</v>
      </c>
      <c r="O14" s="32">
        <f ca="1">IF(Soundness!$F14="Y",IF(SUM(OFFSET('Customer Deposits'!$G$6,$A14*2-1,O$3-2000),OFFSET('ST Borrowings'!$G$6,$A14*2-1,O$3-2000),OFFSET(Repos!$G$6,$A14*2-1,O$3-2000))=0,"..",SUM(OFFSET(Cash!$G$6,$A14*2-1,O$3-2000),OFFSET('Reverse Repos'!$G$6,$A14*2-1,O$3-2000),OFFSET('ST Securities'!$G$6,$A14*2-1,O$3-2000))/SUM(OFFSET('Customer Deposits'!$G$6,$A14*2-1,O$3-2000),OFFSET('ST Borrowings'!$G$6,$A14*2-1,O$3-2000),OFFSET(Repos!$G$6,$A14*2-1,O$3-2000))*100),"..")</f>
        <v>130.49727750563872</v>
      </c>
      <c r="P14" s="32">
        <f ca="1">IF(Soundness!$F14="Y",IF(SUM(OFFSET('Customer Deposits'!$G$6,$A14*2-1,P$3-2000),OFFSET('ST Borrowings'!$G$6,$A14*2-1,P$3-2000),OFFSET(Repos!$G$6,$A14*2-1,P$3-2000))=0,"..",SUM(OFFSET(Cash!$G$6,$A14*2-1,P$3-2000),OFFSET('Reverse Repos'!$G$6,$A14*2-1,P$3-2000),OFFSET('ST Securities'!$G$6,$A14*2-1,P$3-2000))/SUM(OFFSET('Customer Deposits'!$G$6,$A14*2-1,P$3-2000),OFFSET('ST Borrowings'!$G$6,$A14*2-1,P$3-2000),OFFSET(Repos!$G$6,$A14*2-1,P$3-2000))*100),"..")</f>
        <v>125.66800587442941</v>
      </c>
      <c r="Q14" s="32">
        <f ca="1">IF(Soundness!$F14="Y",IF(SUM(OFFSET('Customer Deposits'!$G$6,$A14*2-1,Q$3-2000),OFFSET('ST Borrowings'!$G$6,$A14*2-1,Q$3-2000),OFFSET(Repos!$G$6,$A14*2-1,Q$3-2000))=0,"..",SUM(OFFSET(Cash!$G$6,$A14*2-1,Q$3-2000),OFFSET('Reverse Repos'!$G$6,$A14*2-1,Q$3-2000),OFFSET('ST Securities'!$G$6,$A14*2-1,Q$3-2000))/SUM(OFFSET('Customer Deposits'!$G$6,$A14*2-1,Q$3-2000),OFFSET('ST Borrowings'!$G$6,$A14*2-1,Q$3-2000),OFFSET(Repos!$G$6,$A14*2-1,Q$3-2000))*100),"..")</f>
        <v>146.04095330679067</v>
      </c>
      <c r="R14" s="32" t="str">
        <f ca="1">IF(Soundness!$F14="Y",IF(SUM(OFFSET('Customer Deposits'!$G$6,$A14*2-1,R$3-2000),OFFSET('ST Borrowings'!$G$6,$A14*2-1,R$3-2000),OFFSET(Repos!$G$6,$A14*2-1,R$3-2000))=0,"..",SUM(OFFSET(Cash!$G$6,$A14*2-1,R$3-2000),OFFSET('Reverse Repos'!$G$6,$A14*2-1,R$3-2000),OFFSET('ST Securities'!$G$6,$A14*2-1,R$3-2000))/SUM(OFFSET('Customer Deposits'!$G$6,$A14*2-1,R$3-2000),OFFSET('ST Borrowings'!$G$6,$A14*2-1,R$3-2000),OFFSET(Repos!$G$6,$A14*2-1,R$3-2000))*100),"..")</f>
        <v>..</v>
      </c>
      <c r="S14" s="32" t="str">
        <f ca="1">IF(Soundness!$F14="Y",IF(SUM(OFFSET('Customer Deposits'!$G$6,$A14*2-1,S$3-2000),OFFSET('ST Borrowings'!$G$6,$A14*2-1,S$3-2000),OFFSET(Repos!$G$6,$A14*2-1,S$3-2000))=0,"..",SUM(OFFSET(Cash!$G$6,$A14*2-1,S$3-2000),OFFSET('Reverse Repos'!$G$6,$A14*2-1,S$3-2000),OFFSET('ST Securities'!$G$6,$A14*2-1,S$3-2000))/SUM(OFFSET('Customer Deposits'!$G$6,$A14*2-1,S$3-2000),OFFSET('ST Borrowings'!$G$6,$A14*2-1,S$3-2000),OFFSET(Repos!$G$6,$A14*2-1,S$3-2000))*100),"..")</f>
        <v>..</v>
      </c>
      <c r="T14" s="32" t="str">
        <f ca="1">IF(Soundness!$F14="Y",IF(SUM(OFFSET('Customer Deposits'!$G$6,$A14*2-1,T$3-2000),OFFSET('ST Borrowings'!$G$6,$A14*2-1,T$3-2000),OFFSET(Repos!$G$6,$A14*2-1,T$3-2000))=0,"..",SUM(OFFSET(Cash!$G$6,$A14*2-1,T$3-2000),OFFSET('Reverse Repos'!$G$6,$A14*2-1,T$3-2000),OFFSET('ST Securities'!$G$6,$A14*2-1,T$3-2000))/SUM(OFFSET('Customer Deposits'!$G$6,$A14*2-1,T$3-2000),OFFSET('ST Borrowings'!$G$6,$A14*2-1,T$3-2000),OFFSET(Repos!$G$6,$A14*2-1,T$3-2000))*100),"..")</f>
        <v>..</v>
      </c>
      <c r="U14" s="32" t="str">
        <f ca="1">IF(Soundness!$F14="Y",IF(SUM(OFFSET('Customer Deposits'!$G$6,$A14*2-1,U$3-2000),OFFSET('ST Borrowings'!$G$6,$A14*2-1,U$3-2000),OFFSET(Repos!$G$6,$A14*2-1,U$3-2000))=0,"..",SUM(OFFSET(Cash!$G$6,$A14*2-1,U$3-2000),OFFSET('Reverse Repos'!$G$6,$A14*2-1,U$3-2000),OFFSET('ST Securities'!$G$6,$A14*2-1,U$3-2000))/SUM(OFFSET('Customer Deposits'!$G$6,$A14*2-1,U$3-2000),OFFSET('ST Borrowings'!$G$6,$A14*2-1,U$3-2000),OFFSET(Repos!$G$6,$A14*2-1,U$3-2000))*100),"..")</f>
        <v>..</v>
      </c>
      <c r="V14" s="32" t="str">
        <f ca="1">IF(Soundness!$F14="Y",IF(SUM(OFFSET('Customer Deposits'!$G$6,$A14*2-1,V$3-2000),OFFSET('ST Borrowings'!$G$6,$A14*2-1,V$3-2000),OFFSET(Repos!$G$6,$A14*2-1,V$3-2000))=0,"..",SUM(OFFSET(Cash!$G$6,$A14*2-1,V$3-2000),OFFSET('Reverse Repos'!$G$6,$A14*2-1,V$3-2000),OFFSET('ST Securities'!$G$6,$A14*2-1,V$3-2000))/SUM(OFFSET('Customer Deposits'!$G$6,$A14*2-1,V$3-2000),OFFSET('ST Borrowings'!$G$6,$A14*2-1,V$3-2000),OFFSET(Repos!$G$6,$A14*2-1,V$3-2000))*100),"..")</f>
        <v>..</v>
      </c>
      <c r="W14" s="32" t="str">
        <f ca="1">IF(Soundness!$F14="Y",IF(SUM(OFFSET('Customer Deposits'!$G$6,$A14*2-1,W$3-2000),OFFSET('ST Borrowings'!$G$6,$A14*2-1,W$3-2000),OFFSET(Repos!$G$6,$A14*2-1,W$3-2000))=0,"..",SUM(OFFSET(Cash!$G$6,$A14*2-1,W$3-2000),OFFSET('Reverse Repos'!$G$6,$A14*2-1,W$3-2000),OFFSET('ST Securities'!$G$6,$A14*2-1,W$3-2000))/SUM(OFFSET('Customer Deposits'!$G$6,$A14*2-1,W$3-2000),OFFSET('ST Borrowings'!$G$6,$A14*2-1,W$3-2000),OFFSET(Repos!$G$6,$A14*2-1,W$3-2000))*100),"..")</f>
        <v>..</v>
      </c>
      <c r="X14" s="32" t="str">
        <f ca="1">IF(Soundness!$F14="Y",IF(SUM(OFFSET('Customer Deposits'!$G$6,$A14*2-1,X$3-2000),OFFSET('ST Borrowings'!$G$6,$A14*2-1,X$3-2000),OFFSET(Repos!$G$6,$A14*2-1,X$3-2000))=0,"..",SUM(OFFSET(Cash!$G$6,$A14*2-1,X$3-2000),OFFSET('Reverse Repos'!$G$6,$A14*2-1,X$3-2000),OFFSET('ST Securities'!$G$6,$A14*2-1,X$3-2000))/SUM(OFFSET('Customer Deposits'!$G$6,$A14*2-1,X$3-2000),OFFSET('ST Borrowings'!$G$6,$A14*2-1,X$3-2000),OFFSET(Repos!$G$6,$A14*2-1,X$3-2000))*100),"..")</f>
        <v>..</v>
      </c>
      <c r="Y14" s="32" t="str">
        <f ca="1">IF(Soundness!$F14="Y",IF(SUM(OFFSET('Customer Deposits'!$G$6,$A14*2-1,Y$3-2000),OFFSET('ST Borrowings'!$G$6,$A14*2-1,Y$3-2000),OFFSET(Repos!$G$6,$A14*2-1,Y$3-2000))=0,"..",SUM(OFFSET(Cash!$G$6,$A14*2-1,Y$3-2000),OFFSET('Reverse Repos'!$G$6,$A14*2-1,Y$3-2000),OFFSET('ST Securities'!$G$6,$A14*2-1,Y$3-2000))/SUM(OFFSET('Customer Deposits'!$G$6,$A14*2-1,Y$3-2000),OFFSET('ST Borrowings'!$G$6,$A14*2-1,Y$3-2000),OFFSET(Repos!$G$6,$A14*2-1,Y$3-2000))*100),"..")</f>
        <v>..</v>
      </c>
      <c r="Z14" s="32" t="str">
        <f ca="1">IF(Soundness!$F14="Y",IF(SUM(OFFSET('Customer Deposits'!$G$6,$A14*2-1,Z$3-2000),OFFSET('ST Borrowings'!$G$6,$A14*2-1,Z$3-2000),OFFSET(Repos!$G$6,$A14*2-1,Z$3-2000))=0,"..",SUM(OFFSET(Cash!$G$6,$A14*2-1,Z$3-2000),OFFSET('Reverse Repos'!$G$6,$A14*2-1,Z$3-2000),OFFSET('ST Securities'!$G$6,$A14*2-1,Z$3-2000))/SUM(OFFSET('Customer Deposits'!$G$6,$A14*2-1,Z$3-2000),OFFSET('ST Borrowings'!$G$6,$A14*2-1,Z$3-2000),OFFSET(Repos!$G$6,$A14*2-1,Z$3-2000))*100),"..")</f>
        <v>..</v>
      </c>
    </row>
    <row r="15" spans="1:26">
      <c r="A15" s="1">
        <v>12</v>
      </c>
      <c r="B15" s="25" t="str">
        <f>'Bank List'!B13</f>
        <v>GLE FP Equity</v>
      </c>
      <c r="C15" s="26" t="e">
        <f ca="1">OFFSET(Cash!$C$6,$A15*2-1,0)</f>
        <v>#NAME?</v>
      </c>
      <c r="D15" s="26" t="str">
        <f ca="1">IF(ISTEXT(OFFSET(Cash!$D$6,$A15*2-1,0)),OFFSET(Cash!$D$6,$A15*2-1,0),"")</f>
        <v/>
      </c>
      <c r="E15" s="28"/>
      <c r="F15" s="32">
        <f ca="1">IF(Soundness!$F15="Y",IF(SUM(OFFSET('Customer Deposits'!$G$6,$A15*2-1,F$3-2000),OFFSET('ST Borrowings'!$G$6,$A15*2-1,F$3-2000),OFFSET(Repos!$G$6,$A15*2-1,F$3-2000))=0,"..",SUM(OFFSET(Cash!$G$6,$A15*2-1,F$3-2000),OFFSET('Reverse Repos'!$G$6,$A15*2-1,F$3-2000),OFFSET('ST Securities'!$G$6,$A15*2-1,F$3-2000))/SUM(OFFSET('Customer Deposits'!$G$6,$A15*2-1,F$3-2000),OFFSET('ST Borrowings'!$G$6,$A15*2-1,F$3-2000),OFFSET(Repos!$G$6,$A15*2-1,F$3-2000))*100),"..")</f>
        <v>79.15022290816519</v>
      </c>
      <c r="G15" s="32">
        <f ca="1">IF(Soundness!$F15="Y",IF(SUM(OFFSET('Customer Deposits'!$G$6,$A15*2-1,G$3-2000),OFFSET('ST Borrowings'!$G$6,$A15*2-1,G$3-2000),OFFSET(Repos!$G$6,$A15*2-1,G$3-2000))=0,"..",SUM(OFFSET(Cash!$G$6,$A15*2-1,G$3-2000),OFFSET('Reverse Repos'!$G$6,$A15*2-1,G$3-2000),OFFSET('ST Securities'!$G$6,$A15*2-1,G$3-2000))/SUM(OFFSET('Customer Deposits'!$G$6,$A15*2-1,G$3-2000),OFFSET('ST Borrowings'!$G$6,$A15*2-1,G$3-2000),OFFSET(Repos!$G$6,$A15*2-1,G$3-2000))*100),"..")</f>
        <v>63.606586599523162</v>
      </c>
      <c r="H15" s="32">
        <f ca="1">IF(Soundness!$F15="Y",IF(SUM(OFFSET('Customer Deposits'!$G$6,$A15*2-1,H$3-2000),OFFSET('ST Borrowings'!$G$6,$A15*2-1,H$3-2000),OFFSET(Repos!$G$6,$A15*2-1,H$3-2000))=0,"..",SUM(OFFSET(Cash!$G$6,$A15*2-1,H$3-2000),OFFSET('Reverse Repos'!$G$6,$A15*2-1,H$3-2000),OFFSET('ST Securities'!$G$6,$A15*2-1,H$3-2000))/SUM(OFFSET('Customer Deposits'!$G$6,$A15*2-1,H$3-2000),OFFSET('ST Borrowings'!$G$6,$A15*2-1,H$3-2000),OFFSET(Repos!$G$6,$A15*2-1,H$3-2000))*100),"..")</f>
        <v>67.968901846452866</v>
      </c>
      <c r="I15" s="32">
        <f ca="1">IF(Soundness!$F15="Y",IF(SUM(OFFSET('Customer Deposits'!$G$6,$A15*2-1,I$3-2000),OFFSET('ST Borrowings'!$G$6,$A15*2-1,I$3-2000),OFFSET(Repos!$G$6,$A15*2-1,I$3-2000))=0,"..",SUM(OFFSET(Cash!$G$6,$A15*2-1,I$3-2000),OFFSET('Reverse Repos'!$G$6,$A15*2-1,I$3-2000),OFFSET('ST Securities'!$G$6,$A15*2-1,I$3-2000))/SUM(OFFSET('Customer Deposits'!$G$6,$A15*2-1,I$3-2000),OFFSET('ST Borrowings'!$G$6,$A15*2-1,I$3-2000),OFFSET(Repos!$G$6,$A15*2-1,I$3-2000))*100),"..")</f>
        <v>80.553254649348901</v>
      </c>
      <c r="J15" s="32">
        <f ca="1">IF(Soundness!$F15="Y",IF(SUM(OFFSET('Customer Deposits'!$G$6,$A15*2-1,J$3-2000),OFFSET('ST Borrowings'!$G$6,$A15*2-1,J$3-2000),OFFSET(Repos!$G$6,$A15*2-1,J$3-2000))=0,"..",SUM(OFFSET(Cash!$G$6,$A15*2-1,J$3-2000),OFFSET('Reverse Repos'!$G$6,$A15*2-1,J$3-2000),OFFSET('ST Securities'!$G$6,$A15*2-1,J$3-2000))/SUM(OFFSET('Customer Deposits'!$G$6,$A15*2-1,J$3-2000),OFFSET('ST Borrowings'!$G$6,$A15*2-1,J$3-2000),OFFSET(Repos!$G$6,$A15*2-1,J$3-2000))*100),"..")</f>
        <v>109.09805700461177</v>
      </c>
      <c r="K15" s="32">
        <f ca="1">IF(Soundness!$F15="Y",IF(SUM(OFFSET('Customer Deposits'!$G$6,$A15*2-1,K$3-2000),OFFSET('ST Borrowings'!$G$6,$A15*2-1,K$3-2000),OFFSET(Repos!$G$6,$A15*2-1,K$3-2000))=0,"..",SUM(OFFSET(Cash!$G$6,$A15*2-1,K$3-2000),OFFSET('Reverse Repos'!$G$6,$A15*2-1,K$3-2000),OFFSET('ST Securities'!$G$6,$A15*2-1,K$3-2000))/SUM(OFFSET('Customer Deposits'!$G$6,$A15*2-1,K$3-2000),OFFSET('ST Borrowings'!$G$6,$A15*2-1,K$3-2000),OFFSET(Repos!$G$6,$A15*2-1,K$3-2000))*100),"..")</f>
        <v>81.256535085981156</v>
      </c>
      <c r="L15" s="32">
        <f ca="1">IF(Soundness!$F15="Y",IF(SUM(OFFSET('Customer Deposits'!$G$6,$A15*2-1,L$3-2000),OFFSET('ST Borrowings'!$G$6,$A15*2-1,L$3-2000),OFFSET(Repos!$G$6,$A15*2-1,L$3-2000))=0,"..",SUM(OFFSET(Cash!$G$6,$A15*2-1,L$3-2000),OFFSET('Reverse Repos'!$G$6,$A15*2-1,L$3-2000),OFFSET('ST Securities'!$G$6,$A15*2-1,L$3-2000))/SUM(OFFSET('Customer Deposits'!$G$6,$A15*2-1,L$3-2000),OFFSET('ST Borrowings'!$G$6,$A15*2-1,L$3-2000),OFFSET(Repos!$G$6,$A15*2-1,L$3-2000))*100),"..")</f>
        <v>78.646428124399151</v>
      </c>
      <c r="M15" s="32">
        <f ca="1">IF(Soundness!$F15="Y",IF(SUM(OFFSET('Customer Deposits'!$G$6,$A15*2-1,M$3-2000),OFFSET('ST Borrowings'!$G$6,$A15*2-1,M$3-2000),OFFSET(Repos!$G$6,$A15*2-1,M$3-2000))=0,"..",SUM(OFFSET(Cash!$G$6,$A15*2-1,M$3-2000),OFFSET('Reverse Repos'!$G$6,$A15*2-1,M$3-2000),OFFSET('ST Securities'!$G$6,$A15*2-1,M$3-2000))/SUM(OFFSET('Customer Deposits'!$G$6,$A15*2-1,M$3-2000),OFFSET('ST Borrowings'!$G$6,$A15*2-1,M$3-2000),OFFSET(Repos!$G$6,$A15*2-1,M$3-2000))*100),"..")</f>
        <v>79.567998833001582</v>
      </c>
      <c r="N15" s="32">
        <f ca="1">IF(Soundness!$F15="Y",IF(SUM(OFFSET('Customer Deposits'!$G$6,$A15*2-1,N$3-2000),OFFSET('ST Borrowings'!$G$6,$A15*2-1,N$3-2000),OFFSET(Repos!$G$6,$A15*2-1,N$3-2000))=0,"..",SUM(OFFSET(Cash!$G$6,$A15*2-1,N$3-2000),OFFSET('Reverse Repos'!$G$6,$A15*2-1,N$3-2000),OFFSET('ST Securities'!$G$6,$A15*2-1,N$3-2000))/SUM(OFFSET('Customer Deposits'!$G$6,$A15*2-1,N$3-2000),OFFSET('ST Borrowings'!$G$6,$A15*2-1,N$3-2000),OFFSET(Repos!$G$6,$A15*2-1,N$3-2000))*100),"..")</f>
        <v>76.157134289171196</v>
      </c>
      <c r="O15" s="32">
        <f ca="1">IF(Soundness!$F15="Y",IF(SUM(OFFSET('Customer Deposits'!$G$6,$A15*2-1,O$3-2000),OFFSET('ST Borrowings'!$G$6,$A15*2-1,O$3-2000),OFFSET(Repos!$G$6,$A15*2-1,O$3-2000))=0,"..",SUM(OFFSET(Cash!$G$6,$A15*2-1,O$3-2000),OFFSET('Reverse Repos'!$G$6,$A15*2-1,O$3-2000),OFFSET('ST Securities'!$G$6,$A15*2-1,O$3-2000))/SUM(OFFSET('Customer Deposits'!$G$6,$A15*2-1,O$3-2000),OFFSET('ST Borrowings'!$G$6,$A15*2-1,O$3-2000),OFFSET(Repos!$G$6,$A15*2-1,O$3-2000))*100),"..")</f>
        <v>76.790746666136698</v>
      </c>
      <c r="P15" s="32">
        <f ca="1">IF(Soundness!$F15="Y",IF(SUM(OFFSET('Customer Deposits'!$G$6,$A15*2-1,P$3-2000),OFFSET('ST Borrowings'!$G$6,$A15*2-1,P$3-2000),OFFSET(Repos!$G$6,$A15*2-1,P$3-2000))=0,"..",SUM(OFFSET(Cash!$G$6,$A15*2-1,P$3-2000),OFFSET('Reverse Repos'!$G$6,$A15*2-1,P$3-2000),OFFSET('ST Securities'!$G$6,$A15*2-1,P$3-2000))/SUM(OFFSET('Customer Deposits'!$G$6,$A15*2-1,P$3-2000),OFFSET('ST Borrowings'!$G$6,$A15*2-1,P$3-2000),OFFSET(Repos!$G$6,$A15*2-1,P$3-2000))*100),"..")</f>
        <v>78.406535769670995</v>
      </c>
      <c r="Q15" s="32">
        <f ca="1">IF(Soundness!$F15="Y",IF(SUM(OFFSET('Customer Deposits'!$G$6,$A15*2-1,Q$3-2000),OFFSET('ST Borrowings'!$G$6,$A15*2-1,Q$3-2000),OFFSET(Repos!$G$6,$A15*2-1,Q$3-2000))=0,"..",SUM(OFFSET(Cash!$G$6,$A15*2-1,Q$3-2000),OFFSET('Reverse Repos'!$G$6,$A15*2-1,Q$3-2000),OFFSET('ST Securities'!$G$6,$A15*2-1,Q$3-2000))/SUM(OFFSET('Customer Deposits'!$G$6,$A15*2-1,Q$3-2000),OFFSET('ST Borrowings'!$G$6,$A15*2-1,Q$3-2000),OFFSET(Repos!$G$6,$A15*2-1,Q$3-2000))*100),"..")</f>
        <v>83.122270112871377</v>
      </c>
      <c r="R15" s="32" t="str">
        <f ca="1">IF(Soundness!$F15="Y",IF(SUM(OFFSET('Customer Deposits'!$G$6,$A15*2-1,R$3-2000),OFFSET('ST Borrowings'!$G$6,$A15*2-1,R$3-2000),OFFSET(Repos!$G$6,$A15*2-1,R$3-2000))=0,"..",SUM(OFFSET(Cash!$G$6,$A15*2-1,R$3-2000),OFFSET('Reverse Repos'!$G$6,$A15*2-1,R$3-2000),OFFSET('ST Securities'!$G$6,$A15*2-1,R$3-2000))/SUM(OFFSET('Customer Deposits'!$G$6,$A15*2-1,R$3-2000),OFFSET('ST Borrowings'!$G$6,$A15*2-1,R$3-2000),OFFSET(Repos!$G$6,$A15*2-1,R$3-2000))*100),"..")</f>
        <v>..</v>
      </c>
      <c r="S15" s="32" t="str">
        <f ca="1">IF(Soundness!$F15="Y",IF(SUM(OFFSET('Customer Deposits'!$G$6,$A15*2-1,S$3-2000),OFFSET('ST Borrowings'!$G$6,$A15*2-1,S$3-2000),OFFSET(Repos!$G$6,$A15*2-1,S$3-2000))=0,"..",SUM(OFFSET(Cash!$G$6,$A15*2-1,S$3-2000),OFFSET('Reverse Repos'!$G$6,$A15*2-1,S$3-2000),OFFSET('ST Securities'!$G$6,$A15*2-1,S$3-2000))/SUM(OFFSET('Customer Deposits'!$G$6,$A15*2-1,S$3-2000),OFFSET('ST Borrowings'!$G$6,$A15*2-1,S$3-2000),OFFSET(Repos!$G$6,$A15*2-1,S$3-2000))*100),"..")</f>
        <v>..</v>
      </c>
      <c r="T15" s="32" t="str">
        <f ca="1">IF(Soundness!$F15="Y",IF(SUM(OFFSET('Customer Deposits'!$G$6,$A15*2-1,T$3-2000),OFFSET('ST Borrowings'!$G$6,$A15*2-1,T$3-2000),OFFSET(Repos!$G$6,$A15*2-1,T$3-2000))=0,"..",SUM(OFFSET(Cash!$G$6,$A15*2-1,T$3-2000),OFFSET('Reverse Repos'!$G$6,$A15*2-1,T$3-2000),OFFSET('ST Securities'!$G$6,$A15*2-1,T$3-2000))/SUM(OFFSET('Customer Deposits'!$G$6,$A15*2-1,T$3-2000),OFFSET('ST Borrowings'!$G$6,$A15*2-1,T$3-2000),OFFSET(Repos!$G$6,$A15*2-1,T$3-2000))*100),"..")</f>
        <v>..</v>
      </c>
      <c r="U15" s="32" t="str">
        <f ca="1">IF(Soundness!$F15="Y",IF(SUM(OFFSET('Customer Deposits'!$G$6,$A15*2-1,U$3-2000),OFFSET('ST Borrowings'!$G$6,$A15*2-1,U$3-2000),OFFSET(Repos!$G$6,$A15*2-1,U$3-2000))=0,"..",SUM(OFFSET(Cash!$G$6,$A15*2-1,U$3-2000),OFFSET('Reverse Repos'!$G$6,$A15*2-1,U$3-2000),OFFSET('ST Securities'!$G$6,$A15*2-1,U$3-2000))/SUM(OFFSET('Customer Deposits'!$G$6,$A15*2-1,U$3-2000),OFFSET('ST Borrowings'!$G$6,$A15*2-1,U$3-2000),OFFSET(Repos!$G$6,$A15*2-1,U$3-2000))*100),"..")</f>
        <v>..</v>
      </c>
      <c r="V15" s="32" t="str">
        <f ca="1">IF(Soundness!$F15="Y",IF(SUM(OFFSET('Customer Deposits'!$G$6,$A15*2-1,V$3-2000),OFFSET('ST Borrowings'!$G$6,$A15*2-1,V$3-2000),OFFSET(Repos!$G$6,$A15*2-1,V$3-2000))=0,"..",SUM(OFFSET(Cash!$G$6,$A15*2-1,V$3-2000),OFFSET('Reverse Repos'!$G$6,$A15*2-1,V$3-2000),OFFSET('ST Securities'!$G$6,$A15*2-1,V$3-2000))/SUM(OFFSET('Customer Deposits'!$G$6,$A15*2-1,V$3-2000),OFFSET('ST Borrowings'!$G$6,$A15*2-1,V$3-2000),OFFSET(Repos!$G$6,$A15*2-1,V$3-2000))*100),"..")</f>
        <v>..</v>
      </c>
      <c r="W15" s="32" t="str">
        <f ca="1">IF(Soundness!$F15="Y",IF(SUM(OFFSET('Customer Deposits'!$G$6,$A15*2-1,W$3-2000),OFFSET('ST Borrowings'!$G$6,$A15*2-1,W$3-2000),OFFSET(Repos!$G$6,$A15*2-1,W$3-2000))=0,"..",SUM(OFFSET(Cash!$G$6,$A15*2-1,W$3-2000),OFFSET('Reverse Repos'!$G$6,$A15*2-1,W$3-2000),OFFSET('ST Securities'!$G$6,$A15*2-1,W$3-2000))/SUM(OFFSET('Customer Deposits'!$G$6,$A15*2-1,W$3-2000),OFFSET('ST Borrowings'!$G$6,$A15*2-1,W$3-2000),OFFSET(Repos!$G$6,$A15*2-1,W$3-2000))*100),"..")</f>
        <v>..</v>
      </c>
      <c r="X15" s="32" t="str">
        <f ca="1">IF(Soundness!$F15="Y",IF(SUM(OFFSET('Customer Deposits'!$G$6,$A15*2-1,X$3-2000),OFFSET('ST Borrowings'!$G$6,$A15*2-1,X$3-2000),OFFSET(Repos!$G$6,$A15*2-1,X$3-2000))=0,"..",SUM(OFFSET(Cash!$G$6,$A15*2-1,X$3-2000),OFFSET('Reverse Repos'!$G$6,$A15*2-1,X$3-2000),OFFSET('ST Securities'!$G$6,$A15*2-1,X$3-2000))/SUM(OFFSET('Customer Deposits'!$G$6,$A15*2-1,X$3-2000),OFFSET('ST Borrowings'!$G$6,$A15*2-1,X$3-2000),OFFSET(Repos!$G$6,$A15*2-1,X$3-2000))*100),"..")</f>
        <v>..</v>
      </c>
      <c r="Y15" s="32" t="str">
        <f ca="1">IF(Soundness!$F15="Y",IF(SUM(OFFSET('Customer Deposits'!$G$6,$A15*2-1,Y$3-2000),OFFSET('ST Borrowings'!$G$6,$A15*2-1,Y$3-2000),OFFSET(Repos!$G$6,$A15*2-1,Y$3-2000))=0,"..",SUM(OFFSET(Cash!$G$6,$A15*2-1,Y$3-2000),OFFSET('Reverse Repos'!$G$6,$A15*2-1,Y$3-2000),OFFSET('ST Securities'!$G$6,$A15*2-1,Y$3-2000))/SUM(OFFSET('Customer Deposits'!$G$6,$A15*2-1,Y$3-2000),OFFSET('ST Borrowings'!$G$6,$A15*2-1,Y$3-2000),OFFSET(Repos!$G$6,$A15*2-1,Y$3-2000))*100),"..")</f>
        <v>..</v>
      </c>
      <c r="Z15" s="32" t="str">
        <f ca="1">IF(Soundness!$F15="Y",IF(SUM(OFFSET('Customer Deposits'!$G$6,$A15*2-1,Z$3-2000),OFFSET('ST Borrowings'!$G$6,$A15*2-1,Z$3-2000),OFFSET(Repos!$G$6,$A15*2-1,Z$3-2000))=0,"..",SUM(OFFSET(Cash!$G$6,$A15*2-1,Z$3-2000),OFFSET('Reverse Repos'!$G$6,$A15*2-1,Z$3-2000),OFFSET('ST Securities'!$G$6,$A15*2-1,Z$3-2000))/SUM(OFFSET('Customer Deposits'!$G$6,$A15*2-1,Z$3-2000),OFFSET('ST Borrowings'!$G$6,$A15*2-1,Z$3-2000),OFFSET(Repos!$G$6,$A15*2-1,Z$3-2000))*100),"..")</f>
        <v>..</v>
      </c>
    </row>
    <row r="16" spans="1:26">
      <c r="A16" s="1">
        <v>13</v>
      </c>
      <c r="B16" s="25" t="str">
        <f>'Bank List'!B14</f>
        <v>8306 JP Equity</v>
      </c>
      <c r="C16" s="26" t="e">
        <f ca="1">OFFSET(Cash!$C$6,$A16*2-1,0)</f>
        <v>#NAME?</v>
      </c>
      <c r="D16" s="26" t="str">
        <f ca="1">IF(ISTEXT(OFFSET(Cash!$D$6,$A16*2-1,0)),OFFSET(Cash!$D$6,$A16*2-1,0),"")</f>
        <v/>
      </c>
      <c r="E16" s="28"/>
      <c r="F16" s="32">
        <f ca="1">IF(Soundness!$F16="Y",IF(SUM(OFFSET('Customer Deposits'!$G$6,$A16*2-1,F$3-2000),OFFSET('ST Borrowings'!$G$6,$A16*2-1,F$3-2000),OFFSET(Repos!$G$6,$A16*2-1,F$3-2000))=0,"..",SUM(OFFSET(Cash!$G$6,$A16*2-1,F$3-2000),OFFSET('Reverse Repos'!$G$6,$A16*2-1,F$3-2000),OFFSET('ST Securities'!$G$6,$A16*2-1,F$3-2000))/SUM(OFFSET('Customer Deposits'!$G$6,$A16*2-1,F$3-2000),OFFSET('ST Borrowings'!$G$6,$A16*2-1,F$3-2000),OFFSET(Repos!$G$6,$A16*2-1,F$3-2000))*100),"..")</f>
        <v>19.670165674959215</v>
      </c>
      <c r="G16" s="32">
        <f ca="1">IF(Soundness!$F16="Y",IF(SUM(OFFSET('Customer Deposits'!$G$6,$A16*2-1,G$3-2000),OFFSET('ST Borrowings'!$G$6,$A16*2-1,G$3-2000),OFFSET(Repos!$G$6,$A16*2-1,G$3-2000))=0,"..",SUM(OFFSET(Cash!$G$6,$A16*2-1,G$3-2000),OFFSET('Reverse Repos'!$G$6,$A16*2-1,G$3-2000),OFFSET('ST Securities'!$G$6,$A16*2-1,G$3-2000))/SUM(OFFSET('Customer Deposits'!$G$6,$A16*2-1,G$3-2000),OFFSET('ST Borrowings'!$G$6,$A16*2-1,G$3-2000),OFFSET(Repos!$G$6,$A16*2-1,G$3-2000))*100),"..")</f>
        <v>19.277428774037471</v>
      </c>
      <c r="H16" s="32">
        <f ca="1">IF(Soundness!$F16="Y",IF(SUM(OFFSET('Customer Deposits'!$G$6,$A16*2-1,H$3-2000),OFFSET('ST Borrowings'!$G$6,$A16*2-1,H$3-2000),OFFSET(Repos!$G$6,$A16*2-1,H$3-2000))=0,"..",SUM(OFFSET(Cash!$G$6,$A16*2-1,H$3-2000),OFFSET('Reverse Repos'!$G$6,$A16*2-1,H$3-2000),OFFSET('ST Securities'!$G$6,$A16*2-1,H$3-2000))/SUM(OFFSET('Customer Deposits'!$G$6,$A16*2-1,H$3-2000),OFFSET('ST Borrowings'!$G$6,$A16*2-1,H$3-2000),OFFSET(Repos!$G$6,$A16*2-1,H$3-2000))*100),"..")</f>
        <v>22.458353869807372</v>
      </c>
      <c r="I16" s="32">
        <f ca="1">IF(Soundness!$F16="Y",IF(SUM(OFFSET('Customer Deposits'!$G$6,$A16*2-1,I$3-2000),OFFSET('ST Borrowings'!$G$6,$A16*2-1,I$3-2000),OFFSET(Repos!$G$6,$A16*2-1,I$3-2000))=0,"..",SUM(OFFSET(Cash!$G$6,$A16*2-1,I$3-2000),OFFSET('Reverse Repos'!$G$6,$A16*2-1,I$3-2000),OFFSET('ST Securities'!$G$6,$A16*2-1,I$3-2000))/SUM(OFFSET('Customer Deposits'!$G$6,$A16*2-1,I$3-2000),OFFSET('ST Borrowings'!$G$6,$A16*2-1,I$3-2000),OFFSET(Repos!$G$6,$A16*2-1,I$3-2000))*100),"..")</f>
        <v>25.545837836000569</v>
      </c>
      <c r="J16" s="32">
        <f ca="1">IF(Soundness!$F16="Y",IF(SUM(OFFSET('Customer Deposits'!$G$6,$A16*2-1,J$3-2000),OFFSET('ST Borrowings'!$G$6,$A16*2-1,J$3-2000),OFFSET(Repos!$G$6,$A16*2-1,J$3-2000))=0,"..",SUM(OFFSET(Cash!$G$6,$A16*2-1,J$3-2000),OFFSET('Reverse Repos'!$G$6,$A16*2-1,J$3-2000),OFFSET('ST Securities'!$G$6,$A16*2-1,J$3-2000))/SUM(OFFSET('Customer Deposits'!$G$6,$A16*2-1,J$3-2000),OFFSET('ST Borrowings'!$G$6,$A16*2-1,J$3-2000),OFFSET(Repos!$G$6,$A16*2-1,J$3-2000))*100),"..")</f>
        <v>28.23685994135543</v>
      </c>
      <c r="K16" s="32">
        <f ca="1">IF(Soundness!$F16="Y",IF(SUM(OFFSET('Customer Deposits'!$G$6,$A16*2-1,K$3-2000),OFFSET('ST Borrowings'!$G$6,$A16*2-1,K$3-2000),OFFSET(Repos!$G$6,$A16*2-1,K$3-2000))=0,"..",SUM(OFFSET(Cash!$G$6,$A16*2-1,K$3-2000),OFFSET('Reverse Repos'!$G$6,$A16*2-1,K$3-2000),OFFSET('ST Securities'!$G$6,$A16*2-1,K$3-2000))/SUM(OFFSET('Customer Deposits'!$G$6,$A16*2-1,K$3-2000),OFFSET('ST Borrowings'!$G$6,$A16*2-1,K$3-2000),OFFSET(Repos!$G$6,$A16*2-1,K$3-2000))*100),"..")</f>
        <v>22.520363240091637</v>
      </c>
      <c r="L16" s="32">
        <f ca="1">IF(Soundness!$F16="Y",IF(SUM(OFFSET('Customer Deposits'!$G$6,$A16*2-1,L$3-2000),OFFSET('ST Borrowings'!$G$6,$A16*2-1,L$3-2000),OFFSET(Repos!$G$6,$A16*2-1,L$3-2000))=0,"..",SUM(OFFSET(Cash!$G$6,$A16*2-1,L$3-2000),OFFSET('Reverse Repos'!$G$6,$A16*2-1,L$3-2000),OFFSET('ST Securities'!$G$6,$A16*2-1,L$3-2000))/SUM(OFFSET('Customer Deposits'!$G$6,$A16*2-1,L$3-2000),OFFSET('ST Borrowings'!$G$6,$A16*2-1,L$3-2000),OFFSET(Repos!$G$6,$A16*2-1,L$3-2000))*100),"..")</f>
        <v>23.55276918809643</v>
      </c>
      <c r="M16" s="32">
        <f ca="1">IF(Soundness!$F16="Y",IF(SUM(OFFSET('Customer Deposits'!$G$6,$A16*2-1,M$3-2000),OFFSET('ST Borrowings'!$G$6,$A16*2-1,M$3-2000),OFFSET(Repos!$G$6,$A16*2-1,M$3-2000))=0,"..",SUM(OFFSET(Cash!$G$6,$A16*2-1,M$3-2000),OFFSET('Reverse Repos'!$G$6,$A16*2-1,M$3-2000),OFFSET('ST Securities'!$G$6,$A16*2-1,M$3-2000))/SUM(OFFSET('Customer Deposits'!$G$6,$A16*2-1,M$3-2000),OFFSET('ST Borrowings'!$G$6,$A16*2-1,M$3-2000),OFFSET(Repos!$G$6,$A16*2-1,M$3-2000))*100),"..")</f>
        <v>27.557670512100053</v>
      </c>
      <c r="N16" s="32">
        <f ca="1">IF(Soundness!$F16="Y",IF(SUM(OFFSET('Customer Deposits'!$G$6,$A16*2-1,N$3-2000),OFFSET('ST Borrowings'!$G$6,$A16*2-1,N$3-2000),OFFSET(Repos!$G$6,$A16*2-1,N$3-2000))=0,"..",SUM(OFFSET(Cash!$G$6,$A16*2-1,N$3-2000),OFFSET('Reverse Repos'!$G$6,$A16*2-1,N$3-2000),OFFSET('ST Securities'!$G$6,$A16*2-1,N$3-2000))/SUM(OFFSET('Customer Deposits'!$G$6,$A16*2-1,N$3-2000),OFFSET('ST Borrowings'!$G$6,$A16*2-1,N$3-2000),OFFSET(Repos!$G$6,$A16*2-1,N$3-2000))*100),"..")</f>
        <v>22.80997167053183</v>
      </c>
      <c r="O16" s="32">
        <f ca="1">IF(Soundness!$F16="Y",IF(SUM(OFFSET('Customer Deposits'!$G$6,$A16*2-1,O$3-2000),OFFSET('ST Borrowings'!$G$6,$A16*2-1,O$3-2000),OFFSET(Repos!$G$6,$A16*2-1,O$3-2000))=0,"..",SUM(OFFSET(Cash!$G$6,$A16*2-1,O$3-2000),OFFSET('Reverse Repos'!$G$6,$A16*2-1,O$3-2000),OFFSET('ST Securities'!$G$6,$A16*2-1,O$3-2000))/SUM(OFFSET('Customer Deposits'!$G$6,$A16*2-1,O$3-2000),OFFSET('ST Borrowings'!$G$6,$A16*2-1,O$3-2000),OFFSET(Repos!$G$6,$A16*2-1,O$3-2000))*100),"..")</f>
        <v>21.933728164856543</v>
      </c>
      <c r="P16" s="32">
        <f ca="1">IF(Soundness!$F16="Y",IF(SUM(OFFSET('Customer Deposits'!$G$6,$A16*2-1,P$3-2000),OFFSET('ST Borrowings'!$G$6,$A16*2-1,P$3-2000),OFFSET(Repos!$G$6,$A16*2-1,P$3-2000))=0,"..",SUM(OFFSET(Cash!$G$6,$A16*2-1,P$3-2000),OFFSET('Reverse Repos'!$G$6,$A16*2-1,P$3-2000),OFFSET('ST Securities'!$G$6,$A16*2-1,P$3-2000))/SUM(OFFSET('Customer Deposits'!$G$6,$A16*2-1,P$3-2000),OFFSET('ST Borrowings'!$G$6,$A16*2-1,P$3-2000),OFFSET(Repos!$G$6,$A16*2-1,P$3-2000))*100),"..")</f>
        <v>21.751670631409112</v>
      </c>
      <c r="Q16" s="32">
        <f ca="1">IF(Soundness!$F16="Y",IF(SUM(OFFSET('Customer Deposits'!$G$6,$A16*2-1,Q$3-2000),OFFSET('ST Borrowings'!$G$6,$A16*2-1,Q$3-2000),OFFSET(Repos!$G$6,$A16*2-1,Q$3-2000))=0,"..",SUM(OFFSET(Cash!$G$6,$A16*2-1,Q$3-2000),OFFSET('Reverse Repos'!$G$6,$A16*2-1,Q$3-2000),OFFSET('ST Securities'!$G$6,$A16*2-1,Q$3-2000))/SUM(OFFSET('Customer Deposits'!$G$6,$A16*2-1,Q$3-2000),OFFSET('ST Borrowings'!$G$6,$A16*2-1,Q$3-2000),OFFSET(Repos!$G$6,$A16*2-1,Q$3-2000))*100),"..")</f>
        <v>20.309326156403564</v>
      </c>
      <c r="R16" s="32" t="str">
        <f ca="1">IF(Soundness!$F16="Y",IF(SUM(OFFSET('Customer Deposits'!$G$6,$A16*2-1,R$3-2000),OFFSET('ST Borrowings'!$G$6,$A16*2-1,R$3-2000),OFFSET(Repos!$G$6,$A16*2-1,R$3-2000))=0,"..",SUM(OFFSET(Cash!$G$6,$A16*2-1,R$3-2000),OFFSET('Reverse Repos'!$G$6,$A16*2-1,R$3-2000),OFFSET('ST Securities'!$G$6,$A16*2-1,R$3-2000))/SUM(OFFSET('Customer Deposits'!$G$6,$A16*2-1,R$3-2000),OFFSET('ST Borrowings'!$G$6,$A16*2-1,R$3-2000),OFFSET(Repos!$G$6,$A16*2-1,R$3-2000))*100),"..")</f>
        <v>..</v>
      </c>
      <c r="S16" s="32" t="str">
        <f ca="1">IF(Soundness!$F16="Y",IF(SUM(OFFSET('Customer Deposits'!$G$6,$A16*2-1,S$3-2000),OFFSET('ST Borrowings'!$G$6,$A16*2-1,S$3-2000),OFFSET(Repos!$G$6,$A16*2-1,S$3-2000))=0,"..",SUM(OFFSET(Cash!$G$6,$A16*2-1,S$3-2000),OFFSET('Reverse Repos'!$G$6,$A16*2-1,S$3-2000),OFFSET('ST Securities'!$G$6,$A16*2-1,S$3-2000))/SUM(OFFSET('Customer Deposits'!$G$6,$A16*2-1,S$3-2000),OFFSET('ST Borrowings'!$G$6,$A16*2-1,S$3-2000),OFFSET(Repos!$G$6,$A16*2-1,S$3-2000))*100),"..")</f>
        <v>..</v>
      </c>
      <c r="T16" s="32" t="str">
        <f ca="1">IF(Soundness!$F16="Y",IF(SUM(OFFSET('Customer Deposits'!$G$6,$A16*2-1,T$3-2000),OFFSET('ST Borrowings'!$G$6,$A16*2-1,T$3-2000),OFFSET(Repos!$G$6,$A16*2-1,T$3-2000))=0,"..",SUM(OFFSET(Cash!$G$6,$A16*2-1,T$3-2000),OFFSET('Reverse Repos'!$G$6,$A16*2-1,T$3-2000),OFFSET('ST Securities'!$G$6,$A16*2-1,T$3-2000))/SUM(OFFSET('Customer Deposits'!$G$6,$A16*2-1,T$3-2000),OFFSET('ST Borrowings'!$G$6,$A16*2-1,T$3-2000),OFFSET(Repos!$G$6,$A16*2-1,T$3-2000))*100),"..")</f>
        <v>..</v>
      </c>
      <c r="U16" s="32" t="str">
        <f ca="1">IF(Soundness!$F16="Y",IF(SUM(OFFSET('Customer Deposits'!$G$6,$A16*2-1,U$3-2000),OFFSET('ST Borrowings'!$G$6,$A16*2-1,U$3-2000),OFFSET(Repos!$G$6,$A16*2-1,U$3-2000))=0,"..",SUM(OFFSET(Cash!$G$6,$A16*2-1,U$3-2000),OFFSET('Reverse Repos'!$G$6,$A16*2-1,U$3-2000),OFFSET('ST Securities'!$G$6,$A16*2-1,U$3-2000))/SUM(OFFSET('Customer Deposits'!$G$6,$A16*2-1,U$3-2000),OFFSET('ST Borrowings'!$G$6,$A16*2-1,U$3-2000),OFFSET(Repos!$G$6,$A16*2-1,U$3-2000))*100),"..")</f>
        <v>..</v>
      </c>
      <c r="V16" s="32" t="str">
        <f ca="1">IF(Soundness!$F16="Y",IF(SUM(OFFSET('Customer Deposits'!$G$6,$A16*2-1,V$3-2000),OFFSET('ST Borrowings'!$G$6,$A16*2-1,V$3-2000),OFFSET(Repos!$G$6,$A16*2-1,V$3-2000))=0,"..",SUM(OFFSET(Cash!$G$6,$A16*2-1,V$3-2000),OFFSET('Reverse Repos'!$G$6,$A16*2-1,V$3-2000),OFFSET('ST Securities'!$G$6,$A16*2-1,V$3-2000))/SUM(OFFSET('Customer Deposits'!$G$6,$A16*2-1,V$3-2000),OFFSET('ST Borrowings'!$G$6,$A16*2-1,V$3-2000),OFFSET(Repos!$G$6,$A16*2-1,V$3-2000))*100),"..")</f>
        <v>..</v>
      </c>
      <c r="W16" s="32" t="str">
        <f ca="1">IF(Soundness!$F16="Y",IF(SUM(OFFSET('Customer Deposits'!$G$6,$A16*2-1,W$3-2000),OFFSET('ST Borrowings'!$G$6,$A16*2-1,W$3-2000),OFFSET(Repos!$G$6,$A16*2-1,W$3-2000))=0,"..",SUM(OFFSET(Cash!$G$6,$A16*2-1,W$3-2000),OFFSET('Reverse Repos'!$G$6,$A16*2-1,W$3-2000),OFFSET('ST Securities'!$G$6,$A16*2-1,W$3-2000))/SUM(OFFSET('Customer Deposits'!$G$6,$A16*2-1,W$3-2000),OFFSET('ST Borrowings'!$G$6,$A16*2-1,W$3-2000),OFFSET(Repos!$G$6,$A16*2-1,W$3-2000))*100),"..")</f>
        <v>..</v>
      </c>
      <c r="X16" s="32" t="str">
        <f ca="1">IF(Soundness!$F16="Y",IF(SUM(OFFSET('Customer Deposits'!$G$6,$A16*2-1,X$3-2000),OFFSET('ST Borrowings'!$G$6,$A16*2-1,X$3-2000),OFFSET(Repos!$G$6,$A16*2-1,X$3-2000))=0,"..",SUM(OFFSET(Cash!$G$6,$A16*2-1,X$3-2000),OFFSET('Reverse Repos'!$G$6,$A16*2-1,X$3-2000),OFFSET('ST Securities'!$G$6,$A16*2-1,X$3-2000))/SUM(OFFSET('Customer Deposits'!$G$6,$A16*2-1,X$3-2000),OFFSET('ST Borrowings'!$G$6,$A16*2-1,X$3-2000),OFFSET(Repos!$G$6,$A16*2-1,X$3-2000))*100),"..")</f>
        <v>..</v>
      </c>
      <c r="Y16" s="32" t="str">
        <f ca="1">IF(Soundness!$F16="Y",IF(SUM(OFFSET('Customer Deposits'!$G$6,$A16*2-1,Y$3-2000),OFFSET('ST Borrowings'!$G$6,$A16*2-1,Y$3-2000),OFFSET(Repos!$G$6,$A16*2-1,Y$3-2000))=0,"..",SUM(OFFSET(Cash!$G$6,$A16*2-1,Y$3-2000),OFFSET('Reverse Repos'!$G$6,$A16*2-1,Y$3-2000),OFFSET('ST Securities'!$G$6,$A16*2-1,Y$3-2000))/SUM(OFFSET('Customer Deposits'!$G$6,$A16*2-1,Y$3-2000),OFFSET('ST Borrowings'!$G$6,$A16*2-1,Y$3-2000),OFFSET(Repos!$G$6,$A16*2-1,Y$3-2000))*100),"..")</f>
        <v>..</v>
      </c>
      <c r="Z16" s="32" t="str">
        <f ca="1">IF(Soundness!$F16="Y",IF(SUM(OFFSET('Customer Deposits'!$G$6,$A16*2-1,Z$3-2000),OFFSET('ST Borrowings'!$G$6,$A16*2-1,Z$3-2000),OFFSET(Repos!$G$6,$A16*2-1,Z$3-2000))=0,"..",SUM(OFFSET(Cash!$G$6,$A16*2-1,Z$3-2000),OFFSET('Reverse Repos'!$G$6,$A16*2-1,Z$3-2000),OFFSET('ST Securities'!$G$6,$A16*2-1,Z$3-2000))/SUM(OFFSET('Customer Deposits'!$G$6,$A16*2-1,Z$3-2000),OFFSET('ST Borrowings'!$G$6,$A16*2-1,Z$3-2000),OFFSET(Repos!$G$6,$A16*2-1,Z$3-2000))*100),"..")</f>
        <v>..</v>
      </c>
    </row>
    <row r="17" spans="1:26">
      <c r="A17" s="1">
        <v>14</v>
      </c>
      <c r="B17" s="25" t="str">
        <f>'Bank List'!B15</f>
        <v>8411 JP Equity</v>
      </c>
      <c r="C17" s="26" t="e">
        <f ca="1">OFFSET(Cash!$C$6,$A17*2-1,0)</f>
        <v>#NAME?</v>
      </c>
      <c r="D17" s="26" t="str">
        <f ca="1">IF(ISTEXT(OFFSET(Cash!$D$6,$A17*2-1,0)),OFFSET(Cash!$D$6,$A17*2-1,0),"")</f>
        <v/>
      </c>
      <c r="E17" s="28"/>
      <c r="F17" s="32" t="str">
        <f ca="1">IF(Soundness!$F17="Y",IF(SUM(OFFSET('Customer Deposits'!$G$6,$A17*2-1,F$3-2000),OFFSET('ST Borrowings'!$G$6,$A17*2-1,F$3-2000),OFFSET(Repos!$G$6,$A17*2-1,F$3-2000))=0,"..",SUM(OFFSET(Cash!$G$6,$A17*2-1,F$3-2000),OFFSET('Reverse Repos'!$G$6,$A17*2-1,F$3-2000),OFFSET('ST Securities'!$G$6,$A17*2-1,F$3-2000))/SUM(OFFSET('Customer Deposits'!$G$6,$A17*2-1,F$3-2000),OFFSET('ST Borrowings'!$G$6,$A17*2-1,F$3-2000),OFFSET(Repos!$G$6,$A17*2-1,F$3-2000))*100),"..")</f>
        <v>..</v>
      </c>
      <c r="G17" s="32" t="str">
        <f ca="1">IF(Soundness!$F17="Y",IF(SUM(OFFSET('Customer Deposits'!$G$6,$A17*2-1,G$3-2000),OFFSET('ST Borrowings'!$G$6,$A17*2-1,G$3-2000),OFFSET(Repos!$G$6,$A17*2-1,G$3-2000))=0,"..",SUM(OFFSET(Cash!$G$6,$A17*2-1,G$3-2000),OFFSET('Reverse Repos'!$G$6,$A17*2-1,G$3-2000),OFFSET('ST Securities'!$G$6,$A17*2-1,G$3-2000))/SUM(OFFSET('Customer Deposits'!$G$6,$A17*2-1,G$3-2000),OFFSET('ST Borrowings'!$G$6,$A17*2-1,G$3-2000),OFFSET(Repos!$G$6,$A17*2-1,G$3-2000))*100),"..")</f>
        <v>..</v>
      </c>
      <c r="H17" s="32">
        <f ca="1">IF(Soundness!$F17="Y",IF(SUM(OFFSET('Customer Deposits'!$G$6,$A17*2-1,H$3-2000),OFFSET('ST Borrowings'!$G$6,$A17*2-1,H$3-2000),OFFSET(Repos!$G$6,$A17*2-1,H$3-2000))=0,"..",SUM(OFFSET(Cash!$G$6,$A17*2-1,H$3-2000),OFFSET('Reverse Repos'!$G$6,$A17*2-1,H$3-2000),OFFSET('ST Securities'!$G$6,$A17*2-1,H$3-2000))/SUM(OFFSET('Customer Deposits'!$G$6,$A17*2-1,H$3-2000),OFFSET('ST Borrowings'!$G$6,$A17*2-1,H$3-2000),OFFSET(Repos!$G$6,$A17*2-1,H$3-2000))*100),"..")</f>
        <v>27.528312646920572</v>
      </c>
      <c r="I17" s="32">
        <f ca="1">IF(Soundness!$F17="Y",IF(SUM(OFFSET('Customer Deposits'!$G$6,$A17*2-1,I$3-2000),OFFSET('ST Borrowings'!$G$6,$A17*2-1,I$3-2000),OFFSET(Repos!$G$6,$A17*2-1,I$3-2000))=0,"..",SUM(OFFSET(Cash!$G$6,$A17*2-1,I$3-2000),OFFSET('Reverse Repos'!$G$6,$A17*2-1,I$3-2000),OFFSET('ST Securities'!$G$6,$A17*2-1,I$3-2000))/SUM(OFFSET('Customer Deposits'!$G$6,$A17*2-1,I$3-2000),OFFSET('ST Borrowings'!$G$6,$A17*2-1,I$3-2000),OFFSET(Repos!$G$6,$A17*2-1,I$3-2000))*100),"..")</f>
        <v>25.448235683634962</v>
      </c>
      <c r="J17" s="32">
        <f ca="1">IF(Soundness!$F17="Y",IF(SUM(OFFSET('Customer Deposits'!$G$6,$A17*2-1,J$3-2000),OFFSET('ST Borrowings'!$G$6,$A17*2-1,J$3-2000),OFFSET(Repos!$G$6,$A17*2-1,J$3-2000))=0,"..",SUM(OFFSET(Cash!$G$6,$A17*2-1,J$3-2000),OFFSET('Reverse Repos'!$G$6,$A17*2-1,J$3-2000),OFFSET('ST Securities'!$G$6,$A17*2-1,J$3-2000))/SUM(OFFSET('Customer Deposits'!$G$6,$A17*2-1,J$3-2000),OFFSET('ST Borrowings'!$G$6,$A17*2-1,J$3-2000),OFFSET(Repos!$G$6,$A17*2-1,J$3-2000))*100),"..")</f>
        <v>28.771062567335765</v>
      </c>
      <c r="K17" s="32">
        <f ca="1">IF(Soundness!$F17="Y",IF(SUM(OFFSET('Customer Deposits'!$G$6,$A17*2-1,K$3-2000),OFFSET('ST Borrowings'!$G$6,$A17*2-1,K$3-2000),OFFSET(Repos!$G$6,$A17*2-1,K$3-2000))=0,"..",SUM(OFFSET(Cash!$G$6,$A17*2-1,K$3-2000),OFFSET('Reverse Repos'!$G$6,$A17*2-1,K$3-2000),OFFSET('ST Securities'!$G$6,$A17*2-1,K$3-2000))/SUM(OFFSET('Customer Deposits'!$G$6,$A17*2-1,K$3-2000),OFFSET('ST Borrowings'!$G$6,$A17*2-1,K$3-2000),OFFSET(Repos!$G$6,$A17*2-1,K$3-2000))*100),"..")</f>
        <v>27.840169946702858</v>
      </c>
      <c r="L17" s="32">
        <f ca="1">IF(Soundness!$F17="Y",IF(SUM(OFFSET('Customer Deposits'!$G$6,$A17*2-1,L$3-2000),OFFSET('ST Borrowings'!$G$6,$A17*2-1,L$3-2000),OFFSET(Repos!$G$6,$A17*2-1,L$3-2000))=0,"..",SUM(OFFSET(Cash!$G$6,$A17*2-1,L$3-2000),OFFSET('Reverse Repos'!$G$6,$A17*2-1,L$3-2000),OFFSET('ST Securities'!$G$6,$A17*2-1,L$3-2000))/SUM(OFFSET('Customer Deposits'!$G$6,$A17*2-1,L$3-2000),OFFSET('ST Borrowings'!$G$6,$A17*2-1,L$3-2000),OFFSET(Repos!$G$6,$A17*2-1,L$3-2000))*100),"..")</f>
        <v>29.211149986684472</v>
      </c>
      <c r="M17" s="32">
        <f ca="1">IF(Soundness!$F17="Y",IF(SUM(OFFSET('Customer Deposits'!$G$6,$A17*2-1,M$3-2000),OFFSET('ST Borrowings'!$G$6,$A17*2-1,M$3-2000),OFFSET(Repos!$G$6,$A17*2-1,M$3-2000))=0,"..",SUM(OFFSET(Cash!$G$6,$A17*2-1,M$3-2000),OFFSET('Reverse Repos'!$G$6,$A17*2-1,M$3-2000),OFFSET('ST Securities'!$G$6,$A17*2-1,M$3-2000))/SUM(OFFSET('Customer Deposits'!$G$6,$A17*2-1,M$3-2000),OFFSET('ST Borrowings'!$G$6,$A17*2-1,M$3-2000),OFFSET(Repos!$G$6,$A17*2-1,M$3-2000))*100),"..")</f>
        <v>29.79483082774771</v>
      </c>
      <c r="N17" s="32">
        <f ca="1">IF(Soundness!$F17="Y",IF(SUM(OFFSET('Customer Deposits'!$G$6,$A17*2-1,N$3-2000),OFFSET('ST Borrowings'!$G$6,$A17*2-1,N$3-2000),OFFSET(Repos!$G$6,$A17*2-1,N$3-2000))=0,"..",SUM(OFFSET(Cash!$G$6,$A17*2-1,N$3-2000),OFFSET('Reverse Repos'!$G$6,$A17*2-1,N$3-2000),OFFSET('ST Securities'!$G$6,$A17*2-1,N$3-2000))/SUM(OFFSET('Customer Deposits'!$G$6,$A17*2-1,N$3-2000),OFFSET('ST Borrowings'!$G$6,$A17*2-1,N$3-2000),OFFSET(Repos!$G$6,$A17*2-1,N$3-2000))*100),"..")</f>
        <v>27.494441779453719</v>
      </c>
      <c r="O17" s="32">
        <f ca="1">IF(Soundness!$F17="Y",IF(SUM(OFFSET('Customer Deposits'!$G$6,$A17*2-1,O$3-2000),OFFSET('ST Borrowings'!$G$6,$A17*2-1,O$3-2000),OFFSET(Repos!$G$6,$A17*2-1,O$3-2000))=0,"..",SUM(OFFSET(Cash!$G$6,$A17*2-1,O$3-2000),OFFSET('Reverse Repos'!$G$6,$A17*2-1,O$3-2000),OFFSET('ST Securities'!$G$6,$A17*2-1,O$3-2000))/SUM(OFFSET('Customer Deposits'!$G$6,$A17*2-1,O$3-2000),OFFSET('ST Borrowings'!$G$6,$A17*2-1,O$3-2000),OFFSET(Repos!$G$6,$A17*2-1,O$3-2000))*100),"..")</f>
        <v>27.037065812035777</v>
      </c>
      <c r="P17" s="32">
        <f ca="1">IF(Soundness!$F17="Y",IF(SUM(OFFSET('Customer Deposits'!$G$6,$A17*2-1,P$3-2000),OFFSET('ST Borrowings'!$G$6,$A17*2-1,P$3-2000),OFFSET(Repos!$G$6,$A17*2-1,P$3-2000))=0,"..",SUM(OFFSET(Cash!$G$6,$A17*2-1,P$3-2000),OFFSET('Reverse Repos'!$G$6,$A17*2-1,P$3-2000),OFFSET('ST Securities'!$G$6,$A17*2-1,P$3-2000))/SUM(OFFSET('Customer Deposits'!$G$6,$A17*2-1,P$3-2000),OFFSET('ST Borrowings'!$G$6,$A17*2-1,P$3-2000),OFFSET(Repos!$G$6,$A17*2-1,P$3-2000))*100),"..")</f>
        <v>29.315800409740252</v>
      </c>
      <c r="Q17" s="32">
        <f ca="1">IF(Soundness!$F17="Y",IF(SUM(OFFSET('Customer Deposits'!$G$6,$A17*2-1,Q$3-2000),OFFSET('ST Borrowings'!$G$6,$A17*2-1,Q$3-2000),OFFSET(Repos!$G$6,$A17*2-1,Q$3-2000))=0,"..",SUM(OFFSET(Cash!$G$6,$A17*2-1,Q$3-2000),OFFSET('Reverse Repos'!$G$6,$A17*2-1,Q$3-2000),OFFSET('ST Securities'!$G$6,$A17*2-1,Q$3-2000))/SUM(OFFSET('Customer Deposits'!$G$6,$A17*2-1,Q$3-2000),OFFSET('ST Borrowings'!$G$6,$A17*2-1,Q$3-2000),OFFSET(Repos!$G$6,$A17*2-1,Q$3-2000))*100),"..")</f>
        <v>26.269823179709501</v>
      </c>
      <c r="R17" s="32" t="str">
        <f ca="1">IF(Soundness!$F17="Y",IF(SUM(OFFSET('Customer Deposits'!$G$6,$A17*2-1,R$3-2000),OFFSET('ST Borrowings'!$G$6,$A17*2-1,R$3-2000),OFFSET(Repos!$G$6,$A17*2-1,R$3-2000))=0,"..",SUM(OFFSET(Cash!$G$6,$A17*2-1,R$3-2000),OFFSET('Reverse Repos'!$G$6,$A17*2-1,R$3-2000),OFFSET('ST Securities'!$G$6,$A17*2-1,R$3-2000))/SUM(OFFSET('Customer Deposits'!$G$6,$A17*2-1,R$3-2000),OFFSET('ST Borrowings'!$G$6,$A17*2-1,R$3-2000),OFFSET(Repos!$G$6,$A17*2-1,R$3-2000))*100),"..")</f>
        <v>..</v>
      </c>
      <c r="S17" s="32" t="str">
        <f ca="1">IF(Soundness!$F17="Y",IF(SUM(OFFSET('Customer Deposits'!$G$6,$A17*2-1,S$3-2000),OFFSET('ST Borrowings'!$G$6,$A17*2-1,S$3-2000),OFFSET(Repos!$G$6,$A17*2-1,S$3-2000))=0,"..",SUM(OFFSET(Cash!$G$6,$A17*2-1,S$3-2000),OFFSET('Reverse Repos'!$G$6,$A17*2-1,S$3-2000),OFFSET('ST Securities'!$G$6,$A17*2-1,S$3-2000))/SUM(OFFSET('Customer Deposits'!$G$6,$A17*2-1,S$3-2000),OFFSET('ST Borrowings'!$G$6,$A17*2-1,S$3-2000),OFFSET(Repos!$G$6,$A17*2-1,S$3-2000))*100),"..")</f>
        <v>..</v>
      </c>
      <c r="T17" s="32" t="str">
        <f ca="1">IF(Soundness!$F17="Y",IF(SUM(OFFSET('Customer Deposits'!$G$6,$A17*2-1,T$3-2000),OFFSET('ST Borrowings'!$G$6,$A17*2-1,T$3-2000),OFFSET(Repos!$G$6,$A17*2-1,T$3-2000))=0,"..",SUM(OFFSET(Cash!$G$6,$A17*2-1,T$3-2000),OFFSET('Reverse Repos'!$G$6,$A17*2-1,T$3-2000),OFFSET('ST Securities'!$G$6,$A17*2-1,T$3-2000))/SUM(OFFSET('Customer Deposits'!$G$6,$A17*2-1,T$3-2000),OFFSET('ST Borrowings'!$G$6,$A17*2-1,T$3-2000),OFFSET(Repos!$G$6,$A17*2-1,T$3-2000))*100),"..")</f>
        <v>..</v>
      </c>
      <c r="U17" s="32" t="str">
        <f ca="1">IF(Soundness!$F17="Y",IF(SUM(OFFSET('Customer Deposits'!$G$6,$A17*2-1,U$3-2000),OFFSET('ST Borrowings'!$G$6,$A17*2-1,U$3-2000),OFFSET(Repos!$G$6,$A17*2-1,U$3-2000))=0,"..",SUM(OFFSET(Cash!$G$6,$A17*2-1,U$3-2000),OFFSET('Reverse Repos'!$G$6,$A17*2-1,U$3-2000),OFFSET('ST Securities'!$G$6,$A17*2-1,U$3-2000))/SUM(OFFSET('Customer Deposits'!$G$6,$A17*2-1,U$3-2000),OFFSET('ST Borrowings'!$G$6,$A17*2-1,U$3-2000),OFFSET(Repos!$G$6,$A17*2-1,U$3-2000))*100),"..")</f>
        <v>..</v>
      </c>
      <c r="V17" s="32" t="str">
        <f ca="1">IF(Soundness!$F17="Y",IF(SUM(OFFSET('Customer Deposits'!$G$6,$A17*2-1,V$3-2000),OFFSET('ST Borrowings'!$G$6,$A17*2-1,V$3-2000),OFFSET(Repos!$G$6,$A17*2-1,V$3-2000))=0,"..",SUM(OFFSET(Cash!$G$6,$A17*2-1,V$3-2000),OFFSET('Reverse Repos'!$G$6,$A17*2-1,V$3-2000),OFFSET('ST Securities'!$G$6,$A17*2-1,V$3-2000))/SUM(OFFSET('Customer Deposits'!$G$6,$A17*2-1,V$3-2000),OFFSET('ST Borrowings'!$G$6,$A17*2-1,V$3-2000),OFFSET(Repos!$G$6,$A17*2-1,V$3-2000))*100),"..")</f>
        <v>..</v>
      </c>
      <c r="W17" s="32" t="str">
        <f ca="1">IF(Soundness!$F17="Y",IF(SUM(OFFSET('Customer Deposits'!$G$6,$A17*2-1,W$3-2000),OFFSET('ST Borrowings'!$G$6,$A17*2-1,W$3-2000),OFFSET(Repos!$G$6,$A17*2-1,W$3-2000))=0,"..",SUM(OFFSET(Cash!$G$6,$A17*2-1,W$3-2000),OFFSET('Reverse Repos'!$G$6,$A17*2-1,W$3-2000),OFFSET('ST Securities'!$G$6,$A17*2-1,W$3-2000))/SUM(OFFSET('Customer Deposits'!$G$6,$A17*2-1,W$3-2000),OFFSET('ST Borrowings'!$G$6,$A17*2-1,W$3-2000),OFFSET(Repos!$G$6,$A17*2-1,W$3-2000))*100),"..")</f>
        <v>..</v>
      </c>
      <c r="X17" s="32" t="str">
        <f ca="1">IF(Soundness!$F17="Y",IF(SUM(OFFSET('Customer Deposits'!$G$6,$A17*2-1,X$3-2000),OFFSET('ST Borrowings'!$G$6,$A17*2-1,X$3-2000),OFFSET(Repos!$G$6,$A17*2-1,X$3-2000))=0,"..",SUM(OFFSET(Cash!$G$6,$A17*2-1,X$3-2000),OFFSET('Reverse Repos'!$G$6,$A17*2-1,X$3-2000),OFFSET('ST Securities'!$G$6,$A17*2-1,X$3-2000))/SUM(OFFSET('Customer Deposits'!$G$6,$A17*2-1,X$3-2000),OFFSET('ST Borrowings'!$G$6,$A17*2-1,X$3-2000),OFFSET(Repos!$G$6,$A17*2-1,X$3-2000))*100),"..")</f>
        <v>..</v>
      </c>
      <c r="Y17" s="32" t="str">
        <f ca="1">IF(Soundness!$F17="Y",IF(SUM(OFFSET('Customer Deposits'!$G$6,$A17*2-1,Y$3-2000),OFFSET('ST Borrowings'!$G$6,$A17*2-1,Y$3-2000),OFFSET(Repos!$G$6,$A17*2-1,Y$3-2000))=0,"..",SUM(OFFSET(Cash!$G$6,$A17*2-1,Y$3-2000),OFFSET('Reverse Repos'!$G$6,$A17*2-1,Y$3-2000),OFFSET('ST Securities'!$G$6,$A17*2-1,Y$3-2000))/SUM(OFFSET('Customer Deposits'!$G$6,$A17*2-1,Y$3-2000),OFFSET('ST Borrowings'!$G$6,$A17*2-1,Y$3-2000),OFFSET(Repos!$G$6,$A17*2-1,Y$3-2000))*100),"..")</f>
        <v>..</v>
      </c>
      <c r="Z17" s="32" t="str">
        <f ca="1">IF(Soundness!$F17="Y",IF(SUM(OFFSET('Customer Deposits'!$G$6,$A17*2-1,Z$3-2000),OFFSET('ST Borrowings'!$G$6,$A17*2-1,Z$3-2000),OFFSET(Repos!$G$6,$A17*2-1,Z$3-2000))=0,"..",SUM(OFFSET(Cash!$G$6,$A17*2-1,Z$3-2000),OFFSET('Reverse Repos'!$G$6,$A17*2-1,Z$3-2000),OFFSET('ST Securities'!$G$6,$A17*2-1,Z$3-2000))/SUM(OFFSET('Customer Deposits'!$G$6,$A17*2-1,Z$3-2000),OFFSET('ST Borrowings'!$G$6,$A17*2-1,Z$3-2000),OFFSET(Repos!$G$6,$A17*2-1,Z$3-2000))*100),"..")</f>
        <v>..</v>
      </c>
    </row>
    <row r="18" spans="1:26">
      <c r="A18" s="1">
        <v>15</v>
      </c>
      <c r="B18" s="25" t="str">
        <f>'Bank List'!B16</f>
        <v>8316 JP Equity</v>
      </c>
      <c r="C18" s="26" t="e">
        <f ca="1">OFFSET(Cash!$C$6,$A18*2-1,0)</f>
        <v>#NAME?</v>
      </c>
      <c r="D18" s="26" t="str">
        <f ca="1">IF(ISTEXT(OFFSET(Cash!$D$6,$A18*2-1,0)),OFFSET(Cash!$D$6,$A18*2-1,0),"")</f>
        <v/>
      </c>
      <c r="E18" s="28"/>
      <c r="F18" s="32" t="str">
        <f ca="1">IF(Soundness!$F18="Y",IF(SUM(OFFSET('Customer Deposits'!$G$6,$A18*2-1,F$3-2000),OFFSET('ST Borrowings'!$G$6,$A18*2-1,F$3-2000),OFFSET(Repos!$G$6,$A18*2-1,F$3-2000))=0,"..",SUM(OFFSET(Cash!$G$6,$A18*2-1,F$3-2000),OFFSET('Reverse Repos'!$G$6,$A18*2-1,F$3-2000),OFFSET('ST Securities'!$G$6,$A18*2-1,F$3-2000))/SUM(OFFSET('Customer Deposits'!$G$6,$A18*2-1,F$3-2000),OFFSET('ST Borrowings'!$G$6,$A18*2-1,F$3-2000),OFFSET(Repos!$G$6,$A18*2-1,F$3-2000))*100),"..")</f>
        <v>..</v>
      </c>
      <c r="G18" s="32" t="str">
        <f ca="1">IF(Soundness!$F18="Y",IF(SUM(OFFSET('Customer Deposits'!$G$6,$A18*2-1,G$3-2000),OFFSET('ST Borrowings'!$G$6,$A18*2-1,G$3-2000),OFFSET(Repos!$G$6,$A18*2-1,G$3-2000))=0,"..",SUM(OFFSET(Cash!$G$6,$A18*2-1,G$3-2000),OFFSET('Reverse Repos'!$G$6,$A18*2-1,G$3-2000),OFFSET('ST Securities'!$G$6,$A18*2-1,G$3-2000))/SUM(OFFSET('Customer Deposits'!$G$6,$A18*2-1,G$3-2000),OFFSET('ST Borrowings'!$G$6,$A18*2-1,G$3-2000),OFFSET(Repos!$G$6,$A18*2-1,G$3-2000))*100),"..")</f>
        <v>..</v>
      </c>
      <c r="H18" s="32">
        <f ca="1">IF(Soundness!$F18="Y",IF(SUM(OFFSET('Customer Deposits'!$G$6,$A18*2-1,H$3-2000),OFFSET('ST Borrowings'!$G$6,$A18*2-1,H$3-2000),OFFSET(Repos!$G$6,$A18*2-1,H$3-2000))=0,"..",SUM(OFFSET(Cash!$G$6,$A18*2-1,H$3-2000),OFFSET('Reverse Repos'!$G$6,$A18*2-1,H$3-2000),OFFSET('ST Securities'!$G$6,$A18*2-1,H$3-2000))/SUM(OFFSET('Customer Deposits'!$G$6,$A18*2-1,H$3-2000),OFFSET('ST Borrowings'!$G$6,$A18*2-1,H$3-2000),OFFSET(Repos!$G$6,$A18*2-1,H$3-2000))*100),"..")</f>
        <v>11.763011364028941</v>
      </c>
      <c r="I18" s="32">
        <f ca="1">IF(Soundness!$F18="Y",IF(SUM(OFFSET('Customer Deposits'!$G$6,$A18*2-1,I$3-2000),OFFSET('ST Borrowings'!$G$6,$A18*2-1,I$3-2000),OFFSET(Repos!$G$6,$A18*2-1,I$3-2000))=0,"..",SUM(OFFSET(Cash!$G$6,$A18*2-1,I$3-2000),OFFSET('Reverse Repos'!$G$6,$A18*2-1,I$3-2000),OFFSET('ST Securities'!$G$6,$A18*2-1,I$3-2000))/SUM(OFFSET('Customer Deposits'!$G$6,$A18*2-1,I$3-2000),OFFSET('ST Borrowings'!$G$6,$A18*2-1,I$3-2000),OFFSET(Repos!$G$6,$A18*2-1,I$3-2000))*100),"..")</f>
        <v>12.333413043572792</v>
      </c>
      <c r="J18" s="32">
        <f ca="1">IF(Soundness!$F18="Y",IF(SUM(OFFSET('Customer Deposits'!$G$6,$A18*2-1,J$3-2000),OFFSET('ST Borrowings'!$G$6,$A18*2-1,J$3-2000),OFFSET(Repos!$G$6,$A18*2-1,J$3-2000))=0,"..",SUM(OFFSET(Cash!$G$6,$A18*2-1,J$3-2000),OFFSET('Reverse Repos'!$G$6,$A18*2-1,J$3-2000),OFFSET('ST Securities'!$G$6,$A18*2-1,J$3-2000))/SUM(OFFSET('Customer Deposits'!$G$6,$A18*2-1,J$3-2000),OFFSET('ST Borrowings'!$G$6,$A18*2-1,J$3-2000),OFFSET(Repos!$G$6,$A18*2-1,J$3-2000))*100),"..")</f>
        <v>13.054015329851612</v>
      </c>
      <c r="K18" s="32">
        <f ca="1">IF(Soundness!$F18="Y",IF(SUM(OFFSET('Customer Deposits'!$G$6,$A18*2-1,K$3-2000),OFFSET('ST Borrowings'!$G$6,$A18*2-1,K$3-2000),OFFSET(Repos!$G$6,$A18*2-1,K$3-2000))=0,"..",SUM(OFFSET(Cash!$G$6,$A18*2-1,K$3-2000),OFFSET('Reverse Repos'!$G$6,$A18*2-1,K$3-2000),OFFSET('ST Securities'!$G$6,$A18*2-1,K$3-2000))/SUM(OFFSET('Customer Deposits'!$G$6,$A18*2-1,K$3-2000),OFFSET('ST Borrowings'!$G$6,$A18*2-1,K$3-2000),OFFSET(Repos!$G$6,$A18*2-1,K$3-2000))*100),"..")</f>
        <v>16.225203107301724</v>
      </c>
      <c r="L18" s="32">
        <f ca="1">IF(Soundness!$F18="Y",IF(SUM(OFFSET('Customer Deposits'!$G$6,$A18*2-1,L$3-2000),OFFSET('ST Borrowings'!$G$6,$A18*2-1,L$3-2000),OFFSET(Repos!$G$6,$A18*2-1,L$3-2000))=0,"..",SUM(OFFSET(Cash!$G$6,$A18*2-1,L$3-2000),OFFSET('Reverse Repos'!$G$6,$A18*2-1,L$3-2000),OFFSET('ST Securities'!$G$6,$A18*2-1,L$3-2000))/SUM(OFFSET('Customer Deposits'!$G$6,$A18*2-1,L$3-2000),OFFSET('ST Borrowings'!$G$6,$A18*2-1,L$3-2000),OFFSET(Repos!$G$6,$A18*2-1,L$3-2000))*100),"..")</f>
        <v>14.028726868319294</v>
      </c>
      <c r="M18" s="32">
        <f ca="1">IF(Soundness!$F18="Y",IF(SUM(OFFSET('Customer Deposits'!$G$6,$A18*2-1,M$3-2000),OFFSET('ST Borrowings'!$G$6,$A18*2-1,M$3-2000),OFFSET(Repos!$G$6,$A18*2-1,M$3-2000))=0,"..",SUM(OFFSET(Cash!$G$6,$A18*2-1,M$3-2000),OFFSET('Reverse Repos'!$G$6,$A18*2-1,M$3-2000),OFFSET('ST Securities'!$G$6,$A18*2-1,M$3-2000))/SUM(OFFSET('Customer Deposits'!$G$6,$A18*2-1,M$3-2000),OFFSET('ST Borrowings'!$G$6,$A18*2-1,M$3-2000),OFFSET(Repos!$G$6,$A18*2-1,M$3-2000))*100),"..")</f>
        <v>14.031032602264112</v>
      </c>
      <c r="N18" s="32">
        <f ca="1">IF(Soundness!$F18="Y",IF(SUM(OFFSET('Customer Deposits'!$G$6,$A18*2-1,N$3-2000),OFFSET('ST Borrowings'!$G$6,$A18*2-1,N$3-2000),OFFSET(Repos!$G$6,$A18*2-1,N$3-2000))=0,"..",SUM(OFFSET(Cash!$G$6,$A18*2-1,N$3-2000),OFFSET('Reverse Repos'!$G$6,$A18*2-1,N$3-2000),OFFSET('ST Securities'!$G$6,$A18*2-1,N$3-2000))/SUM(OFFSET('Customer Deposits'!$G$6,$A18*2-1,N$3-2000),OFFSET('ST Borrowings'!$G$6,$A18*2-1,N$3-2000),OFFSET(Repos!$G$6,$A18*2-1,N$3-2000))*100),"..")</f>
        <v>12.977459660047124</v>
      </c>
      <c r="O18" s="32">
        <f ca="1">IF(Soundness!$F18="Y",IF(SUM(OFFSET('Customer Deposits'!$G$6,$A18*2-1,O$3-2000),OFFSET('ST Borrowings'!$G$6,$A18*2-1,O$3-2000),OFFSET(Repos!$G$6,$A18*2-1,O$3-2000))=0,"..",SUM(OFFSET(Cash!$G$6,$A18*2-1,O$3-2000),OFFSET('Reverse Repos'!$G$6,$A18*2-1,O$3-2000),OFFSET('ST Securities'!$G$6,$A18*2-1,O$3-2000))/SUM(OFFSET('Customer Deposits'!$G$6,$A18*2-1,O$3-2000),OFFSET('ST Borrowings'!$G$6,$A18*2-1,O$3-2000),OFFSET(Repos!$G$6,$A18*2-1,O$3-2000))*100),"..")</f>
        <v>19.289038018518422</v>
      </c>
      <c r="P18" s="32">
        <f ca="1">IF(Soundness!$F18="Y",IF(SUM(OFFSET('Customer Deposits'!$G$6,$A18*2-1,P$3-2000),OFFSET('ST Borrowings'!$G$6,$A18*2-1,P$3-2000),OFFSET(Repos!$G$6,$A18*2-1,P$3-2000))=0,"..",SUM(OFFSET(Cash!$G$6,$A18*2-1,P$3-2000),OFFSET('Reverse Repos'!$G$6,$A18*2-1,P$3-2000),OFFSET('ST Securities'!$G$6,$A18*2-1,P$3-2000))/SUM(OFFSET('Customer Deposits'!$G$6,$A18*2-1,P$3-2000),OFFSET('ST Borrowings'!$G$6,$A18*2-1,P$3-2000),OFFSET(Repos!$G$6,$A18*2-1,P$3-2000))*100),"..")</f>
        <v>19.646543220558929</v>
      </c>
      <c r="Q18" s="32">
        <f ca="1">IF(Soundness!$F18="Y",IF(SUM(OFFSET('Customer Deposits'!$G$6,$A18*2-1,Q$3-2000),OFFSET('ST Borrowings'!$G$6,$A18*2-1,Q$3-2000),OFFSET(Repos!$G$6,$A18*2-1,Q$3-2000))=0,"..",SUM(OFFSET(Cash!$G$6,$A18*2-1,Q$3-2000),OFFSET('Reverse Repos'!$G$6,$A18*2-1,Q$3-2000),OFFSET('ST Securities'!$G$6,$A18*2-1,Q$3-2000))/SUM(OFFSET('Customer Deposits'!$G$6,$A18*2-1,Q$3-2000),OFFSET('ST Borrowings'!$G$6,$A18*2-1,Q$3-2000),OFFSET(Repos!$G$6,$A18*2-1,Q$3-2000))*100),"..")</f>
        <v>19.716092778570616</v>
      </c>
      <c r="R18" s="32" t="str">
        <f ca="1">IF(Soundness!$F18="Y",IF(SUM(OFFSET('Customer Deposits'!$G$6,$A18*2-1,R$3-2000),OFFSET('ST Borrowings'!$G$6,$A18*2-1,R$3-2000),OFFSET(Repos!$G$6,$A18*2-1,R$3-2000))=0,"..",SUM(OFFSET(Cash!$G$6,$A18*2-1,R$3-2000),OFFSET('Reverse Repos'!$G$6,$A18*2-1,R$3-2000),OFFSET('ST Securities'!$G$6,$A18*2-1,R$3-2000))/SUM(OFFSET('Customer Deposits'!$G$6,$A18*2-1,R$3-2000),OFFSET('ST Borrowings'!$G$6,$A18*2-1,R$3-2000),OFFSET(Repos!$G$6,$A18*2-1,R$3-2000))*100),"..")</f>
        <v>..</v>
      </c>
      <c r="S18" s="32" t="str">
        <f ca="1">IF(Soundness!$F18="Y",IF(SUM(OFFSET('Customer Deposits'!$G$6,$A18*2-1,S$3-2000),OFFSET('ST Borrowings'!$G$6,$A18*2-1,S$3-2000),OFFSET(Repos!$G$6,$A18*2-1,S$3-2000))=0,"..",SUM(OFFSET(Cash!$G$6,$A18*2-1,S$3-2000),OFFSET('Reverse Repos'!$G$6,$A18*2-1,S$3-2000),OFFSET('ST Securities'!$G$6,$A18*2-1,S$3-2000))/SUM(OFFSET('Customer Deposits'!$G$6,$A18*2-1,S$3-2000),OFFSET('ST Borrowings'!$G$6,$A18*2-1,S$3-2000),OFFSET(Repos!$G$6,$A18*2-1,S$3-2000))*100),"..")</f>
        <v>..</v>
      </c>
      <c r="T18" s="32" t="str">
        <f ca="1">IF(Soundness!$F18="Y",IF(SUM(OFFSET('Customer Deposits'!$G$6,$A18*2-1,T$3-2000),OFFSET('ST Borrowings'!$G$6,$A18*2-1,T$3-2000),OFFSET(Repos!$G$6,$A18*2-1,T$3-2000))=0,"..",SUM(OFFSET(Cash!$G$6,$A18*2-1,T$3-2000),OFFSET('Reverse Repos'!$G$6,$A18*2-1,T$3-2000),OFFSET('ST Securities'!$G$6,$A18*2-1,T$3-2000))/SUM(OFFSET('Customer Deposits'!$G$6,$A18*2-1,T$3-2000),OFFSET('ST Borrowings'!$G$6,$A18*2-1,T$3-2000),OFFSET(Repos!$G$6,$A18*2-1,T$3-2000))*100),"..")</f>
        <v>..</v>
      </c>
      <c r="U18" s="32" t="str">
        <f ca="1">IF(Soundness!$F18="Y",IF(SUM(OFFSET('Customer Deposits'!$G$6,$A18*2-1,U$3-2000),OFFSET('ST Borrowings'!$G$6,$A18*2-1,U$3-2000),OFFSET(Repos!$G$6,$A18*2-1,U$3-2000))=0,"..",SUM(OFFSET(Cash!$G$6,$A18*2-1,U$3-2000),OFFSET('Reverse Repos'!$G$6,$A18*2-1,U$3-2000),OFFSET('ST Securities'!$G$6,$A18*2-1,U$3-2000))/SUM(OFFSET('Customer Deposits'!$G$6,$A18*2-1,U$3-2000),OFFSET('ST Borrowings'!$G$6,$A18*2-1,U$3-2000),OFFSET(Repos!$G$6,$A18*2-1,U$3-2000))*100),"..")</f>
        <v>..</v>
      </c>
      <c r="V18" s="32" t="str">
        <f ca="1">IF(Soundness!$F18="Y",IF(SUM(OFFSET('Customer Deposits'!$G$6,$A18*2-1,V$3-2000),OFFSET('ST Borrowings'!$G$6,$A18*2-1,V$3-2000),OFFSET(Repos!$G$6,$A18*2-1,V$3-2000))=0,"..",SUM(OFFSET(Cash!$G$6,$A18*2-1,V$3-2000),OFFSET('Reverse Repos'!$G$6,$A18*2-1,V$3-2000),OFFSET('ST Securities'!$G$6,$A18*2-1,V$3-2000))/SUM(OFFSET('Customer Deposits'!$G$6,$A18*2-1,V$3-2000),OFFSET('ST Borrowings'!$G$6,$A18*2-1,V$3-2000),OFFSET(Repos!$G$6,$A18*2-1,V$3-2000))*100),"..")</f>
        <v>..</v>
      </c>
      <c r="W18" s="32" t="str">
        <f ca="1">IF(Soundness!$F18="Y",IF(SUM(OFFSET('Customer Deposits'!$G$6,$A18*2-1,W$3-2000),OFFSET('ST Borrowings'!$G$6,$A18*2-1,W$3-2000),OFFSET(Repos!$G$6,$A18*2-1,W$3-2000))=0,"..",SUM(OFFSET(Cash!$G$6,$A18*2-1,W$3-2000),OFFSET('Reverse Repos'!$G$6,$A18*2-1,W$3-2000),OFFSET('ST Securities'!$G$6,$A18*2-1,W$3-2000))/SUM(OFFSET('Customer Deposits'!$G$6,$A18*2-1,W$3-2000),OFFSET('ST Borrowings'!$G$6,$A18*2-1,W$3-2000),OFFSET(Repos!$G$6,$A18*2-1,W$3-2000))*100),"..")</f>
        <v>..</v>
      </c>
      <c r="X18" s="32" t="str">
        <f ca="1">IF(Soundness!$F18="Y",IF(SUM(OFFSET('Customer Deposits'!$G$6,$A18*2-1,X$3-2000),OFFSET('ST Borrowings'!$G$6,$A18*2-1,X$3-2000),OFFSET(Repos!$G$6,$A18*2-1,X$3-2000))=0,"..",SUM(OFFSET(Cash!$G$6,$A18*2-1,X$3-2000),OFFSET('Reverse Repos'!$G$6,$A18*2-1,X$3-2000),OFFSET('ST Securities'!$G$6,$A18*2-1,X$3-2000))/SUM(OFFSET('Customer Deposits'!$G$6,$A18*2-1,X$3-2000),OFFSET('ST Borrowings'!$G$6,$A18*2-1,X$3-2000),OFFSET(Repos!$G$6,$A18*2-1,X$3-2000))*100),"..")</f>
        <v>..</v>
      </c>
      <c r="Y18" s="32" t="str">
        <f ca="1">IF(Soundness!$F18="Y",IF(SUM(OFFSET('Customer Deposits'!$G$6,$A18*2-1,Y$3-2000),OFFSET('ST Borrowings'!$G$6,$A18*2-1,Y$3-2000),OFFSET(Repos!$G$6,$A18*2-1,Y$3-2000))=0,"..",SUM(OFFSET(Cash!$G$6,$A18*2-1,Y$3-2000),OFFSET('Reverse Repos'!$G$6,$A18*2-1,Y$3-2000),OFFSET('ST Securities'!$G$6,$A18*2-1,Y$3-2000))/SUM(OFFSET('Customer Deposits'!$G$6,$A18*2-1,Y$3-2000),OFFSET('ST Borrowings'!$G$6,$A18*2-1,Y$3-2000),OFFSET(Repos!$G$6,$A18*2-1,Y$3-2000))*100),"..")</f>
        <v>..</v>
      </c>
      <c r="Z18" s="32" t="str">
        <f ca="1">IF(Soundness!$F18="Y",IF(SUM(OFFSET('Customer Deposits'!$G$6,$A18*2-1,Z$3-2000),OFFSET('ST Borrowings'!$G$6,$A18*2-1,Z$3-2000),OFFSET(Repos!$G$6,$A18*2-1,Z$3-2000))=0,"..",SUM(OFFSET(Cash!$G$6,$A18*2-1,Z$3-2000),OFFSET('Reverse Repos'!$G$6,$A18*2-1,Z$3-2000),OFFSET('ST Securities'!$G$6,$A18*2-1,Z$3-2000))/SUM(OFFSET('Customer Deposits'!$G$6,$A18*2-1,Z$3-2000),OFFSET('ST Borrowings'!$G$6,$A18*2-1,Z$3-2000),OFFSET(Repos!$G$6,$A18*2-1,Z$3-2000))*100),"..")</f>
        <v>..</v>
      </c>
    </row>
    <row r="19" spans="1:26">
      <c r="A19" s="1">
        <v>16</v>
      </c>
      <c r="B19" s="25" t="str">
        <f>'Bank List'!B17</f>
        <v>UCG IM Equity</v>
      </c>
      <c r="C19" s="26" t="e">
        <f ca="1">OFFSET(Cash!$C$6,$A19*2-1,0)</f>
        <v>#NAME?</v>
      </c>
      <c r="D19" s="26" t="str">
        <f ca="1">IF(ISTEXT(OFFSET(Cash!$D$6,$A19*2-1,0)),OFFSET(Cash!$D$6,$A19*2-1,0),"")</f>
        <v/>
      </c>
      <c r="E19" s="28"/>
      <c r="F19" s="32">
        <f ca="1">IF(Soundness!$F19="Y",IF(SUM(OFFSET('Customer Deposits'!$G$6,$A19*2-1,F$3-2000),OFFSET('ST Borrowings'!$G$6,$A19*2-1,F$3-2000),OFFSET(Repos!$G$6,$A19*2-1,F$3-2000))=0,"..",SUM(OFFSET(Cash!$G$6,$A19*2-1,F$3-2000),OFFSET('Reverse Repos'!$G$6,$A19*2-1,F$3-2000),OFFSET('ST Securities'!$G$6,$A19*2-1,F$3-2000))/SUM(OFFSET('Customer Deposits'!$G$6,$A19*2-1,F$3-2000),OFFSET('ST Borrowings'!$G$6,$A19*2-1,F$3-2000),OFFSET(Repos!$G$6,$A19*2-1,F$3-2000))*100),"..")</f>
        <v>31.45468977449169</v>
      </c>
      <c r="G19" s="32">
        <f ca="1">IF(Soundness!$F19="Y",IF(SUM(OFFSET('Customer Deposits'!$G$6,$A19*2-1,G$3-2000),OFFSET('ST Borrowings'!$G$6,$A19*2-1,G$3-2000),OFFSET(Repos!$G$6,$A19*2-1,G$3-2000))=0,"..",SUM(OFFSET(Cash!$G$6,$A19*2-1,G$3-2000),OFFSET('Reverse Repos'!$G$6,$A19*2-1,G$3-2000),OFFSET('ST Securities'!$G$6,$A19*2-1,G$3-2000))/SUM(OFFSET('Customer Deposits'!$G$6,$A19*2-1,G$3-2000),OFFSET('ST Borrowings'!$G$6,$A19*2-1,G$3-2000),OFFSET(Repos!$G$6,$A19*2-1,G$3-2000))*100),"..")</f>
        <v>29.779376033860665</v>
      </c>
      <c r="H19" s="32">
        <f ca="1">IF(Soundness!$F19="Y",IF(SUM(OFFSET('Customer Deposits'!$G$6,$A19*2-1,H$3-2000),OFFSET('ST Borrowings'!$G$6,$A19*2-1,H$3-2000),OFFSET(Repos!$G$6,$A19*2-1,H$3-2000))=0,"..",SUM(OFFSET(Cash!$G$6,$A19*2-1,H$3-2000),OFFSET('Reverse Repos'!$G$6,$A19*2-1,H$3-2000),OFFSET('ST Securities'!$G$6,$A19*2-1,H$3-2000))/SUM(OFFSET('Customer Deposits'!$G$6,$A19*2-1,H$3-2000),OFFSET('ST Borrowings'!$G$6,$A19*2-1,H$3-2000),OFFSET(Repos!$G$6,$A19*2-1,H$3-2000))*100),"..")</f>
        <v>31.966861406046416</v>
      </c>
      <c r="I19" s="32">
        <f ca="1">IF(Soundness!$F19="Y",IF(SUM(OFFSET('Customer Deposits'!$G$6,$A19*2-1,I$3-2000),OFFSET('ST Borrowings'!$G$6,$A19*2-1,I$3-2000),OFFSET(Repos!$G$6,$A19*2-1,I$3-2000))=0,"..",SUM(OFFSET(Cash!$G$6,$A19*2-1,I$3-2000),OFFSET('Reverse Repos'!$G$6,$A19*2-1,I$3-2000),OFFSET('ST Securities'!$G$6,$A19*2-1,I$3-2000))/SUM(OFFSET('Customer Deposits'!$G$6,$A19*2-1,I$3-2000),OFFSET('ST Borrowings'!$G$6,$A19*2-1,I$3-2000),OFFSET(Repos!$G$6,$A19*2-1,I$3-2000))*100),"..")</f>
        <v>31.256972556209178</v>
      </c>
      <c r="J19" s="32">
        <f ca="1">IF(Soundness!$F19="Y",IF(SUM(OFFSET('Customer Deposits'!$G$6,$A19*2-1,J$3-2000),OFFSET('ST Borrowings'!$G$6,$A19*2-1,J$3-2000),OFFSET(Repos!$G$6,$A19*2-1,J$3-2000))=0,"..",SUM(OFFSET(Cash!$G$6,$A19*2-1,J$3-2000),OFFSET('Reverse Repos'!$G$6,$A19*2-1,J$3-2000),OFFSET('ST Securities'!$G$6,$A19*2-1,J$3-2000))/SUM(OFFSET('Customer Deposits'!$G$6,$A19*2-1,J$3-2000),OFFSET('ST Borrowings'!$G$6,$A19*2-1,J$3-2000),OFFSET(Repos!$G$6,$A19*2-1,J$3-2000))*100),"..")</f>
        <v>38.98263771925771</v>
      </c>
      <c r="K19" s="32">
        <f ca="1">IF(Soundness!$F19="Y",IF(SUM(OFFSET('Customer Deposits'!$G$6,$A19*2-1,K$3-2000),OFFSET('ST Borrowings'!$G$6,$A19*2-1,K$3-2000),OFFSET(Repos!$G$6,$A19*2-1,K$3-2000))=0,"..",SUM(OFFSET(Cash!$G$6,$A19*2-1,K$3-2000),OFFSET('Reverse Repos'!$G$6,$A19*2-1,K$3-2000),OFFSET('ST Securities'!$G$6,$A19*2-1,K$3-2000))/SUM(OFFSET('Customer Deposits'!$G$6,$A19*2-1,K$3-2000),OFFSET('ST Borrowings'!$G$6,$A19*2-1,K$3-2000),OFFSET(Repos!$G$6,$A19*2-1,K$3-2000))*100),"..")</f>
        <v>74.366225129584748</v>
      </c>
      <c r="L19" s="32">
        <f ca="1">IF(Soundness!$F19="Y",IF(SUM(OFFSET('Customer Deposits'!$G$6,$A19*2-1,L$3-2000),OFFSET('ST Borrowings'!$G$6,$A19*2-1,L$3-2000),OFFSET(Repos!$G$6,$A19*2-1,L$3-2000))=0,"..",SUM(OFFSET(Cash!$G$6,$A19*2-1,L$3-2000),OFFSET('Reverse Repos'!$G$6,$A19*2-1,L$3-2000),OFFSET('ST Securities'!$G$6,$A19*2-1,L$3-2000))/SUM(OFFSET('Customer Deposits'!$G$6,$A19*2-1,L$3-2000),OFFSET('ST Borrowings'!$G$6,$A19*2-1,L$3-2000),OFFSET(Repos!$G$6,$A19*2-1,L$3-2000))*100),"..")</f>
        <v>81.698546661206166</v>
      </c>
      <c r="M19" s="32">
        <f ca="1">IF(Soundness!$F19="Y",IF(SUM(OFFSET('Customer Deposits'!$G$6,$A19*2-1,M$3-2000),OFFSET('ST Borrowings'!$G$6,$A19*2-1,M$3-2000),OFFSET(Repos!$G$6,$A19*2-1,M$3-2000))=0,"..",SUM(OFFSET(Cash!$G$6,$A19*2-1,M$3-2000),OFFSET('Reverse Repos'!$G$6,$A19*2-1,M$3-2000),OFFSET('ST Securities'!$G$6,$A19*2-1,M$3-2000))/SUM(OFFSET('Customer Deposits'!$G$6,$A19*2-1,M$3-2000),OFFSET('ST Borrowings'!$G$6,$A19*2-1,M$3-2000),OFFSET(Repos!$G$6,$A19*2-1,M$3-2000))*100),"..")</f>
        <v>65.879213730902549</v>
      </c>
      <c r="N19" s="32">
        <f ca="1">IF(Soundness!$F19="Y",IF(SUM(OFFSET('Customer Deposits'!$G$6,$A19*2-1,N$3-2000),OFFSET('ST Borrowings'!$G$6,$A19*2-1,N$3-2000),OFFSET(Repos!$G$6,$A19*2-1,N$3-2000))=0,"..",SUM(OFFSET(Cash!$G$6,$A19*2-1,N$3-2000),OFFSET('Reverse Repos'!$G$6,$A19*2-1,N$3-2000),OFFSET('ST Securities'!$G$6,$A19*2-1,N$3-2000))/SUM(OFFSET('Customer Deposits'!$G$6,$A19*2-1,N$3-2000),OFFSET('ST Borrowings'!$G$6,$A19*2-1,N$3-2000),OFFSET(Repos!$G$6,$A19*2-1,N$3-2000))*100),"..")</f>
        <v>61.148002267737368</v>
      </c>
      <c r="O19" s="32">
        <f ca="1">IF(Soundness!$F19="Y",IF(SUM(OFFSET('Customer Deposits'!$G$6,$A19*2-1,O$3-2000),OFFSET('ST Borrowings'!$G$6,$A19*2-1,O$3-2000),OFFSET(Repos!$G$6,$A19*2-1,O$3-2000))=0,"..",SUM(OFFSET(Cash!$G$6,$A19*2-1,O$3-2000),OFFSET('Reverse Repos'!$G$6,$A19*2-1,O$3-2000),OFFSET('ST Securities'!$G$6,$A19*2-1,O$3-2000))/SUM(OFFSET('Customer Deposits'!$G$6,$A19*2-1,O$3-2000),OFFSET('ST Borrowings'!$G$6,$A19*2-1,O$3-2000),OFFSET(Repos!$G$6,$A19*2-1,O$3-2000))*100),"..")</f>
        <v>59.147335322553054</v>
      </c>
      <c r="P19" s="32">
        <f ca="1">IF(Soundness!$F19="Y",IF(SUM(OFFSET('Customer Deposits'!$G$6,$A19*2-1,P$3-2000),OFFSET('ST Borrowings'!$G$6,$A19*2-1,P$3-2000),OFFSET(Repos!$G$6,$A19*2-1,P$3-2000))=0,"..",SUM(OFFSET(Cash!$G$6,$A19*2-1,P$3-2000),OFFSET('Reverse Repos'!$G$6,$A19*2-1,P$3-2000),OFFSET('ST Securities'!$G$6,$A19*2-1,P$3-2000))/SUM(OFFSET('Customer Deposits'!$G$6,$A19*2-1,P$3-2000),OFFSET('ST Borrowings'!$G$6,$A19*2-1,P$3-2000),OFFSET(Repos!$G$6,$A19*2-1,P$3-2000))*100),"..")</f>
        <v>56.462952961721967</v>
      </c>
      <c r="Q19" s="32">
        <f ca="1">IF(Soundness!$F19="Y",IF(SUM(OFFSET('Customer Deposits'!$G$6,$A19*2-1,Q$3-2000),OFFSET('ST Borrowings'!$G$6,$A19*2-1,Q$3-2000),OFFSET(Repos!$G$6,$A19*2-1,Q$3-2000))=0,"..",SUM(OFFSET(Cash!$G$6,$A19*2-1,Q$3-2000),OFFSET('Reverse Repos'!$G$6,$A19*2-1,Q$3-2000),OFFSET('ST Securities'!$G$6,$A19*2-1,Q$3-2000))/SUM(OFFSET('Customer Deposits'!$G$6,$A19*2-1,Q$3-2000),OFFSET('ST Borrowings'!$G$6,$A19*2-1,Q$3-2000),OFFSET(Repos!$G$6,$A19*2-1,Q$3-2000))*100),"..")</f>
        <v>55.99917735166725</v>
      </c>
      <c r="R19" s="32" t="str">
        <f ca="1">IF(Soundness!$F19="Y",IF(SUM(OFFSET('Customer Deposits'!$G$6,$A19*2-1,R$3-2000),OFFSET('ST Borrowings'!$G$6,$A19*2-1,R$3-2000),OFFSET(Repos!$G$6,$A19*2-1,R$3-2000))=0,"..",SUM(OFFSET(Cash!$G$6,$A19*2-1,R$3-2000),OFFSET('Reverse Repos'!$G$6,$A19*2-1,R$3-2000),OFFSET('ST Securities'!$G$6,$A19*2-1,R$3-2000))/SUM(OFFSET('Customer Deposits'!$G$6,$A19*2-1,R$3-2000),OFFSET('ST Borrowings'!$G$6,$A19*2-1,R$3-2000),OFFSET(Repos!$G$6,$A19*2-1,R$3-2000))*100),"..")</f>
        <v>..</v>
      </c>
      <c r="S19" s="32" t="str">
        <f ca="1">IF(Soundness!$F19="Y",IF(SUM(OFFSET('Customer Deposits'!$G$6,$A19*2-1,S$3-2000),OFFSET('ST Borrowings'!$G$6,$A19*2-1,S$3-2000),OFFSET(Repos!$G$6,$A19*2-1,S$3-2000))=0,"..",SUM(OFFSET(Cash!$G$6,$A19*2-1,S$3-2000),OFFSET('Reverse Repos'!$G$6,$A19*2-1,S$3-2000),OFFSET('ST Securities'!$G$6,$A19*2-1,S$3-2000))/SUM(OFFSET('Customer Deposits'!$G$6,$A19*2-1,S$3-2000),OFFSET('ST Borrowings'!$G$6,$A19*2-1,S$3-2000),OFFSET(Repos!$G$6,$A19*2-1,S$3-2000))*100),"..")</f>
        <v>..</v>
      </c>
      <c r="T19" s="32" t="str">
        <f ca="1">IF(Soundness!$F19="Y",IF(SUM(OFFSET('Customer Deposits'!$G$6,$A19*2-1,T$3-2000),OFFSET('ST Borrowings'!$G$6,$A19*2-1,T$3-2000),OFFSET(Repos!$G$6,$A19*2-1,T$3-2000))=0,"..",SUM(OFFSET(Cash!$G$6,$A19*2-1,T$3-2000),OFFSET('Reverse Repos'!$G$6,$A19*2-1,T$3-2000),OFFSET('ST Securities'!$G$6,$A19*2-1,T$3-2000))/SUM(OFFSET('Customer Deposits'!$G$6,$A19*2-1,T$3-2000),OFFSET('ST Borrowings'!$G$6,$A19*2-1,T$3-2000),OFFSET(Repos!$G$6,$A19*2-1,T$3-2000))*100),"..")</f>
        <v>..</v>
      </c>
      <c r="U19" s="32" t="str">
        <f ca="1">IF(Soundness!$F19="Y",IF(SUM(OFFSET('Customer Deposits'!$G$6,$A19*2-1,U$3-2000),OFFSET('ST Borrowings'!$G$6,$A19*2-1,U$3-2000),OFFSET(Repos!$G$6,$A19*2-1,U$3-2000))=0,"..",SUM(OFFSET(Cash!$G$6,$A19*2-1,U$3-2000),OFFSET('Reverse Repos'!$G$6,$A19*2-1,U$3-2000),OFFSET('ST Securities'!$G$6,$A19*2-1,U$3-2000))/SUM(OFFSET('Customer Deposits'!$G$6,$A19*2-1,U$3-2000),OFFSET('ST Borrowings'!$G$6,$A19*2-1,U$3-2000),OFFSET(Repos!$G$6,$A19*2-1,U$3-2000))*100),"..")</f>
        <v>..</v>
      </c>
      <c r="V19" s="32" t="str">
        <f ca="1">IF(Soundness!$F19="Y",IF(SUM(OFFSET('Customer Deposits'!$G$6,$A19*2-1,V$3-2000),OFFSET('ST Borrowings'!$G$6,$A19*2-1,V$3-2000),OFFSET(Repos!$G$6,$A19*2-1,V$3-2000))=0,"..",SUM(OFFSET(Cash!$G$6,$A19*2-1,V$3-2000),OFFSET('Reverse Repos'!$G$6,$A19*2-1,V$3-2000),OFFSET('ST Securities'!$G$6,$A19*2-1,V$3-2000))/SUM(OFFSET('Customer Deposits'!$G$6,$A19*2-1,V$3-2000),OFFSET('ST Borrowings'!$G$6,$A19*2-1,V$3-2000),OFFSET(Repos!$G$6,$A19*2-1,V$3-2000))*100),"..")</f>
        <v>..</v>
      </c>
      <c r="W19" s="32" t="str">
        <f ca="1">IF(Soundness!$F19="Y",IF(SUM(OFFSET('Customer Deposits'!$G$6,$A19*2-1,W$3-2000),OFFSET('ST Borrowings'!$G$6,$A19*2-1,W$3-2000),OFFSET(Repos!$G$6,$A19*2-1,W$3-2000))=0,"..",SUM(OFFSET(Cash!$G$6,$A19*2-1,W$3-2000),OFFSET('Reverse Repos'!$G$6,$A19*2-1,W$3-2000),OFFSET('ST Securities'!$G$6,$A19*2-1,W$3-2000))/SUM(OFFSET('Customer Deposits'!$G$6,$A19*2-1,W$3-2000),OFFSET('ST Borrowings'!$G$6,$A19*2-1,W$3-2000),OFFSET(Repos!$G$6,$A19*2-1,W$3-2000))*100),"..")</f>
        <v>..</v>
      </c>
      <c r="X19" s="32" t="str">
        <f ca="1">IF(Soundness!$F19="Y",IF(SUM(OFFSET('Customer Deposits'!$G$6,$A19*2-1,X$3-2000),OFFSET('ST Borrowings'!$G$6,$A19*2-1,X$3-2000),OFFSET(Repos!$G$6,$A19*2-1,X$3-2000))=0,"..",SUM(OFFSET(Cash!$G$6,$A19*2-1,X$3-2000),OFFSET('Reverse Repos'!$G$6,$A19*2-1,X$3-2000),OFFSET('ST Securities'!$G$6,$A19*2-1,X$3-2000))/SUM(OFFSET('Customer Deposits'!$G$6,$A19*2-1,X$3-2000),OFFSET('ST Borrowings'!$G$6,$A19*2-1,X$3-2000),OFFSET(Repos!$G$6,$A19*2-1,X$3-2000))*100),"..")</f>
        <v>..</v>
      </c>
      <c r="Y19" s="32" t="str">
        <f ca="1">IF(Soundness!$F19="Y",IF(SUM(OFFSET('Customer Deposits'!$G$6,$A19*2-1,Y$3-2000),OFFSET('ST Borrowings'!$G$6,$A19*2-1,Y$3-2000),OFFSET(Repos!$G$6,$A19*2-1,Y$3-2000))=0,"..",SUM(OFFSET(Cash!$G$6,$A19*2-1,Y$3-2000),OFFSET('Reverse Repos'!$G$6,$A19*2-1,Y$3-2000),OFFSET('ST Securities'!$G$6,$A19*2-1,Y$3-2000))/SUM(OFFSET('Customer Deposits'!$G$6,$A19*2-1,Y$3-2000),OFFSET('ST Borrowings'!$G$6,$A19*2-1,Y$3-2000),OFFSET(Repos!$G$6,$A19*2-1,Y$3-2000))*100),"..")</f>
        <v>..</v>
      </c>
      <c r="Z19" s="32" t="str">
        <f ca="1">IF(Soundness!$F19="Y",IF(SUM(OFFSET('Customer Deposits'!$G$6,$A19*2-1,Z$3-2000),OFFSET('ST Borrowings'!$G$6,$A19*2-1,Z$3-2000),OFFSET(Repos!$G$6,$A19*2-1,Z$3-2000))=0,"..",SUM(OFFSET(Cash!$G$6,$A19*2-1,Z$3-2000),OFFSET('Reverse Repos'!$G$6,$A19*2-1,Z$3-2000),OFFSET('ST Securities'!$G$6,$A19*2-1,Z$3-2000))/SUM(OFFSET('Customer Deposits'!$G$6,$A19*2-1,Z$3-2000),OFFSET('ST Borrowings'!$G$6,$A19*2-1,Z$3-2000),OFFSET(Repos!$G$6,$A19*2-1,Z$3-2000))*100),"..")</f>
        <v>..</v>
      </c>
    </row>
    <row r="20" spans="1:26">
      <c r="A20" s="1">
        <v>17</v>
      </c>
      <c r="B20" s="25" t="str">
        <f>'Bank List'!B18</f>
        <v>INGA NA Equity</v>
      </c>
      <c r="C20" s="26" t="e">
        <f ca="1">OFFSET(Cash!$C$6,$A20*2-1,0)</f>
        <v>#NAME?</v>
      </c>
      <c r="D20" s="26" t="str">
        <f ca="1">IF(ISTEXT(OFFSET(Cash!$D$6,$A20*2-1,0)),OFFSET(Cash!$D$6,$A20*2-1,0),"")</f>
        <v/>
      </c>
      <c r="E20" s="28"/>
      <c r="F20" s="32">
        <f ca="1">IF(Soundness!$F20="Y",IF(SUM(OFFSET('Customer Deposits'!$G$6,$A20*2-1,F$3-2000),OFFSET('ST Borrowings'!$G$6,$A20*2-1,F$3-2000),OFFSET(Repos!$G$6,$A20*2-1,F$3-2000))=0,"..",SUM(OFFSET(Cash!$G$6,$A20*2-1,F$3-2000),OFFSET('Reverse Repos'!$G$6,$A20*2-1,F$3-2000),OFFSET('ST Securities'!$G$6,$A20*2-1,F$3-2000))/SUM(OFFSET('Customer Deposits'!$G$6,$A20*2-1,F$3-2000),OFFSET('ST Borrowings'!$G$6,$A20*2-1,F$3-2000),OFFSET(Repos!$G$6,$A20*2-1,F$3-2000))*100),"..")</f>
        <v>81.785054132558756</v>
      </c>
      <c r="G20" s="32">
        <f ca="1">IF(Soundness!$F20="Y",IF(SUM(OFFSET('Customer Deposits'!$G$6,$A20*2-1,G$3-2000),OFFSET('ST Borrowings'!$G$6,$A20*2-1,G$3-2000),OFFSET(Repos!$G$6,$A20*2-1,G$3-2000))=0,"..",SUM(OFFSET(Cash!$G$6,$A20*2-1,G$3-2000),OFFSET('Reverse Repos'!$G$6,$A20*2-1,G$3-2000),OFFSET('ST Securities'!$G$6,$A20*2-1,G$3-2000))/SUM(OFFSET('Customer Deposits'!$G$6,$A20*2-1,G$3-2000),OFFSET('ST Borrowings'!$G$6,$A20*2-1,G$3-2000),OFFSET(Repos!$G$6,$A20*2-1,G$3-2000))*100),"..")</f>
        <v>82.832125603864739</v>
      </c>
      <c r="H20" s="32">
        <f ca="1">IF(Soundness!$F20="Y",IF(SUM(OFFSET('Customer Deposits'!$G$6,$A20*2-1,H$3-2000),OFFSET('ST Borrowings'!$G$6,$A20*2-1,H$3-2000),OFFSET(Repos!$G$6,$A20*2-1,H$3-2000))=0,"..",SUM(OFFSET(Cash!$G$6,$A20*2-1,H$3-2000),OFFSET('Reverse Repos'!$G$6,$A20*2-1,H$3-2000),OFFSET('ST Securities'!$G$6,$A20*2-1,H$3-2000))/SUM(OFFSET('Customer Deposits'!$G$6,$A20*2-1,H$3-2000),OFFSET('ST Borrowings'!$G$6,$A20*2-1,H$3-2000),OFFSET(Repos!$G$6,$A20*2-1,H$3-2000))*100),"..")</f>
        <v>88.342310916677121</v>
      </c>
      <c r="I20" s="32">
        <f ca="1">IF(Soundness!$F20="Y",IF(SUM(OFFSET('Customer Deposits'!$G$6,$A20*2-1,I$3-2000),OFFSET('ST Borrowings'!$G$6,$A20*2-1,I$3-2000),OFFSET(Repos!$G$6,$A20*2-1,I$3-2000))=0,"..",SUM(OFFSET(Cash!$G$6,$A20*2-1,I$3-2000),OFFSET('Reverse Repos'!$G$6,$A20*2-1,I$3-2000),OFFSET('ST Securities'!$G$6,$A20*2-1,I$3-2000))/SUM(OFFSET('Customer Deposits'!$G$6,$A20*2-1,I$3-2000),OFFSET('ST Borrowings'!$G$6,$A20*2-1,I$3-2000),OFFSET(Repos!$G$6,$A20*2-1,I$3-2000))*100),"..")</f>
        <v>101.38220826602291</v>
      </c>
      <c r="J20" s="32">
        <f ca="1">IF(Soundness!$F20="Y",IF(SUM(OFFSET('Customer Deposits'!$G$6,$A20*2-1,J$3-2000),OFFSET('ST Borrowings'!$G$6,$A20*2-1,J$3-2000),OFFSET(Repos!$G$6,$A20*2-1,J$3-2000))=0,"..",SUM(OFFSET(Cash!$G$6,$A20*2-1,J$3-2000),OFFSET('Reverse Repos'!$G$6,$A20*2-1,J$3-2000),OFFSET('ST Securities'!$G$6,$A20*2-1,J$3-2000))/SUM(OFFSET('Customer Deposits'!$G$6,$A20*2-1,J$3-2000),OFFSET('ST Borrowings'!$G$6,$A20*2-1,J$3-2000),OFFSET(Repos!$G$6,$A20*2-1,J$3-2000))*100),"..")</f>
        <v>63.50585738193395</v>
      </c>
      <c r="K20" s="32">
        <f ca="1">IF(Soundness!$F20="Y",IF(SUM(OFFSET('Customer Deposits'!$G$6,$A20*2-1,K$3-2000),OFFSET('ST Borrowings'!$G$6,$A20*2-1,K$3-2000),OFFSET(Repos!$G$6,$A20*2-1,K$3-2000))=0,"..",SUM(OFFSET(Cash!$G$6,$A20*2-1,K$3-2000),OFFSET('Reverse Repos'!$G$6,$A20*2-1,K$3-2000),OFFSET('ST Securities'!$G$6,$A20*2-1,K$3-2000))/SUM(OFFSET('Customer Deposits'!$G$6,$A20*2-1,K$3-2000),OFFSET('ST Borrowings'!$G$6,$A20*2-1,K$3-2000),OFFSET(Repos!$G$6,$A20*2-1,K$3-2000))*100),"..")</f>
        <v>58.763660502960867</v>
      </c>
      <c r="L20" s="32">
        <f ca="1">IF(Soundness!$F20="Y",IF(SUM(OFFSET('Customer Deposits'!$G$6,$A20*2-1,L$3-2000),OFFSET('ST Borrowings'!$G$6,$A20*2-1,L$3-2000),OFFSET(Repos!$G$6,$A20*2-1,L$3-2000))=0,"..",SUM(OFFSET(Cash!$G$6,$A20*2-1,L$3-2000),OFFSET('Reverse Repos'!$G$6,$A20*2-1,L$3-2000),OFFSET('ST Securities'!$G$6,$A20*2-1,L$3-2000))/SUM(OFFSET('Customer Deposits'!$G$6,$A20*2-1,L$3-2000),OFFSET('ST Borrowings'!$G$6,$A20*2-1,L$3-2000),OFFSET(Repos!$G$6,$A20*2-1,L$3-2000))*100),"..")</f>
        <v>53.797657428495384</v>
      </c>
      <c r="M20" s="32">
        <f ca="1">IF(Soundness!$F20="Y",IF(SUM(OFFSET('Customer Deposits'!$G$6,$A20*2-1,M$3-2000),OFFSET('ST Borrowings'!$G$6,$A20*2-1,M$3-2000),OFFSET(Repos!$G$6,$A20*2-1,M$3-2000))=0,"..",SUM(OFFSET(Cash!$G$6,$A20*2-1,M$3-2000),OFFSET('Reverse Repos'!$G$6,$A20*2-1,M$3-2000),OFFSET('ST Securities'!$G$6,$A20*2-1,M$3-2000))/SUM(OFFSET('Customer Deposits'!$G$6,$A20*2-1,M$3-2000),OFFSET('ST Borrowings'!$G$6,$A20*2-1,M$3-2000),OFFSET(Repos!$G$6,$A20*2-1,M$3-2000))*100),"..")</f>
        <v>48.131971921913113</v>
      </c>
      <c r="N20" s="32">
        <f ca="1">IF(Soundness!$F20="Y",IF(SUM(OFFSET('Customer Deposits'!$G$6,$A20*2-1,N$3-2000),OFFSET('ST Borrowings'!$G$6,$A20*2-1,N$3-2000),OFFSET(Repos!$G$6,$A20*2-1,N$3-2000))=0,"..",SUM(OFFSET(Cash!$G$6,$A20*2-1,N$3-2000),OFFSET('Reverse Repos'!$G$6,$A20*2-1,N$3-2000),OFFSET('ST Securities'!$G$6,$A20*2-1,N$3-2000))/SUM(OFFSET('Customer Deposits'!$G$6,$A20*2-1,N$3-2000),OFFSET('ST Borrowings'!$G$6,$A20*2-1,N$3-2000),OFFSET(Repos!$G$6,$A20*2-1,N$3-2000))*100),"..")</f>
        <v>51.41887861920361</v>
      </c>
      <c r="O20" s="32">
        <f ca="1">IF(Soundness!$F20="Y",IF(SUM(OFFSET('Customer Deposits'!$G$6,$A20*2-1,O$3-2000),OFFSET('ST Borrowings'!$G$6,$A20*2-1,O$3-2000),OFFSET(Repos!$G$6,$A20*2-1,O$3-2000))=0,"..",SUM(OFFSET(Cash!$G$6,$A20*2-1,O$3-2000),OFFSET('Reverse Repos'!$G$6,$A20*2-1,O$3-2000),OFFSET('ST Securities'!$G$6,$A20*2-1,O$3-2000))/SUM(OFFSET('Customer Deposits'!$G$6,$A20*2-1,O$3-2000),OFFSET('ST Borrowings'!$G$6,$A20*2-1,O$3-2000),OFFSET(Repos!$G$6,$A20*2-1,O$3-2000))*100),"..")</f>
        <v>46.237163274932506</v>
      </c>
      <c r="P20" s="32">
        <f ca="1">IF(Soundness!$F20="Y",IF(SUM(OFFSET('Customer Deposits'!$G$6,$A20*2-1,P$3-2000),OFFSET('ST Borrowings'!$G$6,$A20*2-1,P$3-2000),OFFSET(Repos!$G$6,$A20*2-1,P$3-2000))=0,"..",SUM(OFFSET(Cash!$G$6,$A20*2-1,P$3-2000),OFFSET('Reverse Repos'!$G$6,$A20*2-1,P$3-2000),OFFSET('ST Securities'!$G$6,$A20*2-1,P$3-2000))/SUM(OFFSET('Customer Deposits'!$G$6,$A20*2-1,P$3-2000),OFFSET('ST Borrowings'!$G$6,$A20*2-1,P$3-2000),OFFSET(Repos!$G$6,$A20*2-1,P$3-2000))*100),"..")</f>
        <v>47.243726067591076</v>
      </c>
      <c r="Q20" s="32">
        <f ca="1">IF(Soundness!$F20="Y",IF(SUM(OFFSET('Customer Deposits'!$G$6,$A20*2-1,Q$3-2000),OFFSET('ST Borrowings'!$G$6,$A20*2-1,Q$3-2000),OFFSET(Repos!$G$6,$A20*2-1,Q$3-2000))=0,"..",SUM(OFFSET(Cash!$G$6,$A20*2-1,Q$3-2000),OFFSET('Reverse Repos'!$G$6,$A20*2-1,Q$3-2000),OFFSET('ST Securities'!$G$6,$A20*2-1,Q$3-2000))/SUM(OFFSET('Customer Deposits'!$G$6,$A20*2-1,Q$3-2000),OFFSET('ST Borrowings'!$G$6,$A20*2-1,Q$3-2000),OFFSET(Repos!$G$6,$A20*2-1,Q$3-2000))*100),"..")</f>
        <v>54.288610515905724</v>
      </c>
      <c r="R20" s="32" t="str">
        <f ca="1">IF(Soundness!$F20="Y",IF(SUM(OFFSET('Customer Deposits'!$G$6,$A20*2-1,R$3-2000),OFFSET('ST Borrowings'!$G$6,$A20*2-1,R$3-2000),OFFSET(Repos!$G$6,$A20*2-1,R$3-2000))=0,"..",SUM(OFFSET(Cash!$G$6,$A20*2-1,R$3-2000),OFFSET('Reverse Repos'!$G$6,$A20*2-1,R$3-2000),OFFSET('ST Securities'!$G$6,$A20*2-1,R$3-2000))/SUM(OFFSET('Customer Deposits'!$G$6,$A20*2-1,R$3-2000),OFFSET('ST Borrowings'!$G$6,$A20*2-1,R$3-2000),OFFSET(Repos!$G$6,$A20*2-1,R$3-2000))*100),"..")</f>
        <v>..</v>
      </c>
      <c r="S20" s="32" t="str">
        <f ca="1">IF(Soundness!$F20="Y",IF(SUM(OFFSET('Customer Deposits'!$G$6,$A20*2-1,S$3-2000),OFFSET('ST Borrowings'!$G$6,$A20*2-1,S$3-2000),OFFSET(Repos!$G$6,$A20*2-1,S$3-2000))=0,"..",SUM(OFFSET(Cash!$G$6,$A20*2-1,S$3-2000),OFFSET('Reverse Repos'!$G$6,$A20*2-1,S$3-2000),OFFSET('ST Securities'!$G$6,$A20*2-1,S$3-2000))/SUM(OFFSET('Customer Deposits'!$G$6,$A20*2-1,S$3-2000),OFFSET('ST Borrowings'!$G$6,$A20*2-1,S$3-2000),OFFSET(Repos!$G$6,$A20*2-1,S$3-2000))*100),"..")</f>
        <v>..</v>
      </c>
      <c r="T20" s="32" t="str">
        <f ca="1">IF(Soundness!$F20="Y",IF(SUM(OFFSET('Customer Deposits'!$G$6,$A20*2-1,T$3-2000),OFFSET('ST Borrowings'!$G$6,$A20*2-1,T$3-2000),OFFSET(Repos!$G$6,$A20*2-1,T$3-2000))=0,"..",SUM(OFFSET(Cash!$G$6,$A20*2-1,T$3-2000),OFFSET('Reverse Repos'!$G$6,$A20*2-1,T$3-2000),OFFSET('ST Securities'!$G$6,$A20*2-1,T$3-2000))/SUM(OFFSET('Customer Deposits'!$G$6,$A20*2-1,T$3-2000),OFFSET('ST Borrowings'!$G$6,$A20*2-1,T$3-2000),OFFSET(Repos!$G$6,$A20*2-1,T$3-2000))*100),"..")</f>
        <v>..</v>
      </c>
      <c r="U20" s="32" t="str">
        <f ca="1">IF(Soundness!$F20="Y",IF(SUM(OFFSET('Customer Deposits'!$G$6,$A20*2-1,U$3-2000),OFFSET('ST Borrowings'!$G$6,$A20*2-1,U$3-2000),OFFSET(Repos!$G$6,$A20*2-1,U$3-2000))=0,"..",SUM(OFFSET(Cash!$G$6,$A20*2-1,U$3-2000),OFFSET('Reverse Repos'!$G$6,$A20*2-1,U$3-2000),OFFSET('ST Securities'!$G$6,$A20*2-1,U$3-2000))/SUM(OFFSET('Customer Deposits'!$G$6,$A20*2-1,U$3-2000),OFFSET('ST Borrowings'!$G$6,$A20*2-1,U$3-2000),OFFSET(Repos!$G$6,$A20*2-1,U$3-2000))*100),"..")</f>
        <v>..</v>
      </c>
      <c r="V20" s="32" t="str">
        <f ca="1">IF(Soundness!$F20="Y",IF(SUM(OFFSET('Customer Deposits'!$G$6,$A20*2-1,V$3-2000),OFFSET('ST Borrowings'!$G$6,$A20*2-1,V$3-2000),OFFSET(Repos!$G$6,$A20*2-1,V$3-2000))=0,"..",SUM(OFFSET(Cash!$G$6,$A20*2-1,V$3-2000),OFFSET('Reverse Repos'!$G$6,$A20*2-1,V$3-2000),OFFSET('ST Securities'!$G$6,$A20*2-1,V$3-2000))/SUM(OFFSET('Customer Deposits'!$G$6,$A20*2-1,V$3-2000),OFFSET('ST Borrowings'!$G$6,$A20*2-1,V$3-2000),OFFSET(Repos!$G$6,$A20*2-1,V$3-2000))*100),"..")</f>
        <v>..</v>
      </c>
      <c r="W20" s="32" t="str">
        <f ca="1">IF(Soundness!$F20="Y",IF(SUM(OFFSET('Customer Deposits'!$G$6,$A20*2-1,W$3-2000),OFFSET('ST Borrowings'!$G$6,$A20*2-1,W$3-2000),OFFSET(Repos!$G$6,$A20*2-1,W$3-2000))=0,"..",SUM(OFFSET(Cash!$G$6,$A20*2-1,W$3-2000),OFFSET('Reverse Repos'!$G$6,$A20*2-1,W$3-2000),OFFSET('ST Securities'!$G$6,$A20*2-1,W$3-2000))/SUM(OFFSET('Customer Deposits'!$G$6,$A20*2-1,W$3-2000),OFFSET('ST Borrowings'!$G$6,$A20*2-1,W$3-2000),OFFSET(Repos!$G$6,$A20*2-1,W$3-2000))*100),"..")</f>
        <v>..</v>
      </c>
      <c r="X20" s="32" t="str">
        <f ca="1">IF(Soundness!$F20="Y",IF(SUM(OFFSET('Customer Deposits'!$G$6,$A20*2-1,X$3-2000),OFFSET('ST Borrowings'!$G$6,$A20*2-1,X$3-2000),OFFSET(Repos!$G$6,$A20*2-1,X$3-2000))=0,"..",SUM(OFFSET(Cash!$G$6,$A20*2-1,X$3-2000),OFFSET('Reverse Repos'!$G$6,$A20*2-1,X$3-2000),OFFSET('ST Securities'!$G$6,$A20*2-1,X$3-2000))/SUM(OFFSET('Customer Deposits'!$G$6,$A20*2-1,X$3-2000),OFFSET('ST Borrowings'!$G$6,$A20*2-1,X$3-2000),OFFSET(Repos!$G$6,$A20*2-1,X$3-2000))*100),"..")</f>
        <v>..</v>
      </c>
      <c r="Y20" s="32" t="str">
        <f ca="1">IF(Soundness!$F20="Y",IF(SUM(OFFSET('Customer Deposits'!$G$6,$A20*2-1,Y$3-2000),OFFSET('ST Borrowings'!$G$6,$A20*2-1,Y$3-2000),OFFSET(Repos!$G$6,$A20*2-1,Y$3-2000))=0,"..",SUM(OFFSET(Cash!$G$6,$A20*2-1,Y$3-2000),OFFSET('Reverse Repos'!$G$6,$A20*2-1,Y$3-2000),OFFSET('ST Securities'!$G$6,$A20*2-1,Y$3-2000))/SUM(OFFSET('Customer Deposits'!$G$6,$A20*2-1,Y$3-2000),OFFSET('ST Borrowings'!$G$6,$A20*2-1,Y$3-2000),OFFSET(Repos!$G$6,$A20*2-1,Y$3-2000))*100),"..")</f>
        <v>..</v>
      </c>
      <c r="Z20" s="32" t="str">
        <f ca="1">IF(Soundness!$F20="Y",IF(SUM(OFFSET('Customer Deposits'!$G$6,$A20*2-1,Z$3-2000),OFFSET('ST Borrowings'!$G$6,$A20*2-1,Z$3-2000),OFFSET(Repos!$G$6,$A20*2-1,Z$3-2000))=0,"..",SUM(OFFSET(Cash!$G$6,$A20*2-1,Z$3-2000),OFFSET('Reverse Repos'!$G$6,$A20*2-1,Z$3-2000),OFFSET('ST Securities'!$G$6,$A20*2-1,Z$3-2000))/SUM(OFFSET('Customer Deposits'!$G$6,$A20*2-1,Z$3-2000),OFFSET('ST Borrowings'!$G$6,$A20*2-1,Z$3-2000),OFFSET(Repos!$G$6,$A20*2-1,Z$3-2000))*100),"..")</f>
        <v>..</v>
      </c>
    </row>
    <row r="21" spans="1:26">
      <c r="A21" s="1">
        <v>18</v>
      </c>
      <c r="B21" s="25" t="str">
        <f>'Bank List'!B19</f>
        <v>SAN SM Equity</v>
      </c>
      <c r="C21" s="26" t="e">
        <f ca="1">OFFSET(Cash!$C$6,$A21*2-1,0)</f>
        <v>#NAME?</v>
      </c>
      <c r="D21" s="26" t="str">
        <f ca="1">IF(ISTEXT(OFFSET(Cash!$D$6,$A21*2-1,0)),OFFSET(Cash!$D$6,$A21*2-1,0),"")</f>
        <v/>
      </c>
      <c r="E21" s="28"/>
      <c r="F21" s="32">
        <f ca="1">IF(Soundness!$F21="Y",IF(SUM(OFFSET('Customer Deposits'!$G$6,$A21*2-1,F$3-2000),OFFSET('ST Borrowings'!$G$6,$A21*2-1,F$3-2000),OFFSET(Repos!$G$6,$A21*2-1,F$3-2000))=0,"..",SUM(OFFSET(Cash!$G$6,$A21*2-1,F$3-2000),OFFSET('Reverse Repos'!$G$6,$A21*2-1,F$3-2000),OFFSET('ST Securities'!$G$6,$A21*2-1,F$3-2000))/SUM(OFFSET('Customer Deposits'!$G$6,$A21*2-1,F$3-2000),OFFSET('ST Borrowings'!$G$6,$A21*2-1,F$3-2000),OFFSET(Repos!$G$6,$A21*2-1,F$3-2000))*100),"..")</f>
        <v>37.755244059703827</v>
      </c>
      <c r="G21" s="32">
        <f ca="1">IF(Soundness!$F21="Y",IF(SUM(OFFSET('Customer Deposits'!$G$6,$A21*2-1,G$3-2000),OFFSET('ST Borrowings'!$G$6,$A21*2-1,G$3-2000),OFFSET(Repos!$G$6,$A21*2-1,G$3-2000))=0,"..",SUM(OFFSET(Cash!$G$6,$A21*2-1,G$3-2000),OFFSET('Reverse Repos'!$G$6,$A21*2-1,G$3-2000),OFFSET('ST Securities'!$G$6,$A21*2-1,G$3-2000))/SUM(OFFSET('Customer Deposits'!$G$6,$A21*2-1,G$3-2000),OFFSET('ST Borrowings'!$G$6,$A21*2-1,G$3-2000),OFFSET(Repos!$G$6,$A21*2-1,G$3-2000))*100),"..")</f>
        <v>40.936245034131318</v>
      </c>
      <c r="H21" s="32">
        <f ca="1">IF(Soundness!$F21="Y",IF(SUM(OFFSET('Customer Deposits'!$G$6,$A21*2-1,H$3-2000),OFFSET('ST Borrowings'!$G$6,$A21*2-1,H$3-2000),OFFSET(Repos!$G$6,$A21*2-1,H$3-2000))=0,"..",SUM(OFFSET(Cash!$G$6,$A21*2-1,H$3-2000),OFFSET('Reverse Repos'!$G$6,$A21*2-1,H$3-2000),OFFSET('ST Securities'!$G$6,$A21*2-1,H$3-2000))/SUM(OFFSET('Customer Deposits'!$G$6,$A21*2-1,H$3-2000),OFFSET('ST Borrowings'!$G$6,$A21*2-1,H$3-2000),OFFSET(Repos!$G$6,$A21*2-1,H$3-2000))*100),"..")</f>
        <v>39.832099845696867</v>
      </c>
      <c r="I21" s="32">
        <f ca="1">IF(Soundness!$F21="Y",IF(SUM(OFFSET('Customer Deposits'!$G$6,$A21*2-1,I$3-2000),OFFSET('ST Borrowings'!$G$6,$A21*2-1,I$3-2000),OFFSET(Repos!$G$6,$A21*2-1,I$3-2000))=0,"..",SUM(OFFSET(Cash!$G$6,$A21*2-1,I$3-2000),OFFSET('Reverse Repos'!$G$6,$A21*2-1,I$3-2000),OFFSET('ST Securities'!$G$6,$A21*2-1,I$3-2000))/SUM(OFFSET('Customer Deposits'!$G$6,$A21*2-1,I$3-2000),OFFSET('ST Borrowings'!$G$6,$A21*2-1,I$3-2000),OFFSET(Repos!$G$6,$A21*2-1,I$3-2000))*100),"..")</f>
        <v>47.845323879315806</v>
      </c>
      <c r="J21" s="32">
        <f ca="1">IF(Soundness!$F21="Y",IF(SUM(OFFSET('Customer Deposits'!$G$6,$A21*2-1,J$3-2000),OFFSET('ST Borrowings'!$G$6,$A21*2-1,J$3-2000),OFFSET(Repos!$G$6,$A21*2-1,J$3-2000))=0,"..",SUM(OFFSET(Cash!$G$6,$A21*2-1,J$3-2000),OFFSET('Reverse Repos'!$G$6,$A21*2-1,J$3-2000),OFFSET('ST Securities'!$G$6,$A21*2-1,J$3-2000))/SUM(OFFSET('Customer Deposits'!$G$6,$A21*2-1,J$3-2000),OFFSET('ST Borrowings'!$G$6,$A21*2-1,J$3-2000),OFFSET(Repos!$G$6,$A21*2-1,J$3-2000))*100),"..")</f>
        <v>58.834706976222783</v>
      </c>
      <c r="K21" s="32">
        <f ca="1">IF(Soundness!$F21="Y",IF(SUM(OFFSET('Customer Deposits'!$G$6,$A21*2-1,K$3-2000),OFFSET('ST Borrowings'!$G$6,$A21*2-1,K$3-2000),OFFSET(Repos!$G$6,$A21*2-1,K$3-2000))=0,"..",SUM(OFFSET(Cash!$G$6,$A21*2-1,K$3-2000),OFFSET('Reverse Repos'!$G$6,$A21*2-1,K$3-2000),OFFSET('ST Securities'!$G$6,$A21*2-1,K$3-2000))/SUM(OFFSET('Customer Deposits'!$G$6,$A21*2-1,K$3-2000),OFFSET('ST Borrowings'!$G$6,$A21*2-1,K$3-2000),OFFSET(Repos!$G$6,$A21*2-1,K$3-2000))*100),"..")</f>
        <v>65.103072339344521</v>
      </c>
      <c r="L21" s="32">
        <f ca="1">IF(Soundness!$F21="Y",IF(SUM(OFFSET('Customer Deposits'!$G$6,$A21*2-1,L$3-2000),OFFSET('ST Borrowings'!$G$6,$A21*2-1,L$3-2000),OFFSET(Repos!$G$6,$A21*2-1,L$3-2000))=0,"..",SUM(OFFSET(Cash!$G$6,$A21*2-1,L$3-2000),OFFSET('Reverse Repos'!$G$6,$A21*2-1,L$3-2000),OFFSET('ST Securities'!$G$6,$A21*2-1,L$3-2000))/SUM(OFFSET('Customer Deposits'!$G$6,$A21*2-1,L$3-2000),OFFSET('ST Borrowings'!$G$6,$A21*2-1,L$3-2000),OFFSET(Repos!$G$6,$A21*2-1,L$3-2000))*100),"..")</f>
        <v>58.22645666097074</v>
      </c>
      <c r="M21" s="32">
        <f ca="1">IF(Soundness!$F21="Y",IF(SUM(OFFSET('Customer Deposits'!$G$6,$A21*2-1,M$3-2000),OFFSET('ST Borrowings'!$G$6,$A21*2-1,M$3-2000),OFFSET(Repos!$G$6,$A21*2-1,M$3-2000))=0,"..",SUM(OFFSET(Cash!$G$6,$A21*2-1,M$3-2000),OFFSET('Reverse Repos'!$G$6,$A21*2-1,M$3-2000),OFFSET('ST Securities'!$G$6,$A21*2-1,M$3-2000))/SUM(OFFSET('Customer Deposits'!$G$6,$A21*2-1,M$3-2000),OFFSET('ST Borrowings'!$G$6,$A21*2-1,M$3-2000),OFFSET(Repos!$G$6,$A21*2-1,M$3-2000))*100),"..")</f>
        <v>64.211326761627831</v>
      </c>
      <c r="N21" s="32">
        <f ca="1">IF(Soundness!$F21="Y",IF(SUM(OFFSET('Customer Deposits'!$G$6,$A21*2-1,N$3-2000),OFFSET('ST Borrowings'!$G$6,$A21*2-1,N$3-2000),OFFSET(Repos!$G$6,$A21*2-1,N$3-2000))=0,"..",SUM(OFFSET(Cash!$G$6,$A21*2-1,N$3-2000),OFFSET('Reverse Repos'!$G$6,$A21*2-1,N$3-2000),OFFSET('ST Securities'!$G$6,$A21*2-1,N$3-2000))/SUM(OFFSET('Customer Deposits'!$G$6,$A21*2-1,N$3-2000),OFFSET('ST Borrowings'!$G$6,$A21*2-1,N$3-2000),OFFSET(Repos!$G$6,$A21*2-1,N$3-2000))*100),"..")</f>
        <v>61.157139501082227</v>
      </c>
      <c r="O21" s="32">
        <f ca="1">IF(Soundness!$F21="Y",IF(SUM(OFFSET('Customer Deposits'!$G$6,$A21*2-1,O$3-2000),OFFSET('ST Borrowings'!$G$6,$A21*2-1,O$3-2000),OFFSET(Repos!$G$6,$A21*2-1,O$3-2000))=0,"..",SUM(OFFSET(Cash!$G$6,$A21*2-1,O$3-2000),OFFSET('Reverse Repos'!$G$6,$A21*2-1,O$3-2000),OFFSET('ST Securities'!$G$6,$A21*2-1,O$3-2000))/SUM(OFFSET('Customer Deposits'!$G$6,$A21*2-1,O$3-2000),OFFSET('ST Borrowings'!$G$6,$A21*2-1,O$3-2000),OFFSET(Repos!$G$6,$A21*2-1,O$3-2000))*100),"..")</f>
        <v>56.057557285968031</v>
      </c>
      <c r="P21" s="32">
        <f ca="1">IF(Soundness!$F21="Y",IF(SUM(OFFSET('Customer Deposits'!$G$6,$A21*2-1,P$3-2000),OFFSET('ST Borrowings'!$G$6,$A21*2-1,P$3-2000),OFFSET(Repos!$G$6,$A21*2-1,P$3-2000))=0,"..",SUM(OFFSET(Cash!$G$6,$A21*2-1,P$3-2000),OFFSET('Reverse Repos'!$G$6,$A21*2-1,P$3-2000),OFFSET('ST Securities'!$G$6,$A21*2-1,P$3-2000))/SUM(OFFSET('Customer Deposits'!$G$6,$A21*2-1,P$3-2000),OFFSET('ST Borrowings'!$G$6,$A21*2-1,P$3-2000),OFFSET(Repos!$G$6,$A21*2-1,P$3-2000))*100),"..")</f>
        <v>53.233243577232514</v>
      </c>
      <c r="Q21" s="32">
        <f ca="1">IF(Soundness!$F21="Y",IF(SUM(OFFSET('Customer Deposits'!$G$6,$A21*2-1,Q$3-2000),OFFSET('ST Borrowings'!$G$6,$A21*2-1,Q$3-2000),OFFSET(Repos!$G$6,$A21*2-1,Q$3-2000))=0,"..",SUM(OFFSET(Cash!$G$6,$A21*2-1,Q$3-2000),OFFSET('Reverse Repos'!$G$6,$A21*2-1,Q$3-2000),OFFSET('ST Securities'!$G$6,$A21*2-1,Q$3-2000))/SUM(OFFSET('Customer Deposits'!$G$6,$A21*2-1,Q$3-2000),OFFSET('ST Borrowings'!$G$6,$A21*2-1,Q$3-2000),OFFSET(Repos!$G$6,$A21*2-1,Q$3-2000))*100),"..")</f>
        <v>53.677525651983885</v>
      </c>
      <c r="R21" s="32" t="str">
        <f ca="1">IF(Soundness!$F21="Y",IF(SUM(OFFSET('Customer Deposits'!$G$6,$A21*2-1,R$3-2000),OFFSET('ST Borrowings'!$G$6,$A21*2-1,R$3-2000),OFFSET(Repos!$G$6,$A21*2-1,R$3-2000))=0,"..",SUM(OFFSET(Cash!$G$6,$A21*2-1,R$3-2000),OFFSET('Reverse Repos'!$G$6,$A21*2-1,R$3-2000),OFFSET('ST Securities'!$G$6,$A21*2-1,R$3-2000))/SUM(OFFSET('Customer Deposits'!$G$6,$A21*2-1,R$3-2000),OFFSET('ST Borrowings'!$G$6,$A21*2-1,R$3-2000),OFFSET(Repos!$G$6,$A21*2-1,R$3-2000))*100),"..")</f>
        <v>..</v>
      </c>
      <c r="S21" s="32" t="str">
        <f ca="1">IF(Soundness!$F21="Y",IF(SUM(OFFSET('Customer Deposits'!$G$6,$A21*2-1,S$3-2000),OFFSET('ST Borrowings'!$G$6,$A21*2-1,S$3-2000),OFFSET(Repos!$G$6,$A21*2-1,S$3-2000))=0,"..",SUM(OFFSET(Cash!$G$6,$A21*2-1,S$3-2000),OFFSET('Reverse Repos'!$G$6,$A21*2-1,S$3-2000),OFFSET('ST Securities'!$G$6,$A21*2-1,S$3-2000))/SUM(OFFSET('Customer Deposits'!$G$6,$A21*2-1,S$3-2000),OFFSET('ST Borrowings'!$G$6,$A21*2-1,S$3-2000),OFFSET(Repos!$G$6,$A21*2-1,S$3-2000))*100),"..")</f>
        <v>..</v>
      </c>
      <c r="T21" s="32" t="str">
        <f ca="1">IF(Soundness!$F21="Y",IF(SUM(OFFSET('Customer Deposits'!$G$6,$A21*2-1,T$3-2000),OFFSET('ST Borrowings'!$G$6,$A21*2-1,T$3-2000),OFFSET(Repos!$G$6,$A21*2-1,T$3-2000))=0,"..",SUM(OFFSET(Cash!$G$6,$A21*2-1,T$3-2000),OFFSET('Reverse Repos'!$G$6,$A21*2-1,T$3-2000),OFFSET('ST Securities'!$G$6,$A21*2-1,T$3-2000))/SUM(OFFSET('Customer Deposits'!$G$6,$A21*2-1,T$3-2000),OFFSET('ST Borrowings'!$G$6,$A21*2-1,T$3-2000),OFFSET(Repos!$G$6,$A21*2-1,T$3-2000))*100),"..")</f>
        <v>..</v>
      </c>
      <c r="U21" s="32" t="str">
        <f ca="1">IF(Soundness!$F21="Y",IF(SUM(OFFSET('Customer Deposits'!$G$6,$A21*2-1,U$3-2000),OFFSET('ST Borrowings'!$G$6,$A21*2-1,U$3-2000),OFFSET(Repos!$G$6,$A21*2-1,U$3-2000))=0,"..",SUM(OFFSET(Cash!$G$6,$A21*2-1,U$3-2000),OFFSET('Reverse Repos'!$G$6,$A21*2-1,U$3-2000),OFFSET('ST Securities'!$G$6,$A21*2-1,U$3-2000))/SUM(OFFSET('Customer Deposits'!$G$6,$A21*2-1,U$3-2000),OFFSET('ST Borrowings'!$G$6,$A21*2-1,U$3-2000),OFFSET(Repos!$G$6,$A21*2-1,U$3-2000))*100),"..")</f>
        <v>..</v>
      </c>
      <c r="V21" s="32" t="str">
        <f ca="1">IF(Soundness!$F21="Y",IF(SUM(OFFSET('Customer Deposits'!$G$6,$A21*2-1,V$3-2000),OFFSET('ST Borrowings'!$G$6,$A21*2-1,V$3-2000),OFFSET(Repos!$G$6,$A21*2-1,V$3-2000))=0,"..",SUM(OFFSET(Cash!$G$6,$A21*2-1,V$3-2000),OFFSET('Reverse Repos'!$G$6,$A21*2-1,V$3-2000),OFFSET('ST Securities'!$G$6,$A21*2-1,V$3-2000))/SUM(OFFSET('Customer Deposits'!$G$6,$A21*2-1,V$3-2000),OFFSET('ST Borrowings'!$G$6,$A21*2-1,V$3-2000),OFFSET(Repos!$G$6,$A21*2-1,V$3-2000))*100),"..")</f>
        <v>..</v>
      </c>
      <c r="W21" s="32" t="str">
        <f ca="1">IF(Soundness!$F21="Y",IF(SUM(OFFSET('Customer Deposits'!$G$6,$A21*2-1,W$3-2000),OFFSET('ST Borrowings'!$G$6,$A21*2-1,W$3-2000),OFFSET(Repos!$G$6,$A21*2-1,W$3-2000))=0,"..",SUM(OFFSET(Cash!$G$6,$A21*2-1,W$3-2000),OFFSET('Reverse Repos'!$G$6,$A21*2-1,W$3-2000),OFFSET('ST Securities'!$G$6,$A21*2-1,W$3-2000))/SUM(OFFSET('Customer Deposits'!$G$6,$A21*2-1,W$3-2000),OFFSET('ST Borrowings'!$G$6,$A21*2-1,W$3-2000),OFFSET(Repos!$G$6,$A21*2-1,W$3-2000))*100),"..")</f>
        <v>..</v>
      </c>
      <c r="X21" s="32" t="str">
        <f ca="1">IF(Soundness!$F21="Y",IF(SUM(OFFSET('Customer Deposits'!$G$6,$A21*2-1,X$3-2000),OFFSET('ST Borrowings'!$G$6,$A21*2-1,X$3-2000),OFFSET(Repos!$G$6,$A21*2-1,X$3-2000))=0,"..",SUM(OFFSET(Cash!$G$6,$A21*2-1,X$3-2000),OFFSET('Reverse Repos'!$G$6,$A21*2-1,X$3-2000),OFFSET('ST Securities'!$G$6,$A21*2-1,X$3-2000))/SUM(OFFSET('Customer Deposits'!$G$6,$A21*2-1,X$3-2000),OFFSET('ST Borrowings'!$G$6,$A21*2-1,X$3-2000),OFFSET(Repos!$G$6,$A21*2-1,X$3-2000))*100),"..")</f>
        <v>..</v>
      </c>
      <c r="Y21" s="32" t="str">
        <f ca="1">IF(Soundness!$F21="Y",IF(SUM(OFFSET('Customer Deposits'!$G$6,$A21*2-1,Y$3-2000),OFFSET('ST Borrowings'!$G$6,$A21*2-1,Y$3-2000),OFFSET(Repos!$G$6,$A21*2-1,Y$3-2000))=0,"..",SUM(OFFSET(Cash!$G$6,$A21*2-1,Y$3-2000),OFFSET('Reverse Repos'!$G$6,$A21*2-1,Y$3-2000),OFFSET('ST Securities'!$G$6,$A21*2-1,Y$3-2000))/SUM(OFFSET('Customer Deposits'!$G$6,$A21*2-1,Y$3-2000),OFFSET('ST Borrowings'!$G$6,$A21*2-1,Y$3-2000),OFFSET(Repos!$G$6,$A21*2-1,Y$3-2000))*100),"..")</f>
        <v>..</v>
      </c>
      <c r="Z21" s="32" t="str">
        <f ca="1">IF(Soundness!$F21="Y",IF(SUM(OFFSET('Customer Deposits'!$G$6,$A21*2-1,Z$3-2000),OFFSET('ST Borrowings'!$G$6,$A21*2-1,Z$3-2000),OFFSET(Repos!$G$6,$A21*2-1,Z$3-2000))=0,"..",SUM(OFFSET(Cash!$G$6,$A21*2-1,Z$3-2000),OFFSET('Reverse Repos'!$G$6,$A21*2-1,Z$3-2000),OFFSET('ST Securities'!$G$6,$A21*2-1,Z$3-2000))/SUM(OFFSET('Customer Deposits'!$G$6,$A21*2-1,Z$3-2000),OFFSET('ST Borrowings'!$G$6,$A21*2-1,Z$3-2000),OFFSET(Repos!$G$6,$A21*2-1,Z$3-2000))*100),"..")</f>
        <v>..</v>
      </c>
    </row>
    <row r="22" spans="1:26">
      <c r="A22" s="1">
        <v>19</v>
      </c>
      <c r="B22" s="25" t="str">
        <f>'Bank List'!B20</f>
        <v>UBSN VX Equity</v>
      </c>
      <c r="C22" s="26" t="e">
        <f ca="1">OFFSET(Cash!$C$6,$A22*2-1,0)</f>
        <v>#NAME?</v>
      </c>
      <c r="D22" s="26" t="str">
        <f ca="1">IF(ISTEXT(OFFSET(Cash!$D$6,$A22*2-1,0)),OFFSET(Cash!$D$6,$A22*2-1,0),"")</f>
        <v/>
      </c>
      <c r="E22" s="28"/>
      <c r="F22" s="32">
        <f ca="1">IF(Soundness!$F22="Y",IF(SUM(OFFSET('Customer Deposits'!$G$6,$A22*2-1,F$3-2000),OFFSET('ST Borrowings'!$G$6,$A22*2-1,F$3-2000),OFFSET(Repos!$G$6,$A22*2-1,F$3-2000))=0,"..",SUM(OFFSET(Cash!$G$6,$A22*2-1,F$3-2000),OFFSET('Reverse Repos'!$G$6,$A22*2-1,F$3-2000),OFFSET('ST Securities'!$G$6,$A22*2-1,F$3-2000))/SUM(OFFSET('Customer Deposits'!$G$6,$A22*2-1,F$3-2000),OFFSET('ST Borrowings'!$G$6,$A22*2-1,F$3-2000),OFFSET(Repos!$G$6,$A22*2-1,F$3-2000))*100),"..")</f>
        <v>98.749657201121551</v>
      </c>
      <c r="G22" s="32">
        <f ca="1">IF(Soundness!$F22="Y",IF(SUM(OFFSET('Customer Deposits'!$G$6,$A22*2-1,G$3-2000),OFFSET('ST Borrowings'!$G$6,$A22*2-1,G$3-2000),OFFSET(Repos!$G$6,$A22*2-1,G$3-2000))=0,"..",SUM(OFFSET(Cash!$G$6,$A22*2-1,G$3-2000),OFFSET('Reverse Repos'!$G$6,$A22*2-1,G$3-2000),OFFSET('ST Securities'!$G$6,$A22*2-1,G$3-2000))/SUM(OFFSET('Customer Deposits'!$G$6,$A22*2-1,G$3-2000),OFFSET('ST Borrowings'!$G$6,$A22*2-1,G$3-2000),OFFSET(Repos!$G$6,$A22*2-1,G$3-2000))*100),"..")</f>
        <v>99.693811414563584</v>
      </c>
      <c r="H22" s="32">
        <f ca="1">IF(Soundness!$F22="Y",IF(SUM(OFFSET('Customer Deposits'!$G$6,$A22*2-1,H$3-2000),OFFSET('ST Borrowings'!$G$6,$A22*2-1,H$3-2000),OFFSET(Repos!$G$6,$A22*2-1,H$3-2000))=0,"..",SUM(OFFSET(Cash!$G$6,$A22*2-1,H$3-2000),OFFSET('Reverse Repos'!$G$6,$A22*2-1,H$3-2000),OFFSET('ST Securities'!$G$6,$A22*2-1,H$3-2000))/SUM(OFFSET('Customer Deposits'!$G$6,$A22*2-1,H$3-2000),OFFSET('ST Borrowings'!$G$6,$A22*2-1,H$3-2000),OFFSET(Repos!$G$6,$A22*2-1,H$3-2000))*100),"..")</f>
        <v>106.39752870320109</v>
      </c>
      <c r="I22" s="32">
        <f ca="1">IF(Soundness!$F22="Y",IF(SUM(OFFSET('Customer Deposits'!$G$6,$A22*2-1,I$3-2000),OFFSET('ST Borrowings'!$G$6,$A22*2-1,I$3-2000),OFFSET(Repos!$G$6,$A22*2-1,I$3-2000))=0,"..",SUM(OFFSET(Cash!$G$6,$A22*2-1,I$3-2000),OFFSET('Reverse Repos'!$G$6,$A22*2-1,I$3-2000),OFFSET('ST Securities'!$G$6,$A22*2-1,I$3-2000))/SUM(OFFSET('Customer Deposits'!$G$6,$A22*2-1,I$3-2000),OFFSET('ST Borrowings'!$G$6,$A22*2-1,I$3-2000),OFFSET(Repos!$G$6,$A22*2-1,I$3-2000))*100),"..")</f>
        <v>109.95772105302284</v>
      </c>
      <c r="J22" s="32">
        <f ca="1">IF(Soundness!$F22="Y",IF(SUM(OFFSET('Customer Deposits'!$G$6,$A22*2-1,J$3-2000),OFFSET('ST Borrowings'!$G$6,$A22*2-1,J$3-2000),OFFSET(Repos!$G$6,$A22*2-1,J$3-2000))=0,"..",SUM(OFFSET(Cash!$G$6,$A22*2-1,J$3-2000),OFFSET('Reverse Repos'!$G$6,$A22*2-1,J$3-2000),OFFSET('ST Securities'!$G$6,$A22*2-1,J$3-2000))/SUM(OFFSET('Customer Deposits'!$G$6,$A22*2-1,J$3-2000),OFFSET('ST Borrowings'!$G$6,$A22*2-1,J$3-2000),OFFSET(Repos!$G$6,$A22*2-1,J$3-2000))*100),"..")</f>
        <v>111.67563744148572</v>
      </c>
      <c r="K22" s="32">
        <f ca="1">IF(Soundness!$F22="Y",IF(SUM(OFFSET('Customer Deposits'!$G$6,$A22*2-1,K$3-2000),OFFSET('ST Borrowings'!$G$6,$A22*2-1,K$3-2000),OFFSET(Repos!$G$6,$A22*2-1,K$3-2000))=0,"..",SUM(OFFSET(Cash!$G$6,$A22*2-1,K$3-2000),OFFSET('Reverse Repos'!$G$6,$A22*2-1,K$3-2000),OFFSET('ST Securities'!$G$6,$A22*2-1,K$3-2000))/SUM(OFFSET('Customer Deposits'!$G$6,$A22*2-1,K$3-2000),OFFSET('ST Borrowings'!$G$6,$A22*2-1,K$3-2000),OFFSET(Repos!$G$6,$A22*2-1,K$3-2000))*100),"..")</f>
        <v>111.7512721785713</v>
      </c>
      <c r="L22" s="32">
        <f ca="1">IF(Soundness!$F22="Y",IF(SUM(OFFSET('Customer Deposits'!$G$6,$A22*2-1,L$3-2000),OFFSET('ST Borrowings'!$G$6,$A22*2-1,L$3-2000),OFFSET(Repos!$G$6,$A22*2-1,L$3-2000))=0,"..",SUM(OFFSET(Cash!$G$6,$A22*2-1,L$3-2000),OFFSET('Reverse Repos'!$G$6,$A22*2-1,L$3-2000),OFFSET('ST Securities'!$G$6,$A22*2-1,L$3-2000))/SUM(OFFSET('Customer Deposits'!$G$6,$A22*2-1,L$3-2000),OFFSET('ST Borrowings'!$G$6,$A22*2-1,L$3-2000),OFFSET(Repos!$G$6,$A22*2-1,L$3-2000))*100),"..")</f>
        <v>116.33005122989731</v>
      </c>
      <c r="M22" s="32">
        <f ca="1">IF(Soundness!$F22="Y",IF(SUM(OFFSET('Customer Deposits'!$G$6,$A22*2-1,M$3-2000),OFFSET('ST Borrowings'!$G$6,$A22*2-1,M$3-2000),OFFSET(Repos!$G$6,$A22*2-1,M$3-2000))=0,"..",SUM(OFFSET(Cash!$G$6,$A22*2-1,M$3-2000),OFFSET('Reverse Repos'!$G$6,$A22*2-1,M$3-2000),OFFSET('ST Securities'!$G$6,$A22*2-1,M$3-2000))/SUM(OFFSET('Customer Deposits'!$G$6,$A22*2-1,M$3-2000),OFFSET('ST Borrowings'!$G$6,$A22*2-1,M$3-2000),OFFSET(Repos!$G$6,$A22*2-1,M$3-2000))*100),"..")</f>
        <v>108.92005632802417</v>
      </c>
      <c r="N22" s="32">
        <f ca="1">IF(Soundness!$F22="Y",IF(SUM(OFFSET('Customer Deposits'!$G$6,$A22*2-1,N$3-2000),OFFSET('ST Borrowings'!$G$6,$A22*2-1,N$3-2000),OFFSET(Repos!$G$6,$A22*2-1,N$3-2000))=0,"..",SUM(OFFSET(Cash!$G$6,$A22*2-1,N$3-2000),OFFSET('Reverse Repos'!$G$6,$A22*2-1,N$3-2000),OFFSET('ST Securities'!$G$6,$A22*2-1,N$3-2000))/SUM(OFFSET('Customer Deposits'!$G$6,$A22*2-1,N$3-2000),OFFSET('ST Borrowings'!$G$6,$A22*2-1,N$3-2000),OFFSET(Repos!$G$6,$A22*2-1,N$3-2000))*100),"..")</f>
        <v>94.547663997124786</v>
      </c>
      <c r="O22" s="32">
        <f ca="1">IF(Soundness!$F22="Y",IF(SUM(OFFSET('Customer Deposits'!$G$6,$A22*2-1,O$3-2000),OFFSET('ST Borrowings'!$G$6,$A22*2-1,O$3-2000),OFFSET(Repos!$G$6,$A22*2-1,O$3-2000))=0,"..",SUM(OFFSET(Cash!$G$6,$A22*2-1,O$3-2000),OFFSET('Reverse Repos'!$G$6,$A22*2-1,O$3-2000),OFFSET('ST Securities'!$G$6,$A22*2-1,O$3-2000))/SUM(OFFSET('Customer Deposits'!$G$6,$A22*2-1,O$3-2000),OFFSET('ST Borrowings'!$G$6,$A22*2-1,O$3-2000),OFFSET(Repos!$G$6,$A22*2-1,O$3-2000))*100),"..")</f>
        <v>95.414838440101988</v>
      </c>
      <c r="P22" s="32">
        <f ca="1">IF(Soundness!$F22="Y",IF(SUM(OFFSET('Customer Deposits'!$G$6,$A22*2-1,P$3-2000),OFFSET('ST Borrowings'!$G$6,$A22*2-1,P$3-2000),OFFSET(Repos!$G$6,$A22*2-1,P$3-2000))=0,"..",SUM(OFFSET(Cash!$G$6,$A22*2-1,P$3-2000),OFFSET('Reverse Repos'!$G$6,$A22*2-1,P$3-2000),OFFSET('ST Securities'!$G$6,$A22*2-1,P$3-2000))/SUM(OFFSET('Customer Deposits'!$G$6,$A22*2-1,P$3-2000),OFFSET('ST Borrowings'!$G$6,$A22*2-1,P$3-2000),OFFSET(Repos!$G$6,$A22*2-1,P$3-2000))*100),"..")</f>
        <v>109.80407881011784</v>
      </c>
      <c r="Q22" s="32">
        <f ca="1">IF(Soundness!$F22="Y",IF(SUM(OFFSET('Customer Deposits'!$G$6,$A22*2-1,Q$3-2000),OFFSET('ST Borrowings'!$G$6,$A22*2-1,Q$3-2000),OFFSET(Repos!$G$6,$A22*2-1,Q$3-2000))=0,"..",SUM(OFFSET(Cash!$G$6,$A22*2-1,Q$3-2000),OFFSET('Reverse Repos'!$G$6,$A22*2-1,Q$3-2000),OFFSET('ST Securities'!$G$6,$A22*2-1,Q$3-2000))/SUM(OFFSET('Customer Deposits'!$G$6,$A22*2-1,Q$3-2000),OFFSET('ST Borrowings'!$G$6,$A22*2-1,Q$3-2000),OFFSET(Repos!$G$6,$A22*2-1,Q$3-2000))*100),"..")</f>
        <v>104.79720565413153</v>
      </c>
      <c r="R22" s="32" t="str">
        <f ca="1">IF(Soundness!$F22="Y",IF(SUM(OFFSET('Customer Deposits'!$G$6,$A22*2-1,R$3-2000),OFFSET('ST Borrowings'!$G$6,$A22*2-1,R$3-2000),OFFSET(Repos!$G$6,$A22*2-1,R$3-2000))=0,"..",SUM(OFFSET(Cash!$G$6,$A22*2-1,R$3-2000),OFFSET('Reverse Repos'!$G$6,$A22*2-1,R$3-2000),OFFSET('ST Securities'!$G$6,$A22*2-1,R$3-2000))/SUM(OFFSET('Customer Deposits'!$G$6,$A22*2-1,R$3-2000),OFFSET('ST Borrowings'!$G$6,$A22*2-1,R$3-2000),OFFSET(Repos!$G$6,$A22*2-1,R$3-2000))*100),"..")</f>
        <v>..</v>
      </c>
      <c r="S22" s="32" t="str">
        <f ca="1">IF(Soundness!$F22="Y",IF(SUM(OFFSET('Customer Deposits'!$G$6,$A22*2-1,S$3-2000),OFFSET('ST Borrowings'!$G$6,$A22*2-1,S$3-2000),OFFSET(Repos!$G$6,$A22*2-1,S$3-2000))=0,"..",SUM(OFFSET(Cash!$G$6,$A22*2-1,S$3-2000),OFFSET('Reverse Repos'!$G$6,$A22*2-1,S$3-2000),OFFSET('ST Securities'!$G$6,$A22*2-1,S$3-2000))/SUM(OFFSET('Customer Deposits'!$G$6,$A22*2-1,S$3-2000),OFFSET('ST Borrowings'!$G$6,$A22*2-1,S$3-2000),OFFSET(Repos!$G$6,$A22*2-1,S$3-2000))*100),"..")</f>
        <v>..</v>
      </c>
      <c r="T22" s="32" t="str">
        <f ca="1">IF(Soundness!$F22="Y",IF(SUM(OFFSET('Customer Deposits'!$G$6,$A22*2-1,T$3-2000),OFFSET('ST Borrowings'!$G$6,$A22*2-1,T$3-2000),OFFSET(Repos!$G$6,$A22*2-1,T$3-2000))=0,"..",SUM(OFFSET(Cash!$G$6,$A22*2-1,T$3-2000),OFFSET('Reverse Repos'!$G$6,$A22*2-1,T$3-2000),OFFSET('ST Securities'!$G$6,$A22*2-1,T$3-2000))/SUM(OFFSET('Customer Deposits'!$G$6,$A22*2-1,T$3-2000),OFFSET('ST Borrowings'!$G$6,$A22*2-1,T$3-2000),OFFSET(Repos!$G$6,$A22*2-1,T$3-2000))*100),"..")</f>
        <v>..</v>
      </c>
      <c r="U22" s="32" t="str">
        <f ca="1">IF(Soundness!$F22="Y",IF(SUM(OFFSET('Customer Deposits'!$G$6,$A22*2-1,U$3-2000),OFFSET('ST Borrowings'!$G$6,$A22*2-1,U$3-2000),OFFSET(Repos!$G$6,$A22*2-1,U$3-2000))=0,"..",SUM(OFFSET(Cash!$G$6,$A22*2-1,U$3-2000),OFFSET('Reverse Repos'!$G$6,$A22*2-1,U$3-2000),OFFSET('ST Securities'!$G$6,$A22*2-1,U$3-2000))/SUM(OFFSET('Customer Deposits'!$G$6,$A22*2-1,U$3-2000),OFFSET('ST Borrowings'!$G$6,$A22*2-1,U$3-2000),OFFSET(Repos!$G$6,$A22*2-1,U$3-2000))*100),"..")</f>
        <v>..</v>
      </c>
      <c r="V22" s="32" t="str">
        <f ca="1">IF(Soundness!$F22="Y",IF(SUM(OFFSET('Customer Deposits'!$G$6,$A22*2-1,V$3-2000),OFFSET('ST Borrowings'!$G$6,$A22*2-1,V$3-2000),OFFSET(Repos!$G$6,$A22*2-1,V$3-2000))=0,"..",SUM(OFFSET(Cash!$G$6,$A22*2-1,V$3-2000),OFFSET('Reverse Repos'!$G$6,$A22*2-1,V$3-2000),OFFSET('ST Securities'!$G$6,$A22*2-1,V$3-2000))/SUM(OFFSET('Customer Deposits'!$G$6,$A22*2-1,V$3-2000),OFFSET('ST Borrowings'!$G$6,$A22*2-1,V$3-2000),OFFSET(Repos!$G$6,$A22*2-1,V$3-2000))*100),"..")</f>
        <v>..</v>
      </c>
      <c r="W22" s="32" t="str">
        <f ca="1">IF(Soundness!$F22="Y",IF(SUM(OFFSET('Customer Deposits'!$G$6,$A22*2-1,W$3-2000),OFFSET('ST Borrowings'!$G$6,$A22*2-1,W$3-2000),OFFSET(Repos!$G$6,$A22*2-1,W$3-2000))=0,"..",SUM(OFFSET(Cash!$G$6,$A22*2-1,W$3-2000),OFFSET('Reverse Repos'!$G$6,$A22*2-1,W$3-2000),OFFSET('ST Securities'!$G$6,$A22*2-1,W$3-2000))/SUM(OFFSET('Customer Deposits'!$G$6,$A22*2-1,W$3-2000),OFFSET('ST Borrowings'!$G$6,$A22*2-1,W$3-2000),OFFSET(Repos!$G$6,$A22*2-1,W$3-2000))*100),"..")</f>
        <v>..</v>
      </c>
      <c r="X22" s="32" t="str">
        <f ca="1">IF(Soundness!$F22="Y",IF(SUM(OFFSET('Customer Deposits'!$G$6,$A22*2-1,X$3-2000),OFFSET('ST Borrowings'!$G$6,$A22*2-1,X$3-2000),OFFSET(Repos!$G$6,$A22*2-1,X$3-2000))=0,"..",SUM(OFFSET(Cash!$G$6,$A22*2-1,X$3-2000),OFFSET('Reverse Repos'!$G$6,$A22*2-1,X$3-2000),OFFSET('ST Securities'!$G$6,$A22*2-1,X$3-2000))/SUM(OFFSET('Customer Deposits'!$G$6,$A22*2-1,X$3-2000),OFFSET('ST Borrowings'!$G$6,$A22*2-1,X$3-2000),OFFSET(Repos!$G$6,$A22*2-1,X$3-2000))*100),"..")</f>
        <v>..</v>
      </c>
      <c r="Y22" s="32" t="str">
        <f ca="1">IF(Soundness!$F22="Y",IF(SUM(OFFSET('Customer Deposits'!$G$6,$A22*2-1,Y$3-2000),OFFSET('ST Borrowings'!$G$6,$A22*2-1,Y$3-2000),OFFSET(Repos!$G$6,$A22*2-1,Y$3-2000))=0,"..",SUM(OFFSET(Cash!$G$6,$A22*2-1,Y$3-2000),OFFSET('Reverse Repos'!$G$6,$A22*2-1,Y$3-2000),OFFSET('ST Securities'!$G$6,$A22*2-1,Y$3-2000))/SUM(OFFSET('Customer Deposits'!$G$6,$A22*2-1,Y$3-2000),OFFSET('ST Borrowings'!$G$6,$A22*2-1,Y$3-2000),OFFSET(Repos!$G$6,$A22*2-1,Y$3-2000))*100),"..")</f>
        <v>..</v>
      </c>
      <c r="Z22" s="32" t="str">
        <f ca="1">IF(Soundness!$F22="Y",IF(SUM(OFFSET('Customer Deposits'!$G$6,$A22*2-1,Z$3-2000),OFFSET('ST Borrowings'!$G$6,$A22*2-1,Z$3-2000),OFFSET(Repos!$G$6,$A22*2-1,Z$3-2000))=0,"..",SUM(OFFSET(Cash!$G$6,$A22*2-1,Z$3-2000),OFFSET('Reverse Repos'!$G$6,$A22*2-1,Z$3-2000),OFFSET('ST Securities'!$G$6,$A22*2-1,Z$3-2000))/SUM(OFFSET('Customer Deposits'!$G$6,$A22*2-1,Z$3-2000),OFFSET('ST Borrowings'!$G$6,$A22*2-1,Z$3-2000),OFFSET(Repos!$G$6,$A22*2-1,Z$3-2000))*100),"..")</f>
        <v>..</v>
      </c>
    </row>
    <row r="23" spans="1:26">
      <c r="A23" s="1">
        <v>20</v>
      </c>
      <c r="B23" s="25" t="str">
        <f>'Bank List'!B21</f>
        <v>CSGN VX Equity</v>
      </c>
      <c r="C23" s="26" t="e">
        <f ca="1">OFFSET(Cash!$C$6,$A23*2-1,0)</f>
        <v>#NAME?</v>
      </c>
      <c r="D23" s="26" t="str">
        <f ca="1">IF(ISTEXT(OFFSET(Cash!$D$6,$A23*2-1,0)),OFFSET(Cash!$D$6,$A23*2-1,0),"")</f>
        <v/>
      </c>
      <c r="E23" s="28"/>
      <c r="F23" s="32">
        <f ca="1">IF(Soundness!$F23="Y",IF(SUM(OFFSET('Customer Deposits'!$G$6,$A23*2-1,F$3-2000),OFFSET('ST Borrowings'!$G$6,$A23*2-1,F$3-2000),OFFSET(Repos!$G$6,$A23*2-1,F$3-2000))=0,"..",SUM(OFFSET(Cash!$G$6,$A23*2-1,F$3-2000),OFFSET('Reverse Repos'!$G$6,$A23*2-1,F$3-2000),OFFSET('ST Securities'!$G$6,$A23*2-1,F$3-2000))/SUM(OFFSET('Customer Deposits'!$G$6,$A23*2-1,F$3-2000),OFFSET('ST Borrowings'!$G$6,$A23*2-1,F$3-2000),OFFSET(Repos!$G$6,$A23*2-1,F$3-2000))*100),"..")</f>
        <v>79.219169674203073</v>
      </c>
      <c r="G23" s="32">
        <f ca="1">IF(Soundness!$F23="Y",IF(SUM(OFFSET('Customer Deposits'!$G$6,$A23*2-1,G$3-2000),OFFSET('ST Borrowings'!$G$6,$A23*2-1,G$3-2000),OFFSET(Repos!$G$6,$A23*2-1,G$3-2000))=0,"..",SUM(OFFSET(Cash!$G$6,$A23*2-1,G$3-2000),OFFSET('Reverse Repos'!$G$6,$A23*2-1,G$3-2000),OFFSET('ST Securities'!$G$6,$A23*2-1,G$3-2000))/SUM(OFFSET('Customer Deposits'!$G$6,$A23*2-1,G$3-2000),OFFSET('ST Borrowings'!$G$6,$A23*2-1,G$3-2000),OFFSET(Repos!$G$6,$A23*2-1,G$3-2000))*100),"..")</f>
        <v>87.386367536310473</v>
      </c>
      <c r="H23" s="32">
        <f ca="1">IF(Soundness!$F23="Y",IF(SUM(OFFSET('Customer Deposits'!$G$6,$A23*2-1,H$3-2000),OFFSET('ST Borrowings'!$G$6,$A23*2-1,H$3-2000),OFFSET(Repos!$G$6,$A23*2-1,H$3-2000))=0,"..",SUM(OFFSET(Cash!$G$6,$A23*2-1,H$3-2000),OFFSET('Reverse Repos'!$G$6,$A23*2-1,H$3-2000),OFFSET('ST Securities'!$G$6,$A23*2-1,H$3-2000))/SUM(OFFSET('Customer Deposits'!$G$6,$A23*2-1,H$3-2000),OFFSET('ST Borrowings'!$G$6,$A23*2-1,H$3-2000),OFFSET(Repos!$G$6,$A23*2-1,H$3-2000))*100),"..")</f>
        <v>87.286071047400199</v>
      </c>
      <c r="I23" s="32">
        <f ca="1">IF(Soundness!$F23="Y",IF(SUM(OFFSET('Customer Deposits'!$G$6,$A23*2-1,I$3-2000),OFFSET('ST Borrowings'!$G$6,$A23*2-1,I$3-2000),OFFSET(Repos!$G$6,$A23*2-1,I$3-2000))=0,"..",SUM(OFFSET(Cash!$G$6,$A23*2-1,I$3-2000),OFFSET('Reverse Repos'!$G$6,$A23*2-1,I$3-2000),OFFSET('ST Securities'!$G$6,$A23*2-1,I$3-2000))/SUM(OFFSET('Customer Deposits'!$G$6,$A23*2-1,I$3-2000),OFFSET('ST Borrowings'!$G$6,$A23*2-1,I$3-2000),OFFSET(Repos!$G$6,$A23*2-1,I$3-2000))*100),"..")</f>
        <v>137.87272232198205</v>
      </c>
      <c r="J23" s="32">
        <f ca="1">IF(Soundness!$F23="Y",IF(SUM(OFFSET('Customer Deposits'!$G$6,$A23*2-1,J$3-2000),OFFSET('ST Borrowings'!$G$6,$A23*2-1,J$3-2000),OFFSET(Repos!$G$6,$A23*2-1,J$3-2000))=0,"..",SUM(OFFSET(Cash!$G$6,$A23*2-1,J$3-2000),OFFSET('Reverse Repos'!$G$6,$A23*2-1,J$3-2000),OFFSET('ST Securities'!$G$6,$A23*2-1,J$3-2000))/SUM(OFFSET('Customer Deposits'!$G$6,$A23*2-1,J$3-2000),OFFSET('ST Borrowings'!$G$6,$A23*2-1,J$3-2000),OFFSET(Repos!$G$6,$A23*2-1,J$3-2000))*100),"..")</f>
        <v>137.96463975537142</v>
      </c>
      <c r="K23" s="32">
        <f ca="1">IF(Soundness!$F23="Y",IF(SUM(OFFSET('Customer Deposits'!$G$6,$A23*2-1,K$3-2000),OFFSET('ST Borrowings'!$G$6,$A23*2-1,K$3-2000),OFFSET(Repos!$G$6,$A23*2-1,K$3-2000))=0,"..",SUM(OFFSET(Cash!$G$6,$A23*2-1,K$3-2000),OFFSET('Reverse Repos'!$G$6,$A23*2-1,K$3-2000),OFFSET('ST Securities'!$G$6,$A23*2-1,K$3-2000))/SUM(OFFSET('Customer Deposits'!$G$6,$A23*2-1,K$3-2000),OFFSET('ST Borrowings'!$G$6,$A23*2-1,K$3-2000),OFFSET(Repos!$G$6,$A23*2-1,K$3-2000))*100),"..")</f>
        <v>131.44295781538892</v>
      </c>
      <c r="L23" s="32">
        <f ca="1">IF(Soundness!$F23="Y",IF(SUM(OFFSET('Customer Deposits'!$G$6,$A23*2-1,L$3-2000),OFFSET('ST Borrowings'!$G$6,$A23*2-1,L$3-2000),OFFSET(Repos!$G$6,$A23*2-1,L$3-2000))=0,"..",SUM(OFFSET(Cash!$G$6,$A23*2-1,L$3-2000),OFFSET('Reverse Repos'!$G$6,$A23*2-1,L$3-2000),OFFSET('ST Securities'!$G$6,$A23*2-1,L$3-2000))/SUM(OFFSET('Customer Deposits'!$G$6,$A23*2-1,L$3-2000),OFFSET('ST Borrowings'!$G$6,$A23*2-1,L$3-2000),OFFSET(Repos!$G$6,$A23*2-1,L$3-2000))*100),"..")</f>
        <v>114.9267302015504</v>
      </c>
      <c r="M23" s="32">
        <f ca="1">IF(Soundness!$F23="Y",IF(SUM(OFFSET('Customer Deposits'!$G$6,$A23*2-1,M$3-2000),OFFSET('ST Borrowings'!$G$6,$A23*2-1,M$3-2000),OFFSET(Repos!$G$6,$A23*2-1,M$3-2000))=0,"..",SUM(OFFSET(Cash!$G$6,$A23*2-1,M$3-2000),OFFSET('Reverse Repos'!$G$6,$A23*2-1,M$3-2000),OFFSET('ST Securities'!$G$6,$A23*2-1,M$3-2000))/SUM(OFFSET('Customer Deposits'!$G$6,$A23*2-1,M$3-2000),OFFSET('ST Borrowings'!$G$6,$A23*2-1,M$3-2000),OFFSET(Repos!$G$6,$A23*2-1,M$3-2000))*100),"..")</f>
        <v>109.81062533481847</v>
      </c>
      <c r="N23" s="32">
        <f ca="1">IF(Soundness!$F23="Y",IF(SUM(OFFSET('Customer Deposits'!$G$6,$A23*2-1,N$3-2000),OFFSET('ST Borrowings'!$G$6,$A23*2-1,N$3-2000),OFFSET(Repos!$G$6,$A23*2-1,N$3-2000))=0,"..",SUM(OFFSET(Cash!$G$6,$A23*2-1,N$3-2000),OFFSET('Reverse Repos'!$G$6,$A23*2-1,N$3-2000),OFFSET('ST Securities'!$G$6,$A23*2-1,N$3-2000))/SUM(OFFSET('Customer Deposits'!$G$6,$A23*2-1,N$3-2000),OFFSET('ST Borrowings'!$G$6,$A23*2-1,N$3-2000),OFFSET(Repos!$G$6,$A23*2-1,N$3-2000))*100),"..")</f>
        <v>105.7062885544084</v>
      </c>
      <c r="O23" s="32">
        <f ca="1">IF(Soundness!$F23="Y",IF(SUM(OFFSET('Customer Deposits'!$G$6,$A23*2-1,O$3-2000),OFFSET('ST Borrowings'!$G$6,$A23*2-1,O$3-2000),OFFSET(Repos!$G$6,$A23*2-1,O$3-2000))=0,"..",SUM(OFFSET(Cash!$G$6,$A23*2-1,O$3-2000),OFFSET('Reverse Repos'!$G$6,$A23*2-1,O$3-2000),OFFSET('ST Securities'!$G$6,$A23*2-1,O$3-2000))/SUM(OFFSET('Customer Deposits'!$G$6,$A23*2-1,O$3-2000),OFFSET('ST Borrowings'!$G$6,$A23*2-1,O$3-2000),OFFSET(Repos!$G$6,$A23*2-1,O$3-2000))*100),"..")</f>
        <v>113.36703433099791</v>
      </c>
      <c r="P23" s="32">
        <f ca="1">IF(Soundness!$F23="Y",IF(SUM(OFFSET('Customer Deposits'!$G$6,$A23*2-1,P$3-2000),OFFSET('ST Borrowings'!$G$6,$A23*2-1,P$3-2000),OFFSET(Repos!$G$6,$A23*2-1,P$3-2000))=0,"..",SUM(OFFSET(Cash!$G$6,$A23*2-1,P$3-2000),OFFSET('Reverse Repos'!$G$6,$A23*2-1,P$3-2000),OFFSET('ST Securities'!$G$6,$A23*2-1,P$3-2000))/SUM(OFFSET('Customer Deposits'!$G$6,$A23*2-1,P$3-2000),OFFSET('ST Borrowings'!$G$6,$A23*2-1,P$3-2000),OFFSET(Repos!$G$6,$A23*2-1,P$3-2000))*100),"..")</f>
        <v>129.41487069234586</v>
      </c>
      <c r="Q23" s="32">
        <f ca="1">IF(Soundness!$F23="Y",IF(SUM(OFFSET('Customer Deposits'!$G$6,$A23*2-1,Q$3-2000),OFFSET('ST Borrowings'!$G$6,$A23*2-1,Q$3-2000),OFFSET(Repos!$G$6,$A23*2-1,Q$3-2000))=0,"..",SUM(OFFSET(Cash!$G$6,$A23*2-1,Q$3-2000),OFFSET('Reverse Repos'!$G$6,$A23*2-1,Q$3-2000),OFFSET('ST Securities'!$G$6,$A23*2-1,Q$3-2000))/SUM(OFFSET('Customer Deposits'!$G$6,$A23*2-1,Q$3-2000),OFFSET('ST Borrowings'!$G$6,$A23*2-1,Q$3-2000),OFFSET(Repos!$G$6,$A23*2-1,Q$3-2000))*100),"..")</f>
        <v>120.10200942105844</v>
      </c>
      <c r="R23" s="32" t="str">
        <f ca="1">IF(Soundness!$F23="Y",IF(SUM(OFFSET('Customer Deposits'!$G$6,$A23*2-1,R$3-2000),OFFSET('ST Borrowings'!$G$6,$A23*2-1,R$3-2000),OFFSET(Repos!$G$6,$A23*2-1,R$3-2000))=0,"..",SUM(OFFSET(Cash!$G$6,$A23*2-1,R$3-2000),OFFSET('Reverse Repos'!$G$6,$A23*2-1,R$3-2000),OFFSET('ST Securities'!$G$6,$A23*2-1,R$3-2000))/SUM(OFFSET('Customer Deposits'!$G$6,$A23*2-1,R$3-2000),OFFSET('ST Borrowings'!$G$6,$A23*2-1,R$3-2000),OFFSET(Repos!$G$6,$A23*2-1,R$3-2000))*100),"..")</f>
        <v>..</v>
      </c>
      <c r="S23" s="32" t="str">
        <f ca="1">IF(Soundness!$F23="Y",IF(SUM(OFFSET('Customer Deposits'!$G$6,$A23*2-1,S$3-2000),OFFSET('ST Borrowings'!$G$6,$A23*2-1,S$3-2000),OFFSET(Repos!$G$6,$A23*2-1,S$3-2000))=0,"..",SUM(OFFSET(Cash!$G$6,$A23*2-1,S$3-2000),OFFSET('Reverse Repos'!$G$6,$A23*2-1,S$3-2000),OFFSET('ST Securities'!$G$6,$A23*2-1,S$3-2000))/SUM(OFFSET('Customer Deposits'!$G$6,$A23*2-1,S$3-2000),OFFSET('ST Borrowings'!$G$6,$A23*2-1,S$3-2000),OFFSET(Repos!$G$6,$A23*2-1,S$3-2000))*100),"..")</f>
        <v>..</v>
      </c>
      <c r="T23" s="32" t="str">
        <f ca="1">IF(Soundness!$F23="Y",IF(SUM(OFFSET('Customer Deposits'!$G$6,$A23*2-1,T$3-2000),OFFSET('ST Borrowings'!$G$6,$A23*2-1,T$3-2000),OFFSET(Repos!$G$6,$A23*2-1,T$3-2000))=0,"..",SUM(OFFSET(Cash!$G$6,$A23*2-1,T$3-2000),OFFSET('Reverse Repos'!$G$6,$A23*2-1,T$3-2000),OFFSET('ST Securities'!$G$6,$A23*2-1,T$3-2000))/SUM(OFFSET('Customer Deposits'!$G$6,$A23*2-1,T$3-2000),OFFSET('ST Borrowings'!$G$6,$A23*2-1,T$3-2000),OFFSET(Repos!$G$6,$A23*2-1,T$3-2000))*100),"..")</f>
        <v>..</v>
      </c>
      <c r="U23" s="32" t="str">
        <f ca="1">IF(Soundness!$F23="Y",IF(SUM(OFFSET('Customer Deposits'!$G$6,$A23*2-1,U$3-2000),OFFSET('ST Borrowings'!$G$6,$A23*2-1,U$3-2000),OFFSET(Repos!$G$6,$A23*2-1,U$3-2000))=0,"..",SUM(OFFSET(Cash!$G$6,$A23*2-1,U$3-2000),OFFSET('Reverse Repos'!$G$6,$A23*2-1,U$3-2000),OFFSET('ST Securities'!$G$6,$A23*2-1,U$3-2000))/SUM(OFFSET('Customer Deposits'!$G$6,$A23*2-1,U$3-2000),OFFSET('ST Borrowings'!$G$6,$A23*2-1,U$3-2000),OFFSET(Repos!$G$6,$A23*2-1,U$3-2000))*100),"..")</f>
        <v>..</v>
      </c>
      <c r="V23" s="32" t="str">
        <f ca="1">IF(Soundness!$F23="Y",IF(SUM(OFFSET('Customer Deposits'!$G$6,$A23*2-1,V$3-2000),OFFSET('ST Borrowings'!$G$6,$A23*2-1,V$3-2000),OFFSET(Repos!$G$6,$A23*2-1,V$3-2000))=0,"..",SUM(OFFSET(Cash!$G$6,$A23*2-1,V$3-2000),OFFSET('Reverse Repos'!$G$6,$A23*2-1,V$3-2000),OFFSET('ST Securities'!$G$6,$A23*2-1,V$3-2000))/SUM(OFFSET('Customer Deposits'!$G$6,$A23*2-1,V$3-2000),OFFSET('ST Borrowings'!$G$6,$A23*2-1,V$3-2000),OFFSET(Repos!$G$6,$A23*2-1,V$3-2000))*100),"..")</f>
        <v>..</v>
      </c>
      <c r="W23" s="32" t="str">
        <f ca="1">IF(Soundness!$F23="Y",IF(SUM(OFFSET('Customer Deposits'!$G$6,$A23*2-1,W$3-2000),OFFSET('ST Borrowings'!$G$6,$A23*2-1,W$3-2000),OFFSET(Repos!$G$6,$A23*2-1,W$3-2000))=0,"..",SUM(OFFSET(Cash!$G$6,$A23*2-1,W$3-2000),OFFSET('Reverse Repos'!$G$6,$A23*2-1,W$3-2000),OFFSET('ST Securities'!$G$6,$A23*2-1,W$3-2000))/SUM(OFFSET('Customer Deposits'!$G$6,$A23*2-1,W$3-2000),OFFSET('ST Borrowings'!$G$6,$A23*2-1,W$3-2000),OFFSET(Repos!$G$6,$A23*2-1,W$3-2000))*100),"..")</f>
        <v>..</v>
      </c>
      <c r="X23" s="32" t="str">
        <f ca="1">IF(Soundness!$F23="Y",IF(SUM(OFFSET('Customer Deposits'!$G$6,$A23*2-1,X$3-2000),OFFSET('ST Borrowings'!$G$6,$A23*2-1,X$3-2000),OFFSET(Repos!$G$6,$A23*2-1,X$3-2000))=0,"..",SUM(OFFSET(Cash!$G$6,$A23*2-1,X$3-2000),OFFSET('Reverse Repos'!$G$6,$A23*2-1,X$3-2000),OFFSET('ST Securities'!$G$6,$A23*2-1,X$3-2000))/SUM(OFFSET('Customer Deposits'!$G$6,$A23*2-1,X$3-2000),OFFSET('ST Borrowings'!$G$6,$A23*2-1,X$3-2000),OFFSET(Repos!$G$6,$A23*2-1,X$3-2000))*100),"..")</f>
        <v>..</v>
      </c>
      <c r="Y23" s="32" t="str">
        <f ca="1">IF(Soundness!$F23="Y",IF(SUM(OFFSET('Customer Deposits'!$G$6,$A23*2-1,Y$3-2000),OFFSET('ST Borrowings'!$G$6,$A23*2-1,Y$3-2000),OFFSET(Repos!$G$6,$A23*2-1,Y$3-2000))=0,"..",SUM(OFFSET(Cash!$G$6,$A23*2-1,Y$3-2000),OFFSET('Reverse Repos'!$G$6,$A23*2-1,Y$3-2000),OFFSET('ST Securities'!$G$6,$A23*2-1,Y$3-2000))/SUM(OFFSET('Customer Deposits'!$G$6,$A23*2-1,Y$3-2000),OFFSET('ST Borrowings'!$G$6,$A23*2-1,Y$3-2000),OFFSET(Repos!$G$6,$A23*2-1,Y$3-2000))*100),"..")</f>
        <v>..</v>
      </c>
      <c r="Z23" s="32" t="str">
        <f ca="1">IF(Soundness!$F23="Y",IF(SUM(OFFSET('Customer Deposits'!$G$6,$A23*2-1,Z$3-2000),OFFSET('ST Borrowings'!$G$6,$A23*2-1,Z$3-2000),OFFSET(Repos!$G$6,$A23*2-1,Z$3-2000))=0,"..",SUM(OFFSET(Cash!$G$6,$A23*2-1,Z$3-2000),OFFSET('Reverse Repos'!$G$6,$A23*2-1,Z$3-2000),OFFSET('ST Securities'!$G$6,$A23*2-1,Z$3-2000))/SUM(OFFSET('Customer Deposits'!$G$6,$A23*2-1,Z$3-2000),OFFSET('ST Borrowings'!$G$6,$A23*2-1,Z$3-2000),OFFSET(Repos!$G$6,$A23*2-1,Z$3-2000))*100),"..")</f>
        <v>..</v>
      </c>
    </row>
    <row r="24" spans="1:26">
      <c r="C24" s="26"/>
      <c r="D24" s="27"/>
      <c r="E24" s="29"/>
      <c r="F24" s="29"/>
      <c r="G24" s="29"/>
      <c r="H24" s="29"/>
      <c r="I24" s="29"/>
      <c r="J24" s="29"/>
      <c r="K24" s="29"/>
      <c r="L24" s="29"/>
      <c r="M24" s="29"/>
      <c r="N24" s="29"/>
      <c r="O24" s="29"/>
      <c r="P24" s="29"/>
      <c r="Q24" s="29"/>
      <c r="R24" s="29"/>
      <c r="S24" s="29"/>
      <c r="T24" s="29"/>
      <c r="U24" s="29"/>
      <c r="V24" s="29"/>
      <c r="W24" s="29"/>
      <c r="X24" s="29"/>
      <c r="Y24" s="29"/>
      <c r="Z24" s="29"/>
    </row>
    <row r="25" spans="1:26">
      <c r="C25" s="26"/>
      <c r="D25" s="27"/>
      <c r="E25" s="29"/>
      <c r="F25" s="29"/>
      <c r="G25" s="29"/>
      <c r="H25" s="29"/>
      <c r="I25" s="29"/>
      <c r="J25" s="29"/>
      <c r="K25" s="29"/>
      <c r="L25" s="29"/>
      <c r="M25" s="29"/>
      <c r="N25" s="29"/>
      <c r="O25" s="29"/>
      <c r="P25" s="29"/>
      <c r="Q25" s="29"/>
      <c r="R25" s="29"/>
      <c r="S25" s="29"/>
      <c r="T25" s="29"/>
      <c r="U25" s="29"/>
      <c r="V25" s="29"/>
      <c r="W25" s="29"/>
      <c r="X25" s="29"/>
      <c r="Y25" s="29"/>
      <c r="Z25" s="29"/>
    </row>
    <row r="26" spans="1:26">
      <c r="C26" s="26"/>
      <c r="D26" s="27"/>
      <c r="E26" s="29"/>
      <c r="F26" s="29"/>
      <c r="G26" s="29"/>
      <c r="H26" s="29"/>
      <c r="I26" s="29"/>
      <c r="J26" s="29"/>
      <c r="K26" s="29"/>
      <c r="L26" s="29"/>
      <c r="M26" s="29"/>
      <c r="N26" s="29"/>
      <c r="O26" s="29"/>
      <c r="P26" s="29"/>
      <c r="Q26" s="29"/>
      <c r="R26" s="29"/>
      <c r="S26" s="29"/>
      <c r="T26" s="29"/>
      <c r="U26" s="29"/>
      <c r="V26" s="29"/>
      <c r="W26" s="29"/>
      <c r="X26" s="29"/>
      <c r="Y26" s="29"/>
      <c r="Z26" s="29"/>
    </row>
    <row r="27" spans="1:26">
      <c r="C27" s="26"/>
      <c r="D27" s="27"/>
      <c r="E27" s="29"/>
      <c r="F27" s="29"/>
      <c r="G27" s="29"/>
      <c r="H27" s="29"/>
      <c r="I27" s="29"/>
      <c r="J27" s="29"/>
      <c r="K27" s="29"/>
      <c r="L27" s="29"/>
      <c r="M27" s="29"/>
      <c r="N27" s="29"/>
      <c r="O27" s="29"/>
      <c r="P27" s="29"/>
      <c r="Q27" s="29"/>
      <c r="R27" s="29"/>
      <c r="S27" s="29"/>
      <c r="T27" s="29"/>
      <c r="U27" s="29"/>
      <c r="V27" s="29"/>
      <c r="W27" s="29"/>
      <c r="X27" s="29"/>
      <c r="Y27" s="29"/>
      <c r="Z27" s="29"/>
    </row>
    <row r="28" spans="1:26">
      <c r="C28" s="26"/>
      <c r="D28" s="27"/>
      <c r="E28" s="29"/>
      <c r="F28" s="29"/>
      <c r="G28" s="29"/>
      <c r="H28" s="29"/>
      <c r="I28" s="29"/>
      <c r="J28" s="29"/>
      <c r="K28" s="29"/>
      <c r="L28" s="29"/>
      <c r="M28" s="29"/>
      <c r="N28" s="29"/>
      <c r="O28" s="29"/>
      <c r="P28" s="29"/>
      <c r="Q28" s="29"/>
      <c r="R28" s="29"/>
      <c r="S28" s="29"/>
      <c r="T28" s="29"/>
      <c r="U28" s="29"/>
      <c r="V28" s="29"/>
      <c r="W28" s="29"/>
      <c r="X28" s="29"/>
      <c r="Y28" s="29"/>
      <c r="Z28" s="29"/>
    </row>
    <row r="29" spans="1:26">
      <c r="C29" s="26"/>
      <c r="D29" s="27"/>
      <c r="E29" s="29"/>
      <c r="F29" s="29"/>
      <c r="G29" s="29"/>
      <c r="H29" s="29"/>
      <c r="I29" s="29"/>
      <c r="J29" s="29"/>
      <c r="K29" s="29"/>
      <c r="L29" s="29"/>
      <c r="M29" s="29"/>
      <c r="N29" s="29"/>
      <c r="O29" s="29"/>
      <c r="P29" s="29"/>
      <c r="Q29" s="29"/>
      <c r="R29" s="29"/>
      <c r="S29" s="29"/>
      <c r="T29" s="29"/>
      <c r="U29" s="29"/>
      <c r="V29" s="29"/>
      <c r="W29" s="29"/>
      <c r="X29" s="29"/>
      <c r="Y29" s="29"/>
      <c r="Z29" s="29"/>
    </row>
    <row r="30" spans="1:26">
      <c r="C30" s="26"/>
      <c r="D30" s="27"/>
      <c r="E30" s="29"/>
      <c r="F30" s="29"/>
      <c r="G30" s="29"/>
      <c r="H30" s="29"/>
      <c r="I30" s="29"/>
      <c r="J30" s="29"/>
      <c r="K30" s="29"/>
      <c r="L30" s="29"/>
      <c r="M30" s="29"/>
      <c r="N30" s="29"/>
      <c r="O30" s="29"/>
      <c r="P30" s="29"/>
      <c r="Q30" s="29"/>
      <c r="R30" s="29"/>
      <c r="S30" s="29"/>
      <c r="T30" s="29"/>
      <c r="U30" s="29"/>
      <c r="V30" s="29"/>
      <c r="W30" s="29"/>
      <c r="X30" s="29"/>
      <c r="Y30" s="29"/>
      <c r="Z30" s="29"/>
    </row>
    <row r="31" spans="1:26">
      <c r="C31" s="26"/>
      <c r="D31" s="27"/>
      <c r="E31" s="29"/>
      <c r="F31" s="29"/>
      <c r="G31" s="29"/>
      <c r="H31" s="29"/>
      <c r="I31" s="29"/>
      <c r="J31" s="29"/>
      <c r="K31" s="29"/>
      <c r="L31" s="29"/>
      <c r="M31" s="29"/>
      <c r="N31" s="29"/>
      <c r="O31" s="29"/>
      <c r="P31" s="29"/>
      <c r="Q31" s="29"/>
      <c r="R31" s="29"/>
      <c r="S31" s="29"/>
      <c r="T31" s="29"/>
      <c r="U31" s="29"/>
      <c r="V31" s="29"/>
      <c r="W31" s="29"/>
      <c r="X31" s="29"/>
      <c r="Y31" s="29"/>
      <c r="Z31" s="29"/>
    </row>
    <row r="32" spans="1:26">
      <c r="C32" s="26"/>
      <c r="D32" s="27"/>
      <c r="E32" s="29"/>
      <c r="F32" s="29"/>
      <c r="G32" s="29"/>
      <c r="H32" s="29"/>
      <c r="I32" s="29"/>
      <c r="J32" s="29"/>
      <c r="K32" s="29"/>
      <c r="L32" s="29"/>
      <c r="M32" s="29"/>
      <c r="N32" s="29"/>
      <c r="O32" s="29"/>
      <c r="P32" s="29"/>
      <c r="Q32" s="29"/>
      <c r="R32" s="29"/>
      <c r="S32" s="29"/>
      <c r="T32" s="29"/>
      <c r="U32" s="29"/>
      <c r="V32" s="29"/>
      <c r="W32" s="29"/>
      <c r="X32" s="29"/>
      <c r="Y32" s="29"/>
      <c r="Z32" s="29"/>
    </row>
    <row r="33" spans="3:26">
      <c r="C33" s="26"/>
      <c r="D33" s="27"/>
      <c r="E33" s="29"/>
      <c r="F33" s="29"/>
      <c r="G33" s="29"/>
      <c r="H33" s="29"/>
      <c r="I33" s="29"/>
      <c r="J33" s="29"/>
      <c r="K33" s="29"/>
      <c r="L33" s="29"/>
      <c r="M33" s="29"/>
      <c r="N33" s="29"/>
      <c r="O33" s="29"/>
      <c r="P33" s="29"/>
      <c r="Q33" s="29"/>
      <c r="R33" s="29"/>
      <c r="S33" s="29"/>
      <c r="T33" s="29"/>
      <c r="U33" s="29"/>
      <c r="V33" s="29"/>
      <c r="W33" s="29"/>
      <c r="X33" s="29"/>
      <c r="Y33" s="29"/>
      <c r="Z33" s="29"/>
    </row>
    <row r="34" spans="3:26">
      <c r="C34" s="26"/>
      <c r="D34" s="27"/>
      <c r="E34" s="29"/>
      <c r="F34" s="29"/>
      <c r="G34" s="29"/>
      <c r="H34" s="29"/>
      <c r="I34" s="29"/>
      <c r="J34" s="29"/>
      <c r="K34" s="29"/>
      <c r="L34" s="29"/>
      <c r="M34" s="29"/>
      <c r="N34" s="29"/>
      <c r="O34" s="29"/>
      <c r="P34" s="29"/>
      <c r="Q34" s="29"/>
      <c r="R34" s="29"/>
      <c r="S34" s="29"/>
      <c r="T34" s="29"/>
      <c r="U34" s="29"/>
      <c r="V34" s="29"/>
      <c r="W34" s="29"/>
      <c r="X34" s="29"/>
      <c r="Y34" s="29"/>
      <c r="Z34" s="29"/>
    </row>
    <row r="35" spans="3:26">
      <c r="C35" s="26"/>
      <c r="D35" s="27"/>
      <c r="E35" s="29"/>
      <c r="F35" s="29"/>
      <c r="G35" s="29"/>
      <c r="H35" s="29"/>
      <c r="I35" s="29"/>
      <c r="J35" s="29"/>
      <c r="K35" s="29"/>
      <c r="L35" s="29"/>
      <c r="M35" s="29"/>
      <c r="N35" s="29"/>
      <c r="O35" s="29"/>
      <c r="P35" s="29"/>
      <c r="Q35" s="29"/>
      <c r="R35" s="29"/>
      <c r="S35" s="29"/>
      <c r="T35" s="29"/>
      <c r="U35" s="29"/>
      <c r="V35" s="29"/>
      <c r="W35" s="29"/>
      <c r="X35" s="29"/>
      <c r="Y35" s="29"/>
      <c r="Z35" s="29"/>
    </row>
    <row r="36" spans="3:26">
      <c r="C36" s="26"/>
      <c r="D36" s="27"/>
      <c r="E36" s="29"/>
      <c r="F36" s="29"/>
      <c r="G36" s="29"/>
      <c r="H36" s="29"/>
      <c r="I36" s="29"/>
      <c r="J36" s="29"/>
      <c r="K36" s="29"/>
      <c r="L36" s="29"/>
      <c r="M36" s="29"/>
      <c r="N36" s="29"/>
      <c r="O36" s="29"/>
      <c r="P36" s="29"/>
      <c r="Q36" s="29"/>
      <c r="R36" s="29"/>
      <c r="S36" s="29"/>
      <c r="T36" s="29"/>
      <c r="U36" s="29"/>
      <c r="V36" s="29"/>
      <c r="W36" s="29"/>
      <c r="X36" s="29"/>
      <c r="Y36" s="29"/>
      <c r="Z36" s="29"/>
    </row>
    <row r="37" spans="3:26">
      <c r="C37" s="26"/>
      <c r="D37" s="27"/>
      <c r="E37" s="29"/>
      <c r="F37" s="29"/>
      <c r="G37" s="29"/>
      <c r="H37" s="29"/>
      <c r="I37" s="29"/>
      <c r="J37" s="29"/>
      <c r="K37" s="29"/>
      <c r="L37" s="29"/>
      <c r="M37" s="29"/>
      <c r="N37" s="29"/>
      <c r="O37" s="29"/>
      <c r="P37" s="29"/>
      <c r="Q37" s="29"/>
      <c r="R37" s="29"/>
      <c r="S37" s="29"/>
      <c r="T37" s="29"/>
      <c r="U37" s="29"/>
      <c r="V37" s="29"/>
      <c r="W37" s="29"/>
      <c r="X37" s="29"/>
      <c r="Y37" s="29"/>
      <c r="Z37" s="29"/>
    </row>
    <row r="38" spans="3:26">
      <c r="C38" s="26"/>
      <c r="D38" s="27"/>
      <c r="E38" s="29"/>
      <c r="F38" s="29"/>
      <c r="G38" s="29"/>
      <c r="H38" s="29"/>
      <c r="I38" s="29"/>
      <c r="J38" s="29"/>
      <c r="K38" s="29"/>
      <c r="L38" s="29"/>
      <c r="M38" s="29"/>
      <c r="N38" s="29"/>
      <c r="O38" s="29"/>
      <c r="P38" s="29"/>
      <c r="Q38" s="29"/>
      <c r="R38" s="29"/>
      <c r="S38" s="29"/>
      <c r="T38" s="29"/>
      <c r="U38" s="29"/>
      <c r="V38" s="29"/>
      <c r="W38" s="29"/>
      <c r="X38" s="29"/>
      <c r="Y38" s="29"/>
      <c r="Z38" s="29"/>
    </row>
    <row r="39" spans="3:26">
      <c r="C39" s="26"/>
      <c r="D39" s="27"/>
      <c r="E39" s="29"/>
      <c r="F39" s="29"/>
      <c r="G39" s="29"/>
      <c r="H39" s="29"/>
      <c r="I39" s="29"/>
      <c r="J39" s="29"/>
      <c r="K39" s="29"/>
      <c r="L39" s="29"/>
      <c r="M39" s="29"/>
      <c r="N39" s="29"/>
      <c r="O39" s="29"/>
      <c r="P39" s="29"/>
      <c r="Q39" s="29"/>
      <c r="R39" s="29"/>
      <c r="S39" s="29"/>
      <c r="T39" s="29"/>
      <c r="U39" s="29"/>
      <c r="V39" s="29"/>
      <c r="W39" s="29"/>
      <c r="X39" s="29"/>
      <c r="Y39" s="29"/>
      <c r="Z39" s="29"/>
    </row>
    <row r="40" spans="3:26">
      <c r="C40" s="26"/>
      <c r="D40" s="27"/>
      <c r="E40" s="29"/>
      <c r="F40" s="29"/>
      <c r="G40" s="29"/>
      <c r="H40" s="29"/>
      <c r="I40" s="29"/>
      <c r="J40" s="29"/>
      <c r="K40" s="29"/>
      <c r="L40" s="29"/>
      <c r="M40" s="29"/>
      <c r="N40" s="29"/>
      <c r="O40" s="29"/>
      <c r="P40" s="29"/>
      <c r="Q40" s="29"/>
      <c r="R40" s="29"/>
      <c r="S40" s="29"/>
      <c r="T40" s="29"/>
      <c r="U40" s="29"/>
      <c r="V40" s="29"/>
      <c r="W40" s="29"/>
      <c r="X40" s="29"/>
      <c r="Y40" s="29"/>
      <c r="Z40" s="29"/>
    </row>
    <row r="41" spans="3:26">
      <c r="C41" s="26"/>
      <c r="D41" s="27"/>
      <c r="E41" s="29"/>
      <c r="F41" s="29"/>
      <c r="G41" s="29"/>
      <c r="H41" s="29"/>
      <c r="I41" s="29"/>
      <c r="J41" s="29"/>
      <c r="K41" s="29"/>
      <c r="L41" s="29"/>
      <c r="M41" s="29"/>
      <c r="N41" s="29"/>
      <c r="O41" s="29"/>
      <c r="P41" s="29"/>
      <c r="Q41" s="29"/>
      <c r="R41" s="29"/>
      <c r="S41" s="29"/>
      <c r="T41" s="29"/>
      <c r="U41" s="29"/>
      <c r="V41" s="29"/>
      <c r="W41" s="29"/>
      <c r="X41" s="29"/>
      <c r="Y41" s="29"/>
      <c r="Z41" s="29"/>
    </row>
    <row r="42" spans="3:26">
      <c r="C42" s="26"/>
      <c r="D42" s="27"/>
      <c r="E42" s="29"/>
      <c r="F42" s="29"/>
      <c r="G42" s="29"/>
      <c r="H42" s="29"/>
      <c r="I42" s="29"/>
      <c r="J42" s="29"/>
      <c r="K42" s="29"/>
      <c r="L42" s="29"/>
      <c r="M42" s="29"/>
      <c r="N42" s="29"/>
      <c r="O42" s="29"/>
      <c r="P42" s="29"/>
      <c r="Q42" s="29"/>
      <c r="R42" s="29"/>
      <c r="S42" s="29"/>
      <c r="T42" s="29"/>
      <c r="U42" s="29"/>
      <c r="V42" s="29"/>
      <c r="W42" s="29"/>
      <c r="X42" s="29"/>
      <c r="Y42" s="29"/>
      <c r="Z42" s="29"/>
    </row>
    <row r="43" spans="3:26">
      <c r="C43" s="26"/>
      <c r="D43" s="27"/>
      <c r="E43" s="29"/>
      <c r="F43" s="29"/>
      <c r="G43" s="29"/>
      <c r="H43" s="29"/>
      <c r="I43" s="29"/>
      <c r="J43" s="29"/>
      <c r="K43" s="29"/>
      <c r="L43" s="29"/>
      <c r="M43" s="29"/>
      <c r="N43" s="29"/>
      <c r="O43" s="29"/>
      <c r="P43" s="29"/>
      <c r="Q43" s="29"/>
      <c r="R43" s="29"/>
      <c r="S43" s="29"/>
      <c r="T43" s="29"/>
      <c r="U43" s="29"/>
      <c r="V43" s="29"/>
      <c r="W43" s="29"/>
      <c r="X43" s="29"/>
      <c r="Y43" s="29"/>
      <c r="Z43" s="29"/>
    </row>
    <row r="44" spans="3:26">
      <c r="C44" s="26"/>
      <c r="D44" s="27"/>
      <c r="E44" s="29"/>
      <c r="F44" s="29"/>
      <c r="G44" s="29"/>
      <c r="H44" s="29"/>
      <c r="I44" s="29"/>
      <c r="J44" s="29"/>
      <c r="K44" s="29"/>
      <c r="L44" s="29"/>
      <c r="M44" s="29"/>
      <c r="N44" s="29"/>
      <c r="O44" s="29"/>
      <c r="P44" s="29"/>
      <c r="Q44" s="29"/>
      <c r="R44" s="29"/>
      <c r="S44" s="29"/>
      <c r="T44" s="29"/>
      <c r="U44" s="29"/>
      <c r="V44" s="29"/>
      <c r="W44" s="29"/>
      <c r="X44" s="29"/>
      <c r="Y44" s="29"/>
      <c r="Z44" s="29"/>
    </row>
    <row r="45" spans="3:26">
      <c r="C45" s="26"/>
      <c r="D45" s="27"/>
      <c r="E45" s="29"/>
      <c r="F45" s="29"/>
      <c r="G45" s="29"/>
      <c r="H45" s="29"/>
      <c r="I45" s="29"/>
      <c r="J45" s="29"/>
      <c r="K45" s="29"/>
      <c r="L45" s="29"/>
      <c r="M45" s="29"/>
      <c r="N45" s="29"/>
      <c r="O45" s="29"/>
      <c r="P45" s="29"/>
      <c r="Q45" s="29"/>
      <c r="R45" s="29"/>
      <c r="S45" s="29"/>
      <c r="T45" s="29"/>
      <c r="U45" s="29"/>
      <c r="V45" s="29"/>
      <c r="W45" s="29"/>
      <c r="X45" s="29"/>
      <c r="Y45" s="29"/>
      <c r="Z45" s="29"/>
    </row>
    <row r="46" spans="3:26">
      <c r="C46" s="26"/>
      <c r="D46" s="27"/>
      <c r="E46" s="29"/>
      <c r="F46" s="29"/>
      <c r="G46" s="29"/>
      <c r="H46" s="29"/>
      <c r="I46" s="29"/>
      <c r="J46" s="29"/>
      <c r="K46" s="29"/>
      <c r="L46" s="29"/>
      <c r="M46" s="29"/>
      <c r="N46" s="29"/>
      <c r="O46" s="29"/>
      <c r="P46" s="29"/>
      <c r="Q46" s="29"/>
      <c r="R46" s="29"/>
      <c r="S46" s="29"/>
      <c r="T46" s="29"/>
      <c r="U46" s="29"/>
      <c r="V46" s="29"/>
      <c r="W46" s="29"/>
      <c r="X46" s="29"/>
      <c r="Y46" s="29"/>
      <c r="Z46" s="29"/>
    </row>
    <row r="47" spans="3:26">
      <c r="C47" s="26"/>
      <c r="D47" s="27"/>
      <c r="E47" s="29"/>
      <c r="F47" s="29"/>
      <c r="G47" s="29"/>
      <c r="H47" s="29"/>
      <c r="I47" s="29"/>
      <c r="J47" s="29"/>
      <c r="K47" s="29"/>
      <c r="L47" s="29"/>
      <c r="M47" s="29"/>
      <c r="N47" s="29"/>
      <c r="O47" s="29"/>
      <c r="P47" s="29"/>
      <c r="Q47" s="29"/>
      <c r="R47" s="29"/>
      <c r="S47" s="29"/>
      <c r="T47" s="29"/>
      <c r="U47" s="29"/>
      <c r="V47" s="29"/>
      <c r="W47" s="29"/>
      <c r="X47" s="29"/>
      <c r="Y47" s="29"/>
      <c r="Z47" s="29"/>
    </row>
    <row r="48" spans="3:26">
      <c r="C48" s="26"/>
      <c r="D48" s="27"/>
      <c r="E48" s="29"/>
      <c r="F48" s="29"/>
      <c r="G48" s="29"/>
      <c r="H48" s="29"/>
      <c r="I48" s="29"/>
      <c r="J48" s="29"/>
      <c r="K48" s="29"/>
      <c r="L48" s="29"/>
      <c r="M48" s="29"/>
      <c r="N48" s="29"/>
      <c r="O48" s="29"/>
      <c r="P48" s="29"/>
      <c r="Q48" s="29"/>
      <c r="R48" s="29"/>
      <c r="S48" s="29"/>
      <c r="T48" s="29"/>
      <c r="U48" s="29"/>
      <c r="V48" s="29"/>
      <c r="W48" s="29"/>
      <c r="X48" s="29"/>
      <c r="Y48" s="29"/>
      <c r="Z48" s="29"/>
    </row>
    <row r="49" spans="3:26">
      <c r="C49" s="26"/>
      <c r="D49" s="27"/>
      <c r="E49" s="29"/>
      <c r="F49" s="29"/>
      <c r="G49" s="29"/>
      <c r="H49" s="29"/>
      <c r="I49" s="29"/>
      <c r="J49" s="29"/>
      <c r="K49" s="29"/>
      <c r="L49" s="29"/>
      <c r="M49" s="29"/>
      <c r="N49" s="29"/>
      <c r="O49" s="29"/>
      <c r="P49" s="29"/>
      <c r="Q49" s="29"/>
      <c r="R49" s="29"/>
      <c r="S49" s="29"/>
      <c r="T49" s="29"/>
      <c r="U49" s="29"/>
      <c r="V49" s="29"/>
      <c r="W49" s="29"/>
      <c r="X49" s="29"/>
      <c r="Y49" s="29"/>
      <c r="Z49" s="29"/>
    </row>
    <row r="50" spans="3:26">
      <c r="C50" s="26"/>
      <c r="D50" s="27"/>
      <c r="E50" s="29"/>
      <c r="F50" s="29"/>
      <c r="G50" s="29"/>
      <c r="H50" s="29"/>
      <c r="I50" s="29"/>
      <c r="J50" s="29"/>
      <c r="K50" s="29"/>
      <c r="L50" s="29"/>
      <c r="M50" s="29"/>
      <c r="N50" s="29"/>
      <c r="O50" s="29"/>
      <c r="P50" s="29"/>
      <c r="Q50" s="29"/>
      <c r="R50" s="29"/>
      <c r="S50" s="29"/>
      <c r="T50" s="29"/>
      <c r="U50" s="29"/>
      <c r="V50" s="29"/>
      <c r="W50" s="29"/>
      <c r="X50" s="29"/>
      <c r="Y50" s="29"/>
      <c r="Z50" s="29"/>
    </row>
    <row r="51" spans="3:26">
      <c r="C51" s="26"/>
      <c r="D51" s="27"/>
      <c r="E51" s="29"/>
      <c r="F51" s="29"/>
      <c r="G51" s="29"/>
      <c r="H51" s="29"/>
      <c r="I51" s="29"/>
      <c r="J51" s="29"/>
      <c r="K51" s="29"/>
      <c r="L51" s="29"/>
      <c r="M51" s="29"/>
      <c r="N51" s="29"/>
      <c r="O51" s="29"/>
      <c r="P51" s="29"/>
      <c r="Q51" s="29"/>
      <c r="R51" s="29"/>
      <c r="S51" s="29"/>
      <c r="T51" s="29"/>
      <c r="U51" s="29"/>
      <c r="V51" s="29"/>
      <c r="W51" s="29"/>
      <c r="X51" s="29"/>
      <c r="Y51" s="29"/>
      <c r="Z51" s="29"/>
    </row>
    <row r="52" spans="3:26">
      <c r="C52" s="26"/>
      <c r="D52" s="27"/>
      <c r="E52" s="29"/>
      <c r="F52" s="29"/>
      <c r="G52" s="29"/>
      <c r="H52" s="29"/>
      <c r="I52" s="29"/>
      <c r="J52" s="29"/>
      <c r="K52" s="29"/>
      <c r="L52" s="29"/>
      <c r="M52" s="29"/>
      <c r="N52" s="29"/>
      <c r="O52" s="29"/>
      <c r="P52" s="29"/>
      <c r="Q52" s="29"/>
      <c r="R52" s="29"/>
      <c r="S52" s="29"/>
      <c r="T52" s="29"/>
      <c r="U52" s="29"/>
      <c r="V52" s="29"/>
      <c r="W52" s="29"/>
      <c r="X52" s="29"/>
      <c r="Y52" s="29"/>
      <c r="Z52" s="29"/>
    </row>
    <row r="53" spans="3:26">
      <c r="C53" s="26"/>
      <c r="D53" s="27"/>
      <c r="E53" s="29"/>
      <c r="F53" s="29"/>
      <c r="G53" s="29"/>
      <c r="H53" s="29"/>
      <c r="I53" s="29"/>
      <c r="J53" s="29"/>
      <c r="K53" s="29"/>
      <c r="L53" s="29"/>
      <c r="M53" s="29"/>
      <c r="N53" s="29"/>
      <c r="O53" s="29"/>
      <c r="P53" s="29"/>
      <c r="Q53" s="29"/>
      <c r="R53" s="29"/>
      <c r="S53" s="29"/>
      <c r="T53" s="29"/>
      <c r="U53" s="29"/>
      <c r="V53" s="29"/>
      <c r="W53" s="29"/>
      <c r="X53" s="29"/>
      <c r="Y53" s="29"/>
      <c r="Z53" s="29"/>
    </row>
    <row r="54" spans="3:26">
      <c r="C54" s="26"/>
      <c r="D54" s="27"/>
      <c r="E54" s="29"/>
      <c r="F54" s="29"/>
      <c r="G54" s="29"/>
      <c r="H54" s="29"/>
      <c r="I54" s="29"/>
      <c r="J54" s="29"/>
      <c r="K54" s="29"/>
      <c r="L54" s="29"/>
      <c r="M54" s="29"/>
      <c r="N54" s="29"/>
      <c r="O54" s="29"/>
      <c r="P54" s="29"/>
      <c r="Q54" s="29"/>
      <c r="R54" s="29"/>
      <c r="S54" s="29"/>
      <c r="T54" s="29"/>
      <c r="U54" s="29"/>
      <c r="V54" s="29"/>
      <c r="W54" s="29"/>
      <c r="X54" s="29"/>
      <c r="Y54" s="29"/>
      <c r="Z54" s="29"/>
    </row>
    <row r="55" spans="3:26">
      <c r="C55" s="26"/>
      <c r="D55" s="27"/>
      <c r="E55" s="29"/>
      <c r="F55" s="29"/>
      <c r="G55" s="29"/>
      <c r="H55" s="29"/>
      <c r="I55" s="29"/>
      <c r="J55" s="29"/>
      <c r="K55" s="29"/>
      <c r="L55" s="29"/>
      <c r="M55" s="29"/>
      <c r="N55" s="29"/>
      <c r="O55" s="29"/>
      <c r="P55" s="29"/>
      <c r="Q55" s="29"/>
      <c r="R55" s="29"/>
      <c r="S55" s="29"/>
      <c r="T55" s="29"/>
      <c r="U55" s="29"/>
      <c r="V55" s="29"/>
      <c r="W55" s="29"/>
      <c r="X55" s="29"/>
      <c r="Y55" s="29"/>
      <c r="Z55" s="29"/>
    </row>
    <row r="56" spans="3:26">
      <c r="C56" s="26"/>
      <c r="D56" s="27"/>
      <c r="E56" s="29"/>
      <c r="F56" s="29"/>
      <c r="G56" s="29"/>
      <c r="H56" s="29"/>
      <c r="I56" s="29"/>
      <c r="J56" s="29"/>
      <c r="K56" s="29"/>
      <c r="L56" s="29"/>
      <c r="M56" s="29"/>
      <c r="N56" s="29"/>
      <c r="O56" s="29"/>
      <c r="P56" s="29"/>
      <c r="Q56" s="29"/>
      <c r="R56" s="29"/>
      <c r="S56" s="29"/>
      <c r="T56" s="29"/>
      <c r="U56" s="29"/>
      <c r="V56" s="29"/>
      <c r="W56" s="29"/>
      <c r="X56" s="29"/>
      <c r="Y56" s="29"/>
      <c r="Z56" s="29"/>
    </row>
    <row r="57" spans="3:26">
      <c r="C57" s="26"/>
      <c r="D57" s="27"/>
      <c r="E57" s="29"/>
      <c r="F57" s="29"/>
      <c r="G57" s="29"/>
      <c r="H57" s="29"/>
      <c r="I57" s="29"/>
      <c r="J57" s="29"/>
      <c r="K57" s="29"/>
      <c r="L57" s="29"/>
      <c r="M57" s="29"/>
      <c r="N57" s="29"/>
      <c r="O57" s="29"/>
      <c r="P57" s="29"/>
      <c r="Q57" s="29"/>
      <c r="R57" s="29"/>
      <c r="S57" s="29"/>
      <c r="T57" s="29"/>
      <c r="U57" s="29"/>
      <c r="V57" s="29"/>
      <c r="W57" s="29"/>
      <c r="X57" s="29"/>
      <c r="Y57" s="29"/>
      <c r="Z57" s="29"/>
    </row>
    <row r="58" spans="3:26">
      <c r="C58" s="26"/>
      <c r="D58" s="27"/>
      <c r="E58" s="29"/>
      <c r="F58" s="29"/>
      <c r="G58" s="29"/>
      <c r="H58" s="29"/>
      <c r="I58" s="29"/>
      <c r="J58" s="29"/>
      <c r="K58" s="29"/>
      <c r="L58" s="29"/>
      <c r="M58" s="29"/>
      <c r="N58" s="29"/>
      <c r="O58" s="29"/>
      <c r="P58" s="29"/>
      <c r="Q58" s="29"/>
      <c r="R58" s="29"/>
      <c r="S58" s="29"/>
      <c r="T58" s="29"/>
      <c r="U58" s="29"/>
      <c r="V58" s="29"/>
      <c r="W58" s="29"/>
      <c r="X58" s="29"/>
      <c r="Y58" s="29"/>
      <c r="Z58" s="29"/>
    </row>
    <row r="59" spans="3:26">
      <c r="C59" s="26"/>
      <c r="D59" s="27"/>
      <c r="E59" s="29"/>
      <c r="F59" s="29"/>
      <c r="G59" s="29"/>
      <c r="H59" s="29"/>
      <c r="I59" s="29"/>
      <c r="J59" s="29"/>
      <c r="K59" s="29"/>
      <c r="L59" s="29"/>
      <c r="M59" s="29"/>
      <c r="N59" s="29"/>
      <c r="O59" s="29"/>
      <c r="P59" s="29"/>
      <c r="Q59" s="29"/>
      <c r="R59" s="29"/>
      <c r="S59" s="29"/>
      <c r="T59" s="29"/>
      <c r="U59" s="29"/>
      <c r="V59" s="29"/>
      <c r="W59" s="29"/>
      <c r="X59" s="29"/>
      <c r="Y59" s="29"/>
      <c r="Z59" s="29"/>
    </row>
    <row r="60" spans="3:26">
      <c r="C60" s="26"/>
      <c r="D60" s="27"/>
      <c r="E60" s="29"/>
      <c r="F60" s="29"/>
      <c r="G60" s="29"/>
      <c r="H60" s="29"/>
      <c r="I60" s="29"/>
      <c r="J60" s="29"/>
      <c r="K60" s="29"/>
      <c r="L60" s="29"/>
      <c r="M60" s="29"/>
      <c r="N60" s="29"/>
      <c r="O60" s="29"/>
      <c r="P60" s="29"/>
      <c r="Q60" s="29"/>
      <c r="R60" s="29"/>
      <c r="S60" s="29"/>
      <c r="T60" s="29"/>
      <c r="U60" s="29"/>
      <c r="V60" s="29"/>
      <c r="W60" s="29"/>
      <c r="X60" s="29"/>
      <c r="Y60" s="29"/>
      <c r="Z60" s="29"/>
    </row>
    <row r="61" spans="3:26">
      <c r="C61" s="26"/>
      <c r="D61" s="27"/>
      <c r="E61" s="29"/>
      <c r="F61" s="29"/>
      <c r="G61" s="29"/>
      <c r="H61" s="29"/>
      <c r="I61" s="29"/>
      <c r="J61" s="29"/>
      <c r="K61" s="29"/>
      <c r="L61" s="29"/>
      <c r="M61" s="29"/>
      <c r="N61" s="29"/>
      <c r="O61" s="29"/>
      <c r="P61" s="29"/>
      <c r="Q61" s="29"/>
      <c r="R61" s="29"/>
      <c r="S61" s="29"/>
      <c r="T61" s="29"/>
      <c r="U61" s="29"/>
      <c r="V61" s="29"/>
      <c r="W61" s="29"/>
      <c r="X61" s="29"/>
      <c r="Y61" s="29"/>
      <c r="Z61" s="29"/>
    </row>
    <row r="62" spans="3:26">
      <c r="C62" s="26"/>
      <c r="D62" s="27"/>
      <c r="E62" s="29"/>
      <c r="F62" s="29"/>
      <c r="G62" s="29"/>
      <c r="H62" s="29"/>
      <c r="I62" s="29"/>
      <c r="J62" s="29"/>
      <c r="K62" s="29"/>
      <c r="L62" s="29"/>
      <c r="M62" s="29"/>
      <c r="N62" s="29"/>
      <c r="O62" s="29"/>
      <c r="P62" s="29"/>
      <c r="Q62" s="29"/>
      <c r="R62" s="29"/>
      <c r="S62" s="29"/>
      <c r="T62" s="29"/>
      <c r="U62" s="29"/>
      <c r="V62" s="29"/>
      <c r="W62" s="29"/>
      <c r="X62" s="29"/>
      <c r="Y62" s="29"/>
      <c r="Z62" s="29"/>
    </row>
    <row r="63" spans="3:26">
      <c r="C63" s="26"/>
      <c r="D63" s="27"/>
      <c r="E63" s="29"/>
      <c r="F63" s="29"/>
      <c r="G63" s="29"/>
      <c r="H63" s="29"/>
      <c r="I63" s="29"/>
      <c r="J63" s="29"/>
      <c r="K63" s="29"/>
      <c r="L63" s="29"/>
      <c r="M63" s="29"/>
      <c r="N63" s="29"/>
      <c r="O63" s="29"/>
      <c r="P63" s="29"/>
      <c r="Q63" s="29"/>
      <c r="R63" s="29"/>
      <c r="S63" s="29"/>
      <c r="T63" s="29"/>
      <c r="U63" s="29"/>
      <c r="V63" s="29"/>
      <c r="W63" s="29"/>
      <c r="X63" s="29"/>
      <c r="Y63" s="29"/>
      <c r="Z63" s="29"/>
    </row>
    <row r="64" spans="3:26">
      <c r="C64" s="26"/>
      <c r="D64" s="27"/>
      <c r="E64" s="29"/>
      <c r="F64" s="29"/>
      <c r="G64" s="29"/>
      <c r="H64" s="29"/>
      <c r="I64" s="29"/>
      <c r="J64" s="29"/>
      <c r="K64" s="29"/>
      <c r="L64" s="29"/>
      <c r="M64" s="29"/>
      <c r="N64" s="29"/>
      <c r="O64" s="29"/>
      <c r="P64" s="29"/>
      <c r="Q64" s="29"/>
      <c r="R64" s="29"/>
      <c r="S64" s="29"/>
      <c r="T64" s="29"/>
      <c r="U64" s="29"/>
      <c r="V64" s="29"/>
      <c r="W64" s="29"/>
      <c r="X64" s="29"/>
      <c r="Y64" s="29"/>
      <c r="Z64" s="29"/>
    </row>
    <row r="65" spans="3:26">
      <c r="C65" s="26"/>
      <c r="D65" s="27"/>
      <c r="E65" s="29"/>
      <c r="F65" s="29"/>
      <c r="G65" s="29"/>
      <c r="H65" s="29"/>
      <c r="I65" s="29"/>
      <c r="J65" s="29"/>
      <c r="K65" s="29"/>
      <c r="L65" s="29"/>
      <c r="M65" s="29"/>
      <c r="N65" s="29"/>
      <c r="O65" s="29"/>
      <c r="P65" s="29"/>
      <c r="Q65" s="29"/>
      <c r="R65" s="29"/>
      <c r="S65" s="29"/>
      <c r="T65" s="29"/>
      <c r="U65" s="29"/>
      <c r="V65" s="29"/>
      <c r="W65" s="29"/>
      <c r="X65" s="29"/>
      <c r="Y65" s="29"/>
      <c r="Z65" s="29"/>
    </row>
    <row r="66" spans="3:26">
      <c r="C66" s="26"/>
      <c r="D66" s="27"/>
      <c r="E66" s="29"/>
      <c r="F66" s="29"/>
      <c r="G66" s="29"/>
      <c r="H66" s="29"/>
      <c r="I66" s="29"/>
      <c r="J66" s="29"/>
      <c r="K66" s="29"/>
      <c r="L66" s="29"/>
      <c r="M66" s="29"/>
      <c r="N66" s="29"/>
      <c r="O66" s="29"/>
      <c r="P66" s="29"/>
      <c r="Q66" s="29"/>
      <c r="R66" s="29"/>
      <c r="S66" s="29"/>
      <c r="T66" s="29"/>
      <c r="U66" s="29"/>
      <c r="V66" s="29"/>
      <c r="W66" s="29"/>
      <c r="X66" s="29"/>
      <c r="Y66" s="29"/>
      <c r="Z66" s="29"/>
    </row>
    <row r="67" spans="3:26">
      <c r="C67" s="26"/>
      <c r="D67" s="27"/>
      <c r="E67" s="29"/>
      <c r="F67" s="29"/>
      <c r="G67" s="29"/>
      <c r="H67" s="29"/>
      <c r="I67" s="29"/>
      <c r="J67" s="29"/>
      <c r="K67" s="29"/>
      <c r="L67" s="29"/>
      <c r="M67" s="29"/>
      <c r="N67" s="29"/>
      <c r="O67" s="29"/>
      <c r="P67" s="29"/>
      <c r="Q67" s="29"/>
      <c r="R67" s="29"/>
      <c r="S67" s="29"/>
      <c r="T67" s="29"/>
      <c r="U67" s="29"/>
      <c r="V67" s="29"/>
      <c r="W67" s="29"/>
      <c r="X67" s="29"/>
      <c r="Y67" s="29"/>
      <c r="Z67" s="29"/>
    </row>
    <row r="68" spans="3:26">
      <c r="C68" s="26"/>
      <c r="D68" s="27"/>
      <c r="E68" s="29"/>
      <c r="F68" s="29"/>
      <c r="G68" s="29"/>
      <c r="H68" s="29"/>
      <c r="I68" s="29"/>
      <c r="J68" s="29"/>
      <c r="K68" s="29"/>
      <c r="L68" s="29"/>
      <c r="M68" s="29"/>
      <c r="N68" s="29"/>
      <c r="O68" s="29"/>
      <c r="P68" s="29"/>
      <c r="Q68" s="29"/>
      <c r="R68" s="29"/>
      <c r="S68" s="29"/>
      <c r="T68" s="29"/>
      <c r="U68" s="29"/>
      <c r="V68" s="29"/>
      <c r="W68" s="29"/>
      <c r="X68" s="29"/>
      <c r="Y68" s="29"/>
      <c r="Z68" s="29"/>
    </row>
    <row r="69" spans="3:26">
      <c r="C69" s="26"/>
      <c r="D69" s="27"/>
      <c r="E69" s="29"/>
      <c r="F69" s="29"/>
      <c r="G69" s="29"/>
      <c r="H69" s="29"/>
      <c r="I69" s="29"/>
      <c r="J69" s="29"/>
      <c r="K69" s="29"/>
      <c r="L69" s="29"/>
      <c r="M69" s="29"/>
      <c r="N69" s="29"/>
      <c r="O69" s="29"/>
      <c r="P69" s="29"/>
      <c r="Q69" s="29"/>
      <c r="R69" s="29"/>
      <c r="S69" s="29"/>
      <c r="T69" s="29"/>
      <c r="U69" s="29"/>
      <c r="V69" s="29"/>
      <c r="W69" s="29"/>
      <c r="X69" s="29"/>
      <c r="Y69" s="29"/>
      <c r="Z69" s="29"/>
    </row>
    <row r="70" spans="3:26">
      <c r="C70" s="26"/>
      <c r="D70" s="27"/>
      <c r="E70" s="29"/>
      <c r="F70" s="29"/>
      <c r="G70" s="29"/>
      <c r="H70" s="29"/>
      <c r="I70" s="29"/>
      <c r="J70" s="29"/>
      <c r="K70" s="29"/>
      <c r="L70" s="29"/>
      <c r="M70" s="29"/>
      <c r="N70" s="29"/>
      <c r="O70" s="29"/>
      <c r="P70" s="29"/>
      <c r="Q70" s="29"/>
      <c r="R70" s="29"/>
      <c r="S70" s="29"/>
      <c r="T70" s="29"/>
      <c r="U70" s="29"/>
      <c r="V70" s="29"/>
      <c r="W70" s="29"/>
      <c r="X70" s="29"/>
      <c r="Y70" s="29"/>
      <c r="Z70" s="29"/>
    </row>
    <row r="71" spans="3:26">
      <c r="C71" s="26"/>
      <c r="D71" s="27"/>
      <c r="E71" s="29"/>
      <c r="F71" s="29"/>
      <c r="G71" s="29"/>
      <c r="H71" s="29"/>
      <c r="I71" s="29"/>
      <c r="J71" s="29"/>
      <c r="K71" s="29"/>
      <c r="L71" s="29"/>
      <c r="M71" s="29"/>
      <c r="N71" s="29"/>
      <c r="O71" s="29"/>
      <c r="P71" s="29"/>
      <c r="Q71" s="29"/>
      <c r="R71" s="29"/>
      <c r="S71" s="29"/>
      <c r="T71" s="29"/>
      <c r="U71" s="29"/>
      <c r="V71" s="29"/>
      <c r="W71" s="29"/>
      <c r="X71" s="29"/>
      <c r="Y71" s="29"/>
      <c r="Z71" s="29"/>
    </row>
    <row r="72" spans="3:26">
      <c r="C72" s="26"/>
      <c r="D72" s="27"/>
      <c r="E72" s="29"/>
      <c r="F72" s="29"/>
      <c r="G72" s="29"/>
      <c r="H72" s="29"/>
      <c r="I72" s="29"/>
      <c r="J72" s="29"/>
      <c r="K72" s="29"/>
      <c r="L72" s="29"/>
      <c r="M72" s="29"/>
      <c r="N72" s="29"/>
      <c r="O72" s="29"/>
      <c r="P72" s="29"/>
      <c r="Q72" s="29"/>
      <c r="R72" s="29"/>
      <c r="S72" s="29"/>
      <c r="T72" s="29"/>
      <c r="U72" s="29"/>
      <c r="V72" s="29"/>
      <c r="W72" s="29"/>
      <c r="X72" s="29"/>
      <c r="Y72" s="29"/>
      <c r="Z72" s="29"/>
    </row>
    <row r="73" spans="3:26">
      <c r="C73" s="26"/>
      <c r="D73" s="27"/>
      <c r="E73" s="29"/>
      <c r="F73" s="29"/>
      <c r="G73" s="29"/>
      <c r="H73" s="29"/>
      <c r="I73" s="29"/>
      <c r="J73" s="29"/>
      <c r="K73" s="29"/>
      <c r="L73" s="29"/>
      <c r="M73" s="29"/>
      <c r="N73" s="29"/>
      <c r="O73" s="29"/>
      <c r="P73" s="29"/>
      <c r="Q73" s="29"/>
      <c r="R73" s="29"/>
      <c r="S73" s="29"/>
      <c r="T73" s="29"/>
      <c r="U73" s="29"/>
      <c r="V73" s="29"/>
      <c r="W73" s="29"/>
      <c r="X73" s="29"/>
      <c r="Y73" s="29"/>
      <c r="Z73" s="29"/>
    </row>
    <row r="74" spans="3:26">
      <c r="C74" s="26"/>
      <c r="D74" s="27"/>
      <c r="E74" s="29"/>
      <c r="F74" s="29"/>
      <c r="G74" s="29"/>
      <c r="H74" s="29"/>
      <c r="I74" s="29"/>
      <c r="J74" s="29"/>
      <c r="K74" s="29"/>
      <c r="L74" s="29"/>
      <c r="M74" s="29"/>
      <c r="N74" s="29"/>
      <c r="O74" s="29"/>
      <c r="P74" s="29"/>
      <c r="Q74" s="29"/>
      <c r="R74" s="29"/>
      <c r="S74" s="29"/>
      <c r="T74" s="29"/>
      <c r="U74" s="29"/>
      <c r="V74" s="29"/>
      <c r="W74" s="29"/>
      <c r="X74" s="29"/>
      <c r="Y74" s="29"/>
      <c r="Z74" s="29"/>
    </row>
    <row r="75" spans="3:26">
      <c r="C75" s="26"/>
      <c r="D75" s="27"/>
      <c r="E75" s="29"/>
      <c r="F75" s="29"/>
      <c r="G75" s="29"/>
      <c r="H75" s="29"/>
      <c r="I75" s="29"/>
      <c r="J75" s="29"/>
      <c r="K75" s="29"/>
      <c r="L75" s="29"/>
      <c r="M75" s="29"/>
      <c r="N75" s="29"/>
      <c r="O75" s="29"/>
      <c r="P75" s="29"/>
      <c r="Q75" s="29"/>
      <c r="R75" s="29"/>
      <c r="S75" s="29"/>
      <c r="T75" s="29"/>
      <c r="U75" s="29"/>
      <c r="V75" s="29"/>
      <c r="W75" s="29"/>
      <c r="X75" s="29"/>
      <c r="Y75" s="29"/>
      <c r="Z75" s="29"/>
    </row>
    <row r="76" spans="3:26">
      <c r="C76" s="26"/>
      <c r="D76" s="27"/>
      <c r="E76" s="29"/>
      <c r="F76" s="29"/>
      <c r="G76" s="29"/>
      <c r="H76" s="29"/>
      <c r="I76" s="29"/>
      <c r="J76" s="29"/>
      <c r="K76" s="29"/>
      <c r="L76" s="29"/>
      <c r="M76" s="29"/>
      <c r="N76" s="29"/>
      <c r="O76" s="29"/>
      <c r="P76" s="29"/>
      <c r="Q76" s="29"/>
      <c r="R76" s="29"/>
      <c r="S76" s="29"/>
      <c r="T76" s="29"/>
      <c r="U76" s="29"/>
      <c r="V76" s="29"/>
      <c r="W76" s="29"/>
      <c r="X76" s="29"/>
      <c r="Y76" s="29"/>
      <c r="Z76" s="29"/>
    </row>
    <row r="77" spans="3:26">
      <c r="C77" s="26"/>
      <c r="D77" s="27"/>
      <c r="E77" s="29"/>
      <c r="F77" s="29"/>
      <c r="G77" s="29"/>
      <c r="H77" s="29"/>
      <c r="I77" s="29"/>
      <c r="J77" s="29"/>
      <c r="K77" s="29"/>
      <c r="L77" s="29"/>
      <c r="M77" s="29"/>
      <c r="N77" s="29"/>
      <c r="O77" s="29"/>
      <c r="P77" s="29"/>
      <c r="Q77" s="29"/>
      <c r="R77" s="29"/>
      <c r="S77" s="29"/>
      <c r="T77" s="29"/>
      <c r="U77" s="29"/>
      <c r="V77" s="29"/>
      <c r="W77" s="29"/>
      <c r="X77" s="29"/>
      <c r="Y77" s="29"/>
      <c r="Z77" s="29"/>
    </row>
    <row r="78" spans="3:26">
      <c r="C78" s="26"/>
      <c r="D78" s="27"/>
      <c r="E78" s="29"/>
      <c r="F78" s="29"/>
      <c r="G78" s="29"/>
      <c r="H78" s="29"/>
      <c r="I78" s="29"/>
      <c r="J78" s="29"/>
      <c r="K78" s="29"/>
      <c r="L78" s="29"/>
      <c r="M78" s="29"/>
      <c r="N78" s="29"/>
      <c r="O78" s="29"/>
      <c r="P78" s="29"/>
      <c r="Q78" s="29"/>
      <c r="R78" s="29"/>
      <c r="S78" s="29"/>
      <c r="T78" s="29"/>
      <c r="U78" s="29"/>
      <c r="V78" s="29"/>
      <c r="W78" s="29"/>
      <c r="X78" s="29"/>
      <c r="Y78" s="29"/>
      <c r="Z78" s="29"/>
    </row>
    <row r="79" spans="3:26">
      <c r="C79" s="26"/>
      <c r="D79" s="27"/>
      <c r="E79" s="29"/>
      <c r="F79" s="29"/>
      <c r="G79" s="29"/>
      <c r="H79" s="29"/>
      <c r="I79" s="29"/>
      <c r="J79" s="29"/>
      <c r="K79" s="29"/>
      <c r="L79" s="29"/>
      <c r="M79" s="29"/>
      <c r="N79" s="29"/>
      <c r="O79" s="29"/>
      <c r="P79" s="29"/>
      <c r="Q79" s="29"/>
      <c r="R79" s="29"/>
      <c r="S79" s="29"/>
      <c r="T79" s="29"/>
      <c r="U79" s="29"/>
      <c r="V79" s="29"/>
      <c r="W79" s="29"/>
      <c r="X79" s="29"/>
      <c r="Y79" s="29"/>
      <c r="Z79" s="29"/>
    </row>
    <row r="80" spans="3:26">
      <c r="C80" s="26"/>
      <c r="D80" s="27"/>
      <c r="E80" s="29"/>
      <c r="F80" s="29"/>
      <c r="G80" s="29"/>
      <c r="H80" s="29"/>
      <c r="I80" s="29"/>
      <c r="J80" s="29"/>
      <c r="K80" s="29"/>
      <c r="L80" s="29"/>
      <c r="M80" s="29"/>
      <c r="N80" s="29"/>
      <c r="O80" s="29"/>
      <c r="P80" s="29"/>
      <c r="Q80" s="29"/>
      <c r="R80" s="29"/>
      <c r="S80" s="29"/>
      <c r="T80" s="29"/>
      <c r="U80" s="29"/>
      <c r="V80" s="29"/>
      <c r="W80" s="29"/>
      <c r="X80" s="29"/>
      <c r="Y80" s="29"/>
      <c r="Z80" s="29"/>
    </row>
    <row r="81" spans="3:26">
      <c r="C81" s="26"/>
      <c r="D81" s="27"/>
      <c r="E81" s="29"/>
      <c r="F81" s="29"/>
      <c r="G81" s="29"/>
      <c r="H81" s="29"/>
      <c r="I81" s="29"/>
      <c r="J81" s="29"/>
      <c r="K81" s="29"/>
      <c r="L81" s="29"/>
      <c r="M81" s="29"/>
      <c r="N81" s="29"/>
      <c r="O81" s="29"/>
      <c r="P81" s="29"/>
      <c r="Q81" s="29"/>
      <c r="R81" s="29"/>
      <c r="S81" s="29"/>
      <c r="T81" s="29"/>
      <c r="U81" s="29"/>
      <c r="V81" s="29"/>
      <c r="W81" s="29"/>
      <c r="X81" s="29"/>
      <c r="Y81" s="29"/>
      <c r="Z81" s="29"/>
    </row>
    <row r="82" spans="3:26">
      <c r="C82" s="26"/>
      <c r="D82" s="27"/>
      <c r="E82" s="29"/>
      <c r="F82" s="29"/>
      <c r="G82" s="29"/>
      <c r="H82" s="29"/>
      <c r="I82" s="29"/>
      <c r="J82" s="29"/>
      <c r="K82" s="29"/>
      <c r="L82" s="29"/>
      <c r="M82" s="29"/>
      <c r="N82" s="29"/>
      <c r="O82" s="29"/>
      <c r="P82" s="29"/>
      <c r="Q82" s="29"/>
      <c r="R82" s="29"/>
      <c r="S82" s="29"/>
      <c r="T82" s="29"/>
      <c r="U82" s="29"/>
      <c r="V82" s="29"/>
      <c r="W82" s="29"/>
      <c r="X82" s="29"/>
      <c r="Y82" s="29"/>
      <c r="Z82" s="29"/>
    </row>
    <row r="83" spans="3:26">
      <c r="C83" s="26"/>
      <c r="D83" s="27"/>
      <c r="E83" s="29"/>
      <c r="F83" s="29"/>
      <c r="G83" s="29"/>
      <c r="H83" s="29"/>
      <c r="I83" s="29"/>
      <c r="J83" s="29"/>
      <c r="K83" s="29"/>
      <c r="L83" s="29"/>
      <c r="M83" s="29"/>
      <c r="N83" s="29"/>
      <c r="O83" s="29"/>
      <c r="P83" s="29"/>
      <c r="Q83" s="29"/>
      <c r="R83" s="29"/>
      <c r="S83" s="29"/>
      <c r="T83" s="29"/>
      <c r="U83" s="29"/>
      <c r="V83" s="29"/>
      <c r="W83" s="29"/>
      <c r="X83" s="29"/>
      <c r="Y83" s="29"/>
      <c r="Z83" s="29"/>
    </row>
    <row r="84" spans="3:26">
      <c r="C84" s="26"/>
      <c r="D84" s="27"/>
      <c r="E84" s="29"/>
      <c r="F84" s="29"/>
      <c r="G84" s="29"/>
      <c r="H84" s="29"/>
      <c r="I84" s="29"/>
      <c r="J84" s="29"/>
      <c r="K84" s="29"/>
      <c r="L84" s="29"/>
      <c r="M84" s="29"/>
      <c r="N84" s="29"/>
      <c r="O84" s="29"/>
      <c r="P84" s="29"/>
      <c r="Q84" s="29"/>
      <c r="R84" s="29"/>
      <c r="S84" s="29"/>
      <c r="T84" s="29"/>
      <c r="U84" s="29"/>
      <c r="V84" s="29"/>
      <c r="W84" s="29"/>
      <c r="X84" s="29"/>
      <c r="Y84" s="29"/>
      <c r="Z84" s="29"/>
    </row>
    <row r="85" spans="3:26">
      <c r="C85" s="26"/>
      <c r="D85" s="27"/>
      <c r="E85" s="29"/>
      <c r="F85" s="29"/>
      <c r="G85" s="29"/>
      <c r="H85" s="29"/>
      <c r="I85" s="29"/>
      <c r="J85" s="29"/>
      <c r="K85" s="29"/>
      <c r="L85" s="29"/>
      <c r="M85" s="29"/>
      <c r="N85" s="29"/>
      <c r="O85" s="29"/>
      <c r="P85" s="29"/>
      <c r="Q85" s="29"/>
      <c r="R85" s="29"/>
      <c r="S85" s="29"/>
      <c r="T85" s="29"/>
      <c r="U85" s="29"/>
      <c r="V85" s="29"/>
      <c r="W85" s="29"/>
      <c r="X85" s="29"/>
      <c r="Y85" s="29"/>
      <c r="Z85" s="29"/>
    </row>
    <row r="86" spans="3:26">
      <c r="C86" s="26"/>
      <c r="D86" s="27"/>
      <c r="E86" s="29"/>
      <c r="F86" s="29"/>
      <c r="G86" s="29"/>
      <c r="H86" s="29"/>
      <c r="I86" s="29"/>
      <c r="J86" s="29"/>
      <c r="K86" s="29"/>
      <c r="L86" s="29"/>
      <c r="M86" s="29"/>
      <c r="N86" s="29"/>
      <c r="O86" s="29"/>
      <c r="P86" s="29"/>
      <c r="Q86" s="29"/>
      <c r="R86" s="29"/>
      <c r="S86" s="29"/>
      <c r="T86" s="29"/>
      <c r="U86" s="29"/>
      <c r="V86" s="29"/>
      <c r="W86" s="29"/>
      <c r="X86" s="29"/>
      <c r="Y86" s="29"/>
      <c r="Z86" s="29"/>
    </row>
    <row r="87" spans="3:26">
      <c r="C87" s="26"/>
      <c r="D87" s="27"/>
      <c r="E87" s="29"/>
      <c r="F87" s="29"/>
      <c r="G87" s="29"/>
      <c r="H87" s="29"/>
      <c r="I87" s="29"/>
      <c r="J87" s="29"/>
      <c r="K87" s="29"/>
      <c r="L87" s="29"/>
      <c r="M87" s="29"/>
      <c r="N87" s="29"/>
      <c r="O87" s="29"/>
      <c r="P87" s="29"/>
      <c r="Q87" s="29"/>
      <c r="R87" s="29"/>
      <c r="S87" s="29"/>
      <c r="T87" s="29"/>
      <c r="U87" s="29"/>
      <c r="V87" s="29"/>
      <c r="W87" s="29"/>
      <c r="X87" s="29"/>
      <c r="Y87" s="29"/>
      <c r="Z87" s="29"/>
    </row>
    <row r="88" spans="3:26">
      <c r="C88" s="26"/>
      <c r="D88" s="27"/>
      <c r="E88" s="29"/>
      <c r="F88" s="29"/>
      <c r="G88" s="29"/>
      <c r="H88" s="29"/>
      <c r="I88" s="29"/>
      <c r="J88" s="29"/>
      <c r="K88" s="29"/>
      <c r="L88" s="29"/>
      <c r="M88" s="29"/>
      <c r="N88" s="29"/>
      <c r="O88" s="29"/>
      <c r="P88" s="29"/>
      <c r="Q88" s="29"/>
      <c r="R88" s="29"/>
      <c r="S88" s="29"/>
      <c r="T88" s="29"/>
      <c r="U88" s="29"/>
      <c r="V88" s="29"/>
      <c r="W88" s="29"/>
      <c r="X88" s="29"/>
      <c r="Y88" s="29"/>
      <c r="Z88" s="29"/>
    </row>
    <row r="89" spans="3:26">
      <c r="C89" s="26"/>
      <c r="D89" s="27"/>
      <c r="E89" s="29"/>
      <c r="F89" s="29"/>
      <c r="G89" s="29"/>
      <c r="H89" s="29"/>
      <c r="I89" s="29"/>
      <c r="J89" s="29"/>
      <c r="K89" s="29"/>
      <c r="L89" s="29"/>
      <c r="M89" s="29"/>
      <c r="N89" s="29"/>
      <c r="O89" s="29"/>
      <c r="P89" s="29"/>
      <c r="Q89" s="29"/>
      <c r="R89" s="29"/>
      <c r="S89" s="29"/>
      <c r="T89" s="29"/>
      <c r="U89" s="29"/>
      <c r="V89" s="29"/>
      <c r="W89" s="29"/>
      <c r="X89" s="29"/>
      <c r="Y89" s="29"/>
      <c r="Z89" s="29"/>
    </row>
    <row r="90" spans="3:26">
      <c r="C90" s="26"/>
      <c r="D90" s="27"/>
      <c r="E90" s="29"/>
      <c r="F90" s="29"/>
      <c r="G90" s="29"/>
      <c r="H90" s="29"/>
      <c r="I90" s="29"/>
      <c r="J90" s="29"/>
      <c r="K90" s="29"/>
      <c r="L90" s="29"/>
      <c r="M90" s="29"/>
      <c r="N90" s="29"/>
      <c r="O90" s="29"/>
      <c r="P90" s="29"/>
      <c r="Q90" s="29"/>
      <c r="R90" s="29"/>
      <c r="S90" s="29"/>
      <c r="T90" s="29"/>
      <c r="U90" s="29"/>
      <c r="V90" s="29"/>
      <c r="W90" s="29"/>
      <c r="X90" s="29"/>
      <c r="Y90" s="29"/>
      <c r="Z90" s="29"/>
    </row>
    <row r="91" spans="3:26">
      <c r="C91" s="26"/>
      <c r="D91" s="27"/>
      <c r="E91" s="29"/>
      <c r="F91" s="29"/>
      <c r="G91" s="29"/>
      <c r="H91" s="29"/>
      <c r="I91" s="29"/>
      <c r="J91" s="29"/>
      <c r="K91" s="29"/>
      <c r="L91" s="29"/>
      <c r="M91" s="29"/>
      <c r="N91" s="29"/>
      <c r="O91" s="29"/>
      <c r="P91" s="29"/>
      <c r="Q91" s="29"/>
      <c r="R91" s="29"/>
      <c r="S91" s="29"/>
      <c r="T91" s="29"/>
      <c r="U91" s="29"/>
      <c r="V91" s="29"/>
      <c r="W91" s="29"/>
      <c r="X91" s="29"/>
      <c r="Y91" s="29"/>
      <c r="Z91" s="29"/>
    </row>
    <row r="92" spans="3:26">
      <c r="C92" s="26"/>
      <c r="D92" s="27"/>
      <c r="E92" s="29"/>
      <c r="F92" s="29"/>
      <c r="G92" s="29"/>
      <c r="H92" s="29"/>
      <c r="I92" s="29"/>
      <c r="J92" s="29"/>
      <c r="K92" s="29"/>
      <c r="L92" s="29"/>
      <c r="M92" s="29"/>
      <c r="N92" s="29"/>
      <c r="O92" s="29"/>
      <c r="P92" s="29"/>
      <c r="Q92" s="29"/>
      <c r="R92" s="29"/>
      <c r="S92" s="29"/>
      <c r="T92" s="29"/>
      <c r="U92" s="29"/>
      <c r="V92" s="29"/>
      <c r="W92" s="29"/>
      <c r="X92" s="29"/>
      <c r="Y92" s="29"/>
      <c r="Z92" s="29"/>
    </row>
    <row r="93" spans="3:26">
      <c r="C93" s="26"/>
      <c r="D93" s="27"/>
      <c r="E93" s="29"/>
      <c r="F93" s="29"/>
      <c r="G93" s="29"/>
      <c r="H93" s="29"/>
      <c r="I93" s="29"/>
      <c r="J93" s="29"/>
      <c r="K93" s="29"/>
      <c r="L93" s="29"/>
      <c r="M93" s="29"/>
      <c r="N93" s="29"/>
      <c r="O93" s="29"/>
      <c r="P93" s="29"/>
      <c r="Q93" s="29"/>
      <c r="R93" s="29"/>
      <c r="S93" s="29"/>
      <c r="T93" s="29"/>
      <c r="U93" s="29"/>
      <c r="V93" s="29"/>
      <c r="W93" s="29"/>
      <c r="X93" s="29"/>
      <c r="Y93" s="29"/>
      <c r="Z93" s="29"/>
    </row>
    <row r="94" spans="3:26">
      <c r="C94" s="26"/>
      <c r="D94" s="27"/>
      <c r="E94" s="29"/>
      <c r="F94" s="29"/>
      <c r="G94" s="29"/>
      <c r="H94" s="29"/>
      <c r="I94" s="29"/>
      <c r="J94" s="29"/>
      <c r="K94" s="29"/>
      <c r="L94" s="29"/>
      <c r="M94" s="29"/>
      <c r="N94" s="29"/>
      <c r="O94" s="29"/>
      <c r="P94" s="29"/>
      <c r="Q94" s="29"/>
      <c r="R94" s="29"/>
      <c r="S94" s="29"/>
      <c r="T94" s="29"/>
      <c r="U94" s="29"/>
      <c r="V94" s="29"/>
      <c r="W94" s="29"/>
      <c r="X94" s="29"/>
      <c r="Y94" s="29"/>
      <c r="Z94" s="29"/>
    </row>
    <row r="95" spans="3:26">
      <c r="C95" s="26"/>
      <c r="D95" s="27"/>
      <c r="E95" s="29"/>
      <c r="F95" s="29"/>
      <c r="G95" s="29"/>
      <c r="H95" s="29"/>
      <c r="I95" s="29"/>
      <c r="J95" s="29"/>
      <c r="K95" s="29"/>
      <c r="L95" s="29"/>
      <c r="M95" s="29"/>
      <c r="N95" s="29"/>
      <c r="O95" s="29"/>
      <c r="P95" s="29"/>
      <c r="Q95" s="29"/>
      <c r="R95" s="29"/>
      <c r="S95" s="29"/>
      <c r="T95" s="29"/>
      <c r="U95" s="29"/>
      <c r="V95" s="29"/>
      <c r="W95" s="29"/>
      <c r="X95" s="29"/>
      <c r="Y95" s="29"/>
      <c r="Z95" s="29"/>
    </row>
    <row r="96" spans="3:26">
      <c r="C96" s="26"/>
      <c r="D96" s="27"/>
      <c r="E96" s="29"/>
      <c r="F96" s="29"/>
      <c r="G96" s="29"/>
      <c r="H96" s="29"/>
      <c r="I96" s="29"/>
      <c r="J96" s="29"/>
      <c r="K96" s="29"/>
      <c r="L96" s="29"/>
      <c r="M96" s="29"/>
      <c r="N96" s="29"/>
      <c r="O96" s="29"/>
      <c r="P96" s="29"/>
      <c r="Q96" s="29"/>
      <c r="R96" s="29"/>
      <c r="S96" s="29"/>
      <c r="T96" s="29"/>
      <c r="U96" s="29"/>
      <c r="V96" s="29"/>
      <c r="W96" s="29"/>
      <c r="X96" s="29"/>
      <c r="Y96" s="29"/>
      <c r="Z96" s="29"/>
    </row>
    <row r="97" spans="3:26">
      <c r="C97" s="26"/>
      <c r="D97" s="27"/>
      <c r="E97" s="29"/>
      <c r="F97" s="29"/>
      <c r="G97" s="29"/>
      <c r="H97" s="29"/>
      <c r="I97" s="29"/>
      <c r="J97" s="29"/>
      <c r="K97" s="29"/>
      <c r="L97" s="29"/>
      <c r="M97" s="29"/>
      <c r="N97" s="29"/>
      <c r="O97" s="29"/>
      <c r="P97" s="29"/>
      <c r="Q97" s="29"/>
      <c r="R97" s="29"/>
      <c r="S97" s="29"/>
      <c r="T97" s="29"/>
      <c r="U97" s="29"/>
      <c r="V97" s="29"/>
      <c r="W97" s="29"/>
      <c r="X97" s="29"/>
      <c r="Y97" s="29"/>
      <c r="Z97" s="29"/>
    </row>
    <row r="98" spans="3:26">
      <c r="C98" s="26"/>
      <c r="D98" s="27"/>
      <c r="E98" s="29"/>
      <c r="F98" s="29"/>
      <c r="G98" s="29"/>
      <c r="H98" s="29"/>
      <c r="I98" s="29"/>
      <c r="J98" s="29"/>
      <c r="K98" s="29"/>
      <c r="L98" s="29"/>
      <c r="M98" s="29"/>
      <c r="N98" s="29"/>
      <c r="O98" s="29"/>
      <c r="P98" s="29"/>
      <c r="Q98" s="29"/>
      <c r="R98" s="29"/>
      <c r="S98" s="29"/>
      <c r="T98" s="29"/>
      <c r="U98" s="29"/>
      <c r="V98" s="29"/>
      <c r="W98" s="29"/>
      <c r="X98" s="29"/>
      <c r="Y98" s="29"/>
      <c r="Z98" s="29"/>
    </row>
    <row r="99" spans="3:26">
      <c r="C99" s="26"/>
      <c r="D99" s="27"/>
      <c r="E99" s="29"/>
      <c r="F99" s="29"/>
      <c r="G99" s="29"/>
      <c r="H99" s="29"/>
      <c r="I99" s="29"/>
      <c r="J99" s="29"/>
      <c r="K99" s="29"/>
      <c r="L99" s="29"/>
      <c r="M99" s="29"/>
      <c r="N99" s="29"/>
      <c r="O99" s="29"/>
      <c r="P99" s="29"/>
      <c r="Q99" s="29"/>
      <c r="R99" s="29"/>
      <c r="S99" s="29"/>
      <c r="T99" s="29"/>
      <c r="U99" s="29"/>
      <c r="V99" s="29"/>
      <c r="W99" s="29"/>
      <c r="X99" s="29"/>
      <c r="Y99" s="29"/>
      <c r="Z99" s="29"/>
    </row>
    <row r="100" spans="3:26">
      <c r="C100" s="26"/>
      <c r="D100" s="27"/>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3:26">
      <c r="C101" s="26"/>
      <c r="D101" s="27"/>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3:26">
      <c r="C102" s="26"/>
      <c r="D102" s="27"/>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3:26">
      <c r="C103" s="26"/>
      <c r="D103" s="27"/>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3:26">
      <c r="C104" s="26"/>
      <c r="D104" s="27"/>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3:26">
      <c r="C105" s="26"/>
      <c r="D105" s="27"/>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3:26">
      <c r="C106" s="26"/>
      <c r="D106" s="27"/>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3:26">
      <c r="C107" s="26"/>
      <c r="D107" s="27"/>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3:26">
      <c r="C108" s="26"/>
      <c r="D108" s="27"/>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3:26">
      <c r="C109" s="26"/>
      <c r="D109" s="27"/>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3:26">
      <c r="C110" s="26"/>
      <c r="D110" s="27"/>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3:26">
      <c r="C111" s="26"/>
      <c r="D111" s="27"/>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3:26">
      <c r="C112" s="26"/>
      <c r="D112" s="27"/>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3:26">
      <c r="C113" s="26"/>
      <c r="D113" s="27"/>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3:26">
      <c r="C114" s="26"/>
      <c r="D114" s="27"/>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3:26">
      <c r="C115" s="26"/>
      <c r="D115" s="27"/>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3:26">
      <c r="C116" s="26"/>
      <c r="D116" s="27"/>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3:26">
      <c r="C117" s="26"/>
      <c r="D117" s="27"/>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3:26">
      <c r="C118" s="26"/>
      <c r="D118" s="27"/>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3:26">
      <c r="C119" s="26"/>
      <c r="D119" s="27"/>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3:26">
      <c r="C120" s="26"/>
      <c r="D120" s="27"/>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3:26">
      <c r="C121" s="26"/>
      <c r="D121" s="27"/>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3:26">
      <c r="C122" s="26"/>
      <c r="D122" s="27"/>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3:26">
      <c r="C123" s="26"/>
      <c r="D123" s="27"/>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3:26">
      <c r="C124" s="26"/>
      <c r="D124" s="27"/>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3:26">
      <c r="C125" s="26"/>
      <c r="D125" s="27"/>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3:26">
      <c r="C126" s="26"/>
      <c r="D126" s="27"/>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3:26">
      <c r="C127" s="26"/>
      <c r="D127" s="27"/>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3:26">
      <c r="C128" s="26"/>
      <c r="D128" s="27"/>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3:26">
      <c r="C129" s="26"/>
      <c r="D129" s="27"/>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3:26">
      <c r="C130" s="26"/>
      <c r="D130" s="27"/>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3:26">
      <c r="C131" s="26"/>
      <c r="D131" s="27"/>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3:26">
      <c r="C132" s="26"/>
      <c r="D132" s="27"/>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3:26">
      <c r="C133" s="26"/>
      <c r="D133" s="27"/>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3:26">
      <c r="C134" s="26"/>
      <c r="D134" s="27"/>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3:26">
      <c r="C135" s="26"/>
      <c r="D135" s="27"/>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3:26">
      <c r="C136" s="26"/>
      <c r="D136" s="27"/>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3:26">
      <c r="C137" s="26"/>
      <c r="D137" s="27"/>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3:26">
      <c r="C138" s="26"/>
      <c r="D138" s="27"/>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3:26">
      <c r="C139" s="26"/>
      <c r="D139" s="27"/>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3:26">
      <c r="C140" s="26"/>
      <c r="D140" s="27"/>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3:26">
      <c r="C141" s="26"/>
      <c r="D141" s="27"/>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3:26">
      <c r="C142" s="26"/>
      <c r="D142" s="27"/>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3:26">
      <c r="C143" s="26"/>
      <c r="D143" s="27"/>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3:26">
      <c r="C144" s="26"/>
      <c r="D144" s="27"/>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3:26">
      <c r="C145" s="26"/>
      <c r="D145" s="27"/>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3:26">
      <c r="C146" s="26"/>
      <c r="D146" s="27"/>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3:26">
      <c r="C147" s="26"/>
      <c r="D147" s="27"/>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3:26">
      <c r="C148" s="26"/>
      <c r="D148" s="27"/>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3:26">
      <c r="C149" s="26"/>
      <c r="D149" s="27"/>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3:26">
      <c r="C150" s="26"/>
      <c r="D150" s="27"/>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3:26">
      <c r="C151" s="26"/>
      <c r="D151" s="27"/>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3:26">
      <c r="C152" s="26"/>
      <c r="D152" s="27"/>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3:26">
      <c r="C153" s="26"/>
      <c r="D153" s="27"/>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3:26">
      <c r="C154" s="26"/>
      <c r="D154" s="27"/>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3:26">
      <c r="C155" s="26"/>
      <c r="D155" s="27"/>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3:26">
      <c r="C156" s="26"/>
      <c r="D156" s="27"/>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3:26">
      <c r="C157" s="26"/>
      <c r="D157" s="27"/>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3:26">
      <c r="C158" s="26"/>
      <c r="D158" s="27"/>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3:26">
      <c r="C159" s="26"/>
      <c r="D159" s="27"/>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3:26">
      <c r="C160" s="26"/>
      <c r="D160" s="27"/>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3:26">
      <c r="C161" s="26"/>
      <c r="D161" s="27"/>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3:26">
      <c r="C162" s="26"/>
      <c r="D162" s="27"/>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3:26">
      <c r="C163" s="26"/>
      <c r="D163" s="27"/>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3:26">
      <c r="C164" s="26"/>
      <c r="D164" s="27"/>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3:26">
      <c r="C165" s="26"/>
      <c r="D165" s="27"/>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3:26">
      <c r="C166" s="26"/>
      <c r="D166" s="27"/>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3:26">
      <c r="C167" s="26"/>
      <c r="D167" s="27"/>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3:26">
      <c r="C168" s="26"/>
      <c r="D168" s="27"/>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3:26">
      <c r="C169" s="26"/>
      <c r="D169" s="27"/>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3:26">
      <c r="C170" s="26"/>
      <c r="D170" s="27"/>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3:26">
      <c r="C171" s="26"/>
      <c r="D171" s="27"/>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3:26">
      <c r="C172" s="26"/>
      <c r="D172" s="27"/>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3:26">
      <c r="C173" s="26"/>
      <c r="D173" s="27"/>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3:26">
      <c r="C174" s="26"/>
      <c r="D174" s="27"/>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3:26">
      <c r="C175" s="26"/>
      <c r="D175" s="27"/>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3:26">
      <c r="C176" s="26"/>
      <c r="D176" s="27"/>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3:26">
      <c r="C177" s="26"/>
      <c r="D177" s="27"/>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3:26">
      <c r="C178" s="26"/>
      <c r="D178" s="27"/>
      <c r="E178" s="29"/>
      <c r="F178" s="29"/>
      <c r="G178" s="29"/>
      <c r="H178" s="29"/>
      <c r="I178" s="29"/>
      <c r="J178" s="29"/>
      <c r="K178" s="29"/>
      <c r="L178" s="29"/>
      <c r="M178" s="29"/>
      <c r="N178" s="29"/>
      <c r="O178" s="29"/>
      <c r="P178" s="29"/>
      <c r="Q178" s="29"/>
      <c r="R178" s="29"/>
      <c r="S178" s="29"/>
      <c r="T178" s="29"/>
      <c r="U178" s="29"/>
      <c r="V178" s="29"/>
      <c r="W178" s="29"/>
      <c r="X178" s="29"/>
      <c r="Y178" s="29"/>
      <c r="Z178" s="29"/>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6"/>
  </sheetPr>
  <dimension ref="A1:Z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7.85546875" style="1" customWidth="1"/>
    <col min="5" max="5" width="1.42578125" style="30" customWidth="1"/>
    <col min="6" max="26" width="10" style="30" customWidth="1"/>
    <col min="27" max="254" width="9.140625" style="1"/>
    <col min="255" max="255" width="5.7109375" style="1" customWidth="1"/>
    <col min="256" max="256" width="12.140625" style="1" customWidth="1"/>
    <col min="257" max="257" width="35.7109375" style="1" customWidth="1"/>
    <col min="258" max="258" width="14.28515625" style="1" customWidth="1"/>
    <col min="259" max="260" width="13.5703125" style="1" customWidth="1"/>
    <col min="261" max="261" width="1.42578125" style="1" customWidth="1"/>
    <col min="262" max="282" width="10" style="1" customWidth="1"/>
    <col min="283" max="510" width="9.140625" style="1"/>
    <col min="511" max="511" width="5.7109375" style="1" customWidth="1"/>
    <col min="512" max="512" width="12.140625" style="1" customWidth="1"/>
    <col min="513" max="513" width="35.7109375" style="1" customWidth="1"/>
    <col min="514" max="514" width="14.28515625" style="1" customWidth="1"/>
    <col min="515" max="516" width="13.5703125" style="1" customWidth="1"/>
    <col min="517" max="517" width="1.42578125" style="1" customWidth="1"/>
    <col min="518" max="538" width="10" style="1" customWidth="1"/>
    <col min="539" max="766" width="9.140625" style="1"/>
    <col min="767" max="767" width="5.7109375" style="1" customWidth="1"/>
    <col min="768" max="768" width="12.140625" style="1" customWidth="1"/>
    <col min="769" max="769" width="35.7109375" style="1" customWidth="1"/>
    <col min="770" max="770" width="14.28515625" style="1" customWidth="1"/>
    <col min="771" max="772" width="13.5703125" style="1" customWidth="1"/>
    <col min="773" max="773" width="1.42578125" style="1" customWidth="1"/>
    <col min="774" max="794" width="10" style="1" customWidth="1"/>
    <col min="795" max="1022" width="9.140625" style="1"/>
    <col min="1023" max="1023" width="5.7109375" style="1" customWidth="1"/>
    <col min="1024" max="1024" width="12.140625" style="1" customWidth="1"/>
    <col min="1025" max="1025" width="35.7109375" style="1" customWidth="1"/>
    <col min="1026" max="1026" width="14.28515625" style="1" customWidth="1"/>
    <col min="1027" max="1028" width="13.5703125" style="1" customWidth="1"/>
    <col min="1029" max="1029" width="1.42578125" style="1" customWidth="1"/>
    <col min="1030" max="1050" width="10" style="1" customWidth="1"/>
    <col min="1051" max="1278" width="9.140625" style="1"/>
    <col min="1279" max="1279" width="5.7109375" style="1" customWidth="1"/>
    <col min="1280" max="1280" width="12.140625" style="1" customWidth="1"/>
    <col min="1281" max="1281" width="35.7109375" style="1" customWidth="1"/>
    <col min="1282" max="1282" width="14.28515625" style="1" customWidth="1"/>
    <col min="1283" max="1284" width="13.5703125" style="1" customWidth="1"/>
    <col min="1285" max="1285" width="1.42578125" style="1" customWidth="1"/>
    <col min="1286" max="1306" width="10" style="1" customWidth="1"/>
    <col min="1307" max="1534" width="9.140625" style="1"/>
    <col min="1535" max="1535" width="5.7109375" style="1" customWidth="1"/>
    <col min="1536" max="1536" width="12.140625" style="1" customWidth="1"/>
    <col min="1537" max="1537" width="35.7109375" style="1" customWidth="1"/>
    <col min="1538" max="1538" width="14.28515625" style="1" customWidth="1"/>
    <col min="1539" max="1540" width="13.5703125" style="1" customWidth="1"/>
    <col min="1541" max="1541" width="1.42578125" style="1" customWidth="1"/>
    <col min="1542" max="1562" width="10" style="1" customWidth="1"/>
    <col min="1563" max="1790" width="9.140625" style="1"/>
    <col min="1791" max="1791" width="5.7109375" style="1" customWidth="1"/>
    <col min="1792" max="1792" width="12.140625" style="1" customWidth="1"/>
    <col min="1793" max="1793" width="35.7109375" style="1" customWidth="1"/>
    <col min="1794" max="1794" width="14.28515625" style="1" customWidth="1"/>
    <col min="1795" max="1796" width="13.5703125" style="1" customWidth="1"/>
    <col min="1797" max="1797" width="1.42578125" style="1" customWidth="1"/>
    <col min="1798" max="1818" width="10" style="1" customWidth="1"/>
    <col min="1819" max="2046" width="9.140625" style="1"/>
    <col min="2047" max="2047" width="5.7109375" style="1" customWidth="1"/>
    <col min="2048" max="2048" width="12.140625" style="1" customWidth="1"/>
    <col min="2049" max="2049" width="35.7109375" style="1" customWidth="1"/>
    <col min="2050" max="2050" width="14.28515625" style="1" customWidth="1"/>
    <col min="2051" max="2052" width="13.5703125" style="1" customWidth="1"/>
    <col min="2053" max="2053" width="1.42578125" style="1" customWidth="1"/>
    <col min="2054" max="2074" width="10" style="1" customWidth="1"/>
    <col min="2075" max="2302" width="9.140625" style="1"/>
    <col min="2303" max="2303" width="5.7109375" style="1" customWidth="1"/>
    <col min="2304" max="2304" width="12.140625" style="1" customWidth="1"/>
    <col min="2305" max="2305" width="35.7109375" style="1" customWidth="1"/>
    <col min="2306" max="2306" width="14.28515625" style="1" customWidth="1"/>
    <col min="2307" max="2308" width="13.5703125" style="1" customWidth="1"/>
    <col min="2309" max="2309" width="1.42578125" style="1" customWidth="1"/>
    <col min="2310" max="2330" width="10" style="1" customWidth="1"/>
    <col min="2331" max="2558" width="9.140625" style="1"/>
    <col min="2559" max="2559" width="5.7109375" style="1" customWidth="1"/>
    <col min="2560" max="2560" width="12.140625" style="1" customWidth="1"/>
    <col min="2561" max="2561" width="35.7109375" style="1" customWidth="1"/>
    <col min="2562" max="2562" width="14.28515625" style="1" customWidth="1"/>
    <col min="2563" max="2564" width="13.5703125" style="1" customWidth="1"/>
    <col min="2565" max="2565" width="1.42578125" style="1" customWidth="1"/>
    <col min="2566" max="2586" width="10" style="1" customWidth="1"/>
    <col min="2587" max="2814" width="9.140625" style="1"/>
    <col min="2815" max="2815" width="5.7109375" style="1" customWidth="1"/>
    <col min="2816" max="2816" width="12.140625" style="1" customWidth="1"/>
    <col min="2817" max="2817" width="35.7109375" style="1" customWidth="1"/>
    <col min="2818" max="2818" width="14.28515625" style="1" customWidth="1"/>
    <col min="2819" max="2820" width="13.5703125" style="1" customWidth="1"/>
    <col min="2821" max="2821" width="1.42578125" style="1" customWidth="1"/>
    <col min="2822" max="2842" width="10" style="1" customWidth="1"/>
    <col min="2843" max="3070" width="9.140625" style="1"/>
    <col min="3071" max="3071" width="5.7109375" style="1" customWidth="1"/>
    <col min="3072" max="3072" width="12.140625" style="1" customWidth="1"/>
    <col min="3073" max="3073" width="35.7109375" style="1" customWidth="1"/>
    <col min="3074" max="3074" width="14.28515625" style="1" customWidth="1"/>
    <col min="3075" max="3076" width="13.5703125" style="1" customWidth="1"/>
    <col min="3077" max="3077" width="1.42578125" style="1" customWidth="1"/>
    <col min="3078" max="3098" width="10" style="1" customWidth="1"/>
    <col min="3099" max="3326" width="9.140625" style="1"/>
    <col min="3327" max="3327" width="5.7109375" style="1" customWidth="1"/>
    <col min="3328" max="3328" width="12.140625" style="1" customWidth="1"/>
    <col min="3329" max="3329" width="35.7109375" style="1" customWidth="1"/>
    <col min="3330" max="3330" width="14.28515625" style="1" customWidth="1"/>
    <col min="3331" max="3332" width="13.5703125" style="1" customWidth="1"/>
    <col min="3333" max="3333" width="1.42578125" style="1" customWidth="1"/>
    <col min="3334" max="3354" width="10" style="1" customWidth="1"/>
    <col min="3355" max="3582" width="9.140625" style="1"/>
    <col min="3583" max="3583" width="5.7109375" style="1" customWidth="1"/>
    <col min="3584" max="3584" width="12.140625" style="1" customWidth="1"/>
    <col min="3585" max="3585" width="35.7109375" style="1" customWidth="1"/>
    <col min="3586" max="3586" width="14.28515625" style="1" customWidth="1"/>
    <col min="3587" max="3588" width="13.5703125" style="1" customWidth="1"/>
    <col min="3589" max="3589" width="1.42578125" style="1" customWidth="1"/>
    <col min="3590" max="3610" width="10" style="1" customWidth="1"/>
    <col min="3611" max="3838" width="9.140625" style="1"/>
    <col min="3839" max="3839" width="5.7109375" style="1" customWidth="1"/>
    <col min="3840" max="3840" width="12.140625" style="1" customWidth="1"/>
    <col min="3841" max="3841" width="35.7109375" style="1" customWidth="1"/>
    <col min="3842" max="3842" width="14.28515625" style="1" customWidth="1"/>
    <col min="3843" max="3844" width="13.5703125" style="1" customWidth="1"/>
    <col min="3845" max="3845" width="1.42578125" style="1" customWidth="1"/>
    <col min="3846" max="3866" width="10" style="1" customWidth="1"/>
    <col min="3867" max="4094" width="9.140625" style="1"/>
    <col min="4095" max="4095" width="5.7109375" style="1" customWidth="1"/>
    <col min="4096" max="4096" width="12.140625" style="1" customWidth="1"/>
    <col min="4097" max="4097" width="35.7109375" style="1" customWidth="1"/>
    <col min="4098" max="4098" width="14.28515625" style="1" customWidth="1"/>
    <col min="4099" max="4100" width="13.5703125" style="1" customWidth="1"/>
    <col min="4101" max="4101" width="1.42578125" style="1" customWidth="1"/>
    <col min="4102" max="4122" width="10" style="1" customWidth="1"/>
    <col min="4123" max="4350" width="9.140625" style="1"/>
    <col min="4351" max="4351" width="5.7109375" style="1" customWidth="1"/>
    <col min="4352" max="4352" width="12.140625" style="1" customWidth="1"/>
    <col min="4353" max="4353" width="35.7109375" style="1" customWidth="1"/>
    <col min="4354" max="4354" width="14.28515625" style="1" customWidth="1"/>
    <col min="4355" max="4356" width="13.5703125" style="1" customWidth="1"/>
    <col min="4357" max="4357" width="1.42578125" style="1" customWidth="1"/>
    <col min="4358" max="4378" width="10" style="1" customWidth="1"/>
    <col min="4379" max="4606" width="9.140625" style="1"/>
    <col min="4607" max="4607" width="5.7109375" style="1" customWidth="1"/>
    <col min="4608" max="4608" width="12.140625" style="1" customWidth="1"/>
    <col min="4609" max="4609" width="35.7109375" style="1" customWidth="1"/>
    <col min="4610" max="4610" width="14.28515625" style="1" customWidth="1"/>
    <col min="4611" max="4612" width="13.5703125" style="1" customWidth="1"/>
    <col min="4613" max="4613" width="1.42578125" style="1" customWidth="1"/>
    <col min="4614" max="4634" width="10" style="1" customWidth="1"/>
    <col min="4635" max="4862" width="9.140625" style="1"/>
    <col min="4863" max="4863" width="5.7109375" style="1" customWidth="1"/>
    <col min="4864" max="4864" width="12.140625" style="1" customWidth="1"/>
    <col min="4865" max="4865" width="35.7109375" style="1" customWidth="1"/>
    <col min="4866" max="4866" width="14.28515625" style="1" customWidth="1"/>
    <col min="4867" max="4868" width="13.5703125" style="1" customWidth="1"/>
    <col min="4869" max="4869" width="1.42578125" style="1" customWidth="1"/>
    <col min="4870" max="4890" width="10" style="1" customWidth="1"/>
    <col min="4891" max="5118" width="9.140625" style="1"/>
    <col min="5119" max="5119" width="5.7109375" style="1" customWidth="1"/>
    <col min="5120" max="5120" width="12.140625" style="1" customWidth="1"/>
    <col min="5121" max="5121" width="35.7109375" style="1" customWidth="1"/>
    <col min="5122" max="5122" width="14.28515625" style="1" customWidth="1"/>
    <col min="5123" max="5124" width="13.5703125" style="1" customWidth="1"/>
    <col min="5125" max="5125" width="1.42578125" style="1" customWidth="1"/>
    <col min="5126" max="5146" width="10" style="1" customWidth="1"/>
    <col min="5147" max="5374" width="9.140625" style="1"/>
    <col min="5375" max="5375" width="5.7109375" style="1" customWidth="1"/>
    <col min="5376" max="5376" width="12.140625" style="1" customWidth="1"/>
    <col min="5377" max="5377" width="35.7109375" style="1" customWidth="1"/>
    <col min="5378" max="5378" width="14.28515625" style="1" customWidth="1"/>
    <col min="5379" max="5380" width="13.5703125" style="1" customWidth="1"/>
    <col min="5381" max="5381" width="1.42578125" style="1" customWidth="1"/>
    <col min="5382" max="5402" width="10" style="1" customWidth="1"/>
    <col min="5403" max="5630" width="9.140625" style="1"/>
    <col min="5631" max="5631" width="5.7109375" style="1" customWidth="1"/>
    <col min="5632" max="5632" width="12.140625" style="1" customWidth="1"/>
    <col min="5633" max="5633" width="35.7109375" style="1" customWidth="1"/>
    <col min="5634" max="5634" width="14.28515625" style="1" customWidth="1"/>
    <col min="5635" max="5636" width="13.5703125" style="1" customWidth="1"/>
    <col min="5637" max="5637" width="1.42578125" style="1" customWidth="1"/>
    <col min="5638" max="5658" width="10" style="1" customWidth="1"/>
    <col min="5659" max="5886" width="9.140625" style="1"/>
    <col min="5887" max="5887" width="5.7109375" style="1" customWidth="1"/>
    <col min="5888" max="5888" width="12.140625" style="1" customWidth="1"/>
    <col min="5889" max="5889" width="35.7109375" style="1" customWidth="1"/>
    <col min="5890" max="5890" width="14.28515625" style="1" customWidth="1"/>
    <col min="5891" max="5892" width="13.5703125" style="1" customWidth="1"/>
    <col min="5893" max="5893" width="1.42578125" style="1" customWidth="1"/>
    <col min="5894" max="5914" width="10" style="1" customWidth="1"/>
    <col min="5915" max="6142" width="9.140625" style="1"/>
    <col min="6143" max="6143" width="5.7109375" style="1" customWidth="1"/>
    <col min="6144" max="6144" width="12.140625" style="1" customWidth="1"/>
    <col min="6145" max="6145" width="35.7109375" style="1" customWidth="1"/>
    <col min="6146" max="6146" width="14.28515625" style="1" customWidth="1"/>
    <col min="6147" max="6148" width="13.5703125" style="1" customWidth="1"/>
    <col min="6149" max="6149" width="1.42578125" style="1" customWidth="1"/>
    <col min="6150" max="6170" width="10" style="1" customWidth="1"/>
    <col min="6171" max="6398" width="9.140625" style="1"/>
    <col min="6399" max="6399" width="5.7109375" style="1" customWidth="1"/>
    <col min="6400" max="6400" width="12.140625" style="1" customWidth="1"/>
    <col min="6401" max="6401" width="35.7109375" style="1" customWidth="1"/>
    <col min="6402" max="6402" width="14.28515625" style="1" customWidth="1"/>
    <col min="6403" max="6404" width="13.5703125" style="1" customWidth="1"/>
    <col min="6405" max="6405" width="1.42578125" style="1" customWidth="1"/>
    <col min="6406" max="6426" width="10" style="1" customWidth="1"/>
    <col min="6427" max="6654" width="9.140625" style="1"/>
    <col min="6655" max="6655" width="5.7109375" style="1" customWidth="1"/>
    <col min="6656" max="6656" width="12.140625" style="1" customWidth="1"/>
    <col min="6657" max="6657" width="35.7109375" style="1" customWidth="1"/>
    <col min="6658" max="6658" width="14.28515625" style="1" customWidth="1"/>
    <col min="6659" max="6660" width="13.5703125" style="1" customWidth="1"/>
    <col min="6661" max="6661" width="1.42578125" style="1" customWidth="1"/>
    <col min="6662" max="6682" width="10" style="1" customWidth="1"/>
    <col min="6683" max="6910" width="9.140625" style="1"/>
    <col min="6911" max="6911" width="5.7109375" style="1" customWidth="1"/>
    <col min="6912" max="6912" width="12.140625" style="1" customWidth="1"/>
    <col min="6913" max="6913" width="35.7109375" style="1" customWidth="1"/>
    <col min="6914" max="6914" width="14.28515625" style="1" customWidth="1"/>
    <col min="6915" max="6916" width="13.5703125" style="1" customWidth="1"/>
    <col min="6917" max="6917" width="1.42578125" style="1" customWidth="1"/>
    <col min="6918" max="6938" width="10" style="1" customWidth="1"/>
    <col min="6939" max="7166" width="9.140625" style="1"/>
    <col min="7167" max="7167" width="5.7109375" style="1" customWidth="1"/>
    <col min="7168" max="7168" width="12.140625" style="1" customWidth="1"/>
    <col min="7169" max="7169" width="35.7109375" style="1" customWidth="1"/>
    <col min="7170" max="7170" width="14.28515625" style="1" customWidth="1"/>
    <col min="7171" max="7172" width="13.5703125" style="1" customWidth="1"/>
    <col min="7173" max="7173" width="1.42578125" style="1" customWidth="1"/>
    <col min="7174" max="7194" width="10" style="1" customWidth="1"/>
    <col min="7195" max="7422" width="9.140625" style="1"/>
    <col min="7423" max="7423" width="5.7109375" style="1" customWidth="1"/>
    <col min="7424" max="7424" width="12.140625" style="1" customWidth="1"/>
    <col min="7425" max="7425" width="35.7109375" style="1" customWidth="1"/>
    <col min="7426" max="7426" width="14.28515625" style="1" customWidth="1"/>
    <col min="7427" max="7428" width="13.5703125" style="1" customWidth="1"/>
    <col min="7429" max="7429" width="1.42578125" style="1" customWidth="1"/>
    <col min="7430" max="7450" width="10" style="1" customWidth="1"/>
    <col min="7451" max="7678" width="9.140625" style="1"/>
    <col min="7679" max="7679" width="5.7109375" style="1" customWidth="1"/>
    <col min="7680" max="7680" width="12.140625" style="1" customWidth="1"/>
    <col min="7681" max="7681" width="35.7109375" style="1" customWidth="1"/>
    <col min="7682" max="7682" width="14.28515625" style="1" customWidth="1"/>
    <col min="7683" max="7684" width="13.5703125" style="1" customWidth="1"/>
    <col min="7685" max="7685" width="1.42578125" style="1" customWidth="1"/>
    <col min="7686" max="7706" width="10" style="1" customWidth="1"/>
    <col min="7707" max="7934" width="9.140625" style="1"/>
    <col min="7935" max="7935" width="5.7109375" style="1" customWidth="1"/>
    <col min="7936" max="7936" width="12.140625" style="1" customWidth="1"/>
    <col min="7937" max="7937" width="35.7109375" style="1" customWidth="1"/>
    <col min="7938" max="7938" width="14.28515625" style="1" customWidth="1"/>
    <col min="7939" max="7940" width="13.5703125" style="1" customWidth="1"/>
    <col min="7941" max="7941" width="1.42578125" style="1" customWidth="1"/>
    <col min="7942" max="7962" width="10" style="1" customWidth="1"/>
    <col min="7963" max="8190" width="9.140625" style="1"/>
    <col min="8191" max="8191" width="5.7109375" style="1" customWidth="1"/>
    <col min="8192" max="8192" width="12.140625" style="1" customWidth="1"/>
    <col min="8193" max="8193" width="35.7109375" style="1" customWidth="1"/>
    <col min="8194" max="8194" width="14.28515625" style="1" customWidth="1"/>
    <col min="8195" max="8196" width="13.5703125" style="1" customWidth="1"/>
    <col min="8197" max="8197" width="1.42578125" style="1" customWidth="1"/>
    <col min="8198" max="8218" width="10" style="1" customWidth="1"/>
    <col min="8219" max="8446" width="9.140625" style="1"/>
    <col min="8447" max="8447" width="5.7109375" style="1" customWidth="1"/>
    <col min="8448" max="8448" width="12.140625" style="1" customWidth="1"/>
    <col min="8449" max="8449" width="35.7109375" style="1" customWidth="1"/>
    <col min="8450" max="8450" width="14.28515625" style="1" customWidth="1"/>
    <col min="8451" max="8452" width="13.5703125" style="1" customWidth="1"/>
    <col min="8453" max="8453" width="1.42578125" style="1" customWidth="1"/>
    <col min="8454" max="8474" width="10" style="1" customWidth="1"/>
    <col min="8475" max="8702" width="9.140625" style="1"/>
    <col min="8703" max="8703" width="5.7109375" style="1" customWidth="1"/>
    <col min="8704" max="8704" width="12.140625" style="1" customWidth="1"/>
    <col min="8705" max="8705" width="35.7109375" style="1" customWidth="1"/>
    <col min="8706" max="8706" width="14.28515625" style="1" customWidth="1"/>
    <col min="8707" max="8708" width="13.5703125" style="1" customWidth="1"/>
    <col min="8709" max="8709" width="1.42578125" style="1" customWidth="1"/>
    <col min="8710" max="8730" width="10" style="1" customWidth="1"/>
    <col min="8731" max="8958" width="9.140625" style="1"/>
    <col min="8959" max="8959" width="5.7109375" style="1" customWidth="1"/>
    <col min="8960" max="8960" width="12.140625" style="1" customWidth="1"/>
    <col min="8961" max="8961" width="35.7109375" style="1" customWidth="1"/>
    <col min="8962" max="8962" width="14.28515625" style="1" customWidth="1"/>
    <col min="8963" max="8964" width="13.5703125" style="1" customWidth="1"/>
    <col min="8965" max="8965" width="1.42578125" style="1" customWidth="1"/>
    <col min="8966" max="8986" width="10" style="1" customWidth="1"/>
    <col min="8987" max="9214" width="9.140625" style="1"/>
    <col min="9215" max="9215" width="5.7109375" style="1" customWidth="1"/>
    <col min="9216" max="9216" width="12.140625" style="1" customWidth="1"/>
    <col min="9217" max="9217" width="35.7109375" style="1" customWidth="1"/>
    <col min="9218" max="9218" width="14.28515625" style="1" customWidth="1"/>
    <col min="9219" max="9220" width="13.5703125" style="1" customWidth="1"/>
    <col min="9221" max="9221" width="1.42578125" style="1" customWidth="1"/>
    <col min="9222" max="9242" width="10" style="1" customWidth="1"/>
    <col min="9243" max="9470" width="9.140625" style="1"/>
    <col min="9471" max="9471" width="5.7109375" style="1" customWidth="1"/>
    <col min="9472" max="9472" width="12.140625" style="1" customWidth="1"/>
    <col min="9473" max="9473" width="35.7109375" style="1" customWidth="1"/>
    <col min="9474" max="9474" width="14.28515625" style="1" customWidth="1"/>
    <col min="9475" max="9476" width="13.5703125" style="1" customWidth="1"/>
    <col min="9477" max="9477" width="1.42578125" style="1" customWidth="1"/>
    <col min="9478" max="9498" width="10" style="1" customWidth="1"/>
    <col min="9499" max="9726" width="9.140625" style="1"/>
    <col min="9727" max="9727" width="5.7109375" style="1" customWidth="1"/>
    <col min="9728" max="9728" width="12.140625" style="1" customWidth="1"/>
    <col min="9729" max="9729" width="35.7109375" style="1" customWidth="1"/>
    <col min="9730" max="9730" width="14.28515625" style="1" customWidth="1"/>
    <col min="9731" max="9732" width="13.5703125" style="1" customWidth="1"/>
    <col min="9733" max="9733" width="1.42578125" style="1" customWidth="1"/>
    <col min="9734" max="9754" width="10" style="1" customWidth="1"/>
    <col min="9755" max="9982" width="9.140625" style="1"/>
    <col min="9983" max="9983" width="5.7109375" style="1" customWidth="1"/>
    <col min="9984" max="9984" width="12.140625" style="1" customWidth="1"/>
    <col min="9985" max="9985" width="35.7109375" style="1" customWidth="1"/>
    <col min="9986" max="9986" width="14.28515625" style="1" customWidth="1"/>
    <col min="9987" max="9988" width="13.5703125" style="1" customWidth="1"/>
    <col min="9989" max="9989" width="1.42578125" style="1" customWidth="1"/>
    <col min="9990" max="10010" width="10" style="1" customWidth="1"/>
    <col min="10011" max="10238" width="9.140625" style="1"/>
    <col min="10239" max="10239" width="5.7109375" style="1" customWidth="1"/>
    <col min="10240" max="10240" width="12.140625" style="1" customWidth="1"/>
    <col min="10241" max="10241" width="35.7109375" style="1" customWidth="1"/>
    <col min="10242" max="10242" width="14.28515625" style="1" customWidth="1"/>
    <col min="10243" max="10244" width="13.5703125" style="1" customWidth="1"/>
    <col min="10245" max="10245" width="1.42578125" style="1" customWidth="1"/>
    <col min="10246" max="10266" width="10" style="1" customWidth="1"/>
    <col min="10267" max="10494" width="9.140625" style="1"/>
    <col min="10495" max="10495" width="5.7109375" style="1" customWidth="1"/>
    <col min="10496" max="10496" width="12.140625" style="1" customWidth="1"/>
    <col min="10497" max="10497" width="35.7109375" style="1" customWidth="1"/>
    <col min="10498" max="10498" width="14.28515625" style="1" customWidth="1"/>
    <col min="10499" max="10500" width="13.5703125" style="1" customWidth="1"/>
    <col min="10501" max="10501" width="1.42578125" style="1" customWidth="1"/>
    <col min="10502" max="10522" width="10" style="1" customWidth="1"/>
    <col min="10523" max="10750" width="9.140625" style="1"/>
    <col min="10751" max="10751" width="5.7109375" style="1" customWidth="1"/>
    <col min="10752" max="10752" width="12.140625" style="1" customWidth="1"/>
    <col min="10753" max="10753" width="35.7109375" style="1" customWidth="1"/>
    <col min="10754" max="10754" width="14.28515625" style="1" customWidth="1"/>
    <col min="10755" max="10756" width="13.5703125" style="1" customWidth="1"/>
    <col min="10757" max="10757" width="1.42578125" style="1" customWidth="1"/>
    <col min="10758" max="10778" width="10" style="1" customWidth="1"/>
    <col min="10779" max="11006" width="9.140625" style="1"/>
    <col min="11007" max="11007" width="5.7109375" style="1" customWidth="1"/>
    <col min="11008" max="11008" width="12.140625" style="1" customWidth="1"/>
    <col min="11009" max="11009" width="35.7109375" style="1" customWidth="1"/>
    <col min="11010" max="11010" width="14.28515625" style="1" customWidth="1"/>
    <col min="11011" max="11012" width="13.5703125" style="1" customWidth="1"/>
    <col min="11013" max="11013" width="1.42578125" style="1" customWidth="1"/>
    <col min="11014" max="11034" width="10" style="1" customWidth="1"/>
    <col min="11035" max="11262" width="9.140625" style="1"/>
    <col min="11263" max="11263" width="5.7109375" style="1" customWidth="1"/>
    <col min="11264" max="11264" width="12.140625" style="1" customWidth="1"/>
    <col min="11265" max="11265" width="35.7109375" style="1" customWidth="1"/>
    <col min="11266" max="11266" width="14.28515625" style="1" customWidth="1"/>
    <col min="11267" max="11268" width="13.5703125" style="1" customWidth="1"/>
    <col min="11269" max="11269" width="1.42578125" style="1" customWidth="1"/>
    <col min="11270" max="11290" width="10" style="1" customWidth="1"/>
    <col min="11291" max="11518" width="9.140625" style="1"/>
    <col min="11519" max="11519" width="5.7109375" style="1" customWidth="1"/>
    <col min="11520" max="11520" width="12.140625" style="1" customWidth="1"/>
    <col min="11521" max="11521" width="35.7109375" style="1" customWidth="1"/>
    <col min="11522" max="11522" width="14.28515625" style="1" customWidth="1"/>
    <col min="11523" max="11524" width="13.5703125" style="1" customWidth="1"/>
    <col min="11525" max="11525" width="1.42578125" style="1" customWidth="1"/>
    <col min="11526" max="11546" width="10" style="1" customWidth="1"/>
    <col min="11547" max="11774" width="9.140625" style="1"/>
    <col min="11775" max="11775" width="5.7109375" style="1" customWidth="1"/>
    <col min="11776" max="11776" width="12.140625" style="1" customWidth="1"/>
    <col min="11777" max="11777" width="35.7109375" style="1" customWidth="1"/>
    <col min="11778" max="11778" width="14.28515625" style="1" customWidth="1"/>
    <col min="11779" max="11780" width="13.5703125" style="1" customWidth="1"/>
    <col min="11781" max="11781" width="1.42578125" style="1" customWidth="1"/>
    <col min="11782" max="11802" width="10" style="1" customWidth="1"/>
    <col min="11803" max="12030" width="9.140625" style="1"/>
    <col min="12031" max="12031" width="5.7109375" style="1" customWidth="1"/>
    <col min="12032" max="12032" width="12.140625" style="1" customWidth="1"/>
    <col min="12033" max="12033" width="35.7109375" style="1" customWidth="1"/>
    <col min="12034" max="12034" width="14.28515625" style="1" customWidth="1"/>
    <col min="12035" max="12036" width="13.5703125" style="1" customWidth="1"/>
    <col min="12037" max="12037" width="1.42578125" style="1" customWidth="1"/>
    <col min="12038" max="12058" width="10" style="1" customWidth="1"/>
    <col min="12059" max="12286" width="9.140625" style="1"/>
    <col min="12287" max="12287" width="5.7109375" style="1" customWidth="1"/>
    <col min="12288" max="12288" width="12.140625" style="1" customWidth="1"/>
    <col min="12289" max="12289" width="35.7109375" style="1" customWidth="1"/>
    <col min="12290" max="12290" width="14.28515625" style="1" customWidth="1"/>
    <col min="12291" max="12292" width="13.5703125" style="1" customWidth="1"/>
    <col min="12293" max="12293" width="1.42578125" style="1" customWidth="1"/>
    <col min="12294" max="12314" width="10" style="1" customWidth="1"/>
    <col min="12315" max="12542" width="9.140625" style="1"/>
    <col min="12543" max="12543" width="5.7109375" style="1" customWidth="1"/>
    <col min="12544" max="12544" width="12.140625" style="1" customWidth="1"/>
    <col min="12545" max="12545" width="35.7109375" style="1" customWidth="1"/>
    <col min="12546" max="12546" width="14.28515625" style="1" customWidth="1"/>
    <col min="12547" max="12548" width="13.5703125" style="1" customWidth="1"/>
    <col min="12549" max="12549" width="1.42578125" style="1" customWidth="1"/>
    <col min="12550" max="12570" width="10" style="1" customWidth="1"/>
    <col min="12571" max="12798" width="9.140625" style="1"/>
    <col min="12799" max="12799" width="5.7109375" style="1" customWidth="1"/>
    <col min="12800" max="12800" width="12.140625" style="1" customWidth="1"/>
    <col min="12801" max="12801" width="35.7109375" style="1" customWidth="1"/>
    <col min="12802" max="12802" width="14.28515625" style="1" customWidth="1"/>
    <col min="12803" max="12804" width="13.5703125" style="1" customWidth="1"/>
    <col min="12805" max="12805" width="1.42578125" style="1" customWidth="1"/>
    <col min="12806" max="12826" width="10" style="1" customWidth="1"/>
    <col min="12827" max="13054" width="9.140625" style="1"/>
    <col min="13055" max="13055" width="5.7109375" style="1" customWidth="1"/>
    <col min="13056" max="13056" width="12.140625" style="1" customWidth="1"/>
    <col min="13057" max="13057" width="35.7109375" style="1" customWidth="1"/>
    <col min="13058" max="13058" width="14.28515625" style="1" customWidth="1"/>
    <col min="13059" max="13060" width="13.5703125" style="1" customWidth="1"/>
    <col min="13061" max="13061" width="1.42578125" style="1" customWidth="1"/>
    <col min="13062" max="13082" width="10" style="1" customWidth="1"/>
    <col min="13083" max="13310" width="9.140625" style="1"/>
    <col min="13311" max="13311" width="5.7109375" style="1" customWidth="1"/>
    <col min="13312" max="13312" width="12.140625" style="1" customWidth="1"/>
    <col min="13313" max="13313" width="35.7109375" style="1" customWidth="1"/>
    <col min="13314" max="13314" width="14.28515625" style="1" customWidth="1"/>
    <col min="13315" max="13316" width="13.5703125" style="1" customWidth="1"/>
    <col min="13317" max="13317" width="1.42578125" style="1" customWidth="1"/>
    <col min="13318" max="13338" width="10" style="1" customWidth="1"/>
    <col min="13339" max="13566" width="9.140625" style="1"/>
    <col min="13567" max="13567" width="5.7109375" style="1" customWidth="1"/>
    <col min="13568" max="13568" width="12.140625" style="1" customWidth="1"/>
    <col min="13569" max="13569" width="35.7109375" style="1" customWidth="1"/>
    <col min="13570" max="13570" width="14.28515625" style="1" customWidth="1"/>
    <col min="13571" max="13572" width="13.5703125" style="1" customWidth="1"/>
    <col min="13573" max="13573" width="1.42578125" style="1" customWidth="1"/>
    <col min="13574" max="13594" width="10" style="1" customWidth="1"/>
    <col min="13595" max="13822" width="9.140625" style="1"/>
    <col min="13823" max="13823" width="5.7109375" style="1" customWidth="1"/>
    <col min="13824" max="13824" width="12.140625" style="1" customWidth="1"/>
    <col min="13825" max="13825" width="35.7109375" style="1" customWidth="1"/>
    <col min="13826" max="13826" width="14.28515625" style="1" customWidth="1"/>
    <col min="13827" max="13828" width="13.5703125" style="1" customWidth="1"/>
    <col min="13829" max="13829" width="1.42578125" style="1" customWidth="1"/>
    <col min="13830" max="13850" width="10" style="1" customWidth="1"/>
    <col min="13851" max="14078" width="9.140625" style="1"/>
    <col min="14079" max="14079" width="5.7109375" style="1" customWidth="1"/>
    <col min="14080" max="14080" width="12.140625" style="1" customWidth="1"/>
    <col min="14081" max="14081" width="35.7109375" style="1" customWidth="1"/>
    <col min="14082" max="14082" width="14.28515625" style="1" customWidth="1"/>
    <col min="14083" max="14084" width="13.5703125" style="1" customWidth="1"/>
    <col min="14085" max="14085" width="1.42578125" style="1" customWidth="1"/>
    <col min="14086" max="14106" width="10" style="1" customWidth="1"/>
    <col min="14107" max="14334" width="9.140625" style="1"/>
    <col min="14335" max="14335" width="5.7109375" style="1" customWidth="1"/>
    <col min="14336" max="14336" width="12.140625" style="1" customWidth="1"/>
    <col min="14337" max="14337" width="35.7109375" style="1" customWidth="1"/>
    <col min="14338" max="14338" width="14.28515625" style="1" customWidth="1"/>
    <col min="14339" max="14340" width="13.5703125" style="1" customWidth="1"/>
    <col min="14341" max="14341" width="1.42578125" style="1" customWidth="1"/>
    <col min="14342" max="14362" width="10" style="1" customWidth="1"/>
    <col min="14363" max="14590" width="9.140625" style="1"/>
    <col min="14591" max="14591" width="5.7109375" style="1" customWidth="1"/>
    <col min="14592" max="14592" width="12.140625" style="1" customWidth="1"/>
    <col min="14593" max="14593" width="35.7109375" style="1" customWidth="1"/>
    <col min="14594" max="14594" width="14.28515625" style="1" customWidth="1"/>
    <col min="14595" max="14596" width="13.5703125" style="1" customWidth="1"/>
    <col min="14597" max="14597" width="1.42578125" style="1" customWidth="1"/>
    <col min="14598" max="14618" width="10" style="1" customWidth="1"/>
    <col min="14619" max="14846" width="9.140625" style="1"/>
    <col min="14847" max="14847" width="5.7109375" style="1" customWidth="1"/>
    <col min="14848" max="14848" width="12.140625" style="1" customWidth="1"/>
    <col min="14849" max="14849" width="35.7109375" style="1" customWidth="1"/>
    <col min="14850" max="14850" width="14.28515625" style="1" customWidth="1"/>
    <col min="14851" max="14852" width="13.5703125" style="1" customWidth="1"/>
    <col min="14853" max="14853" width="1.42578125" style="1" customWidth="1"/>
    <col min="14854" max="14874" width="10" style="1" customWidth="1"/>
    <col min="14875" max="15102" width="9.140625" style="1"/>
    <col min="15103" max="15103" width="5.7109375" style="1" customWidth="1"/>
    <col min="15104" max="15104" width="12.140625" style="1" customWidth="1"/>
    <col min="15105" max="15105" width="35.7109375" style="1" customWidth="1"/>
    <col min="15106" max="15106" width="14.28515625" style="1" customWidth="1"/>
    <col min="15107" max="15108" width="13.5703125" style="1" customWidth="1"/>
    <col min="15109" max="15109" width="1.42578125" style="1" customWidth="1"/>
    <col min="15110" max="15130" width="10" style="1" customWidth="1"/>
    <col min="15131" max="15358" width="9.140625" style="1"/>
    <col min="15359" max="15359" width="5.7109375" style="1" customWidth="1"/>
    <col min="15360" max="15360" width="12.140625" style="1" customWidth="1"/>
    <col min="15361" max="15361" width="35.7109375" style="1" customWidth="1"/>
    <col min="15362" max="15362" width="14.28515625" style="1" customWidth="1"/>
    <col min="15363" max="15364" width="13.5703125" style="1" customWidth="1"/>
    <col min="15365" max="15365" width="1.42578125" style="1" customWidth="1"/>
    <col min="15366" max="15386" width="10" style="1" customWidth="1"/>
    <col min="15387" max="15614" width="9.140625" style="1"/>
    <col min="15615" max="15615" width="5.7109375" style="1" customWidth="1"/>
    <col min="15616" max="15616" width="12.140625" style="1" customWidth="1"/>
    <col min="15617" max="15617" width="35.7109375" style="1" customWidth="1"/>
    <col min="15618" max="15618" width="14.28515625" style="1" customWidth="1"/>
    <col min="15619" max="15620" width="13.5703125" style="1" customWidth="1"/>
    <col min="15621" max="15621" width="1.42578125" style="1" customWidth="1"/>
    <col min="15622" max="15642" width="10" style="1" customWidth="1"/>
    <col min="15643" max="15870" width="9.140625" style="1"/>
    <col min="15871" max="15871" width="5.7109375" style="1" customWidth="1"/>
    <col min="15872" max="15872" width="12.140625" style="1" customWidth="1"/>
    <col min="15873" max="15873" width="35.7109375" style="1" customWidth="1"/>
    <col min="15874" max="15874" width="14.28515625" style="1" customWidth="1"/>
    <col min="15875" max="15876" width="13.5703125" style="1" customWidth="1"/>
    <col min="15877" max="15877" width="1.42578125" style="1" customWidth="1"/>
    <col min="15878" max="15898" width="10" style="1" customWidth="1"/>
    <col min="15899" max="16126" width="9.140625" style="1"/>
    <col min="16127" max="16127" width="5.7109375" style="1" customWidth="1"/>
    <col min="16128" max="16128" width="12.140625" style="1" customWidth="1"/>
    <col min="16129" max="16129" width="35.7109375" style="1" customWidth="1"/>
    <col min="16130" max="16130" width="14.28515625" style="1" customWidth="1"/>
    <col min="16131" max="16132" width="13.5703125" style="1" customWidth="1"/>
    <col min="16133" max="16133" width="1.42578125" style="1" customWidth="1"/>
    <col min="16134" max="16154" width="10" style="1" customWidth="1"/>
    <col min="16155" max="16384" width="9.140625" style="1"/>
  </cols>
  <sheetData>
    <row r="1" spans="1:26" s="17" customFormat="1">
      <c r="A1" s="15"/>
      <c r="B1" s="16" t="s">
        <v>72</v>
      </c>
      <c r="C1" s="10"/>
      <c r="D1" s="18" t="s">
        <v>63</v>
      </c>
      <c r="H1" s="19">
        <f t="shared" ref="H1:Z1" ca="1" si="0">AVERAGE(F4:H126)</f>
        <v>3.480201960784314</v>
      </c>
      <c r="I1" s="19">
        <f t="shared" ca="1" si="0"/>
        <v>3.3634627450980394</v>
      </c>
      <c r="J1" s="19">
        <f t="shared" ca="1" si="0"/>
        <v>3.0376431372549022</v>
      </c>
      <c r="K1" s="19">
        <f t="shared" ca="1" si="0"/>
        <v>2.9297096153846161</v>
      </c>
      <c r="L1" s="19">
        <f t="shared" ca="1" si="0"/>
        <v>2.8351581818181821</v>
      </c>
      <c r="M1" s="19">
        <f t="shared" ca="1" si="0"/>
        <v>2.894703448275862</v>
      </c>
      <c r="N1" s="19">
        <f t="shared" ca="1" si="0"/>
        <v>2.5288899999999996</v>
      </c>
      <c r="O1" s="19">
        <f t="shared" ca="1" si="0"/>
        <v>2.645764999999999</v>
      </c>
      <c r="P1" s="19">
        <f t="shared" ca="1" si="0"/>
        <v>3.025408333333333</v>
      </c>
      <c r="Q1" s="19">
        <f t="shared" ca="1" si="0"/>
        <v>3.6948533333333331</v>
      </c>
      <c r="R1" s="19">
        <f t="shared" ca="1" si="0"/>
        <v>3.847834999999999</v>
      </c>
      <c r="S1" s="19">
        <f t="shared" ca="1" si="0"/>
        <v>3.9395249999999997</v>
      </c>
      <c r="T1" s="19" t="e">
        <f t="shared" ca="1" si="0"/>
        <v>#DIV/0!</v>
      </c>
      <c r="U1" s="19" t="e">
        <f t="shared" ca="1" si="0"/>
        <v>#DIV/0!</v>
      </c>
      <c r="V1" s="19" t="e">
        <f t="shared" ca="1" si="0"/>
        <v>#DIV/0!</v>
      </c>
      <c r="W1" s="19" t="e">
        <f t="shared" ca="1" si="0"/>
        <v>#DIV/0!</v>
      </c>
      <c r="X1" s="19" t="e">
        <f t="shared" ca="1" si="0"/>
        <v>#DIV/0!</v>
      </c>
      <c r="Y1" s="19" t="e">
        <f t="shared" ca="1" si="0"/>
        <v>#DIV/0!</v>
      </c>
      <c r="Z1" s="19" t="e">
        <f t="shared" ca="1" si="0"/>
        <v>#DIV/0!</v>
      </c>
    </row>
    <row r="2" spans="1:26" s="17" customFormat="1">
      <c r="A2" s="15"/>
      <c r="B2" s="16" t="s">
        <v>74</v>
      </c>
      <c r="C2" s="20"/>
      <c r="D2" s="18" t="s">
        <v>64</v>
      </c>
      <c r="H2" s="19">
        <f t="shared" ref="H2:Z2" ca="1" si="1">STDEV(F4:H126)</f>
        <v>1.375479242517339</v>
      </c>
      <c r="I2" s="19">
        <f t="shared" ca="1" si="1"/>
        <v>1.3726344401858457</v>
      </c>
      <c r="J2" s="19">
        <f t="shared" ca="1" si="1"/>
        <v>2.4703595167711847</v>
      </c>
      <c r="K2" s="19">
        <f t="shared" ca="1" si="1"/>
        <v>2.4202481600406687</v>
      </c>
      <c r="L2" s="19">
        <f t="shared" ca="1" si="1"/>
        <v>2.3579652346171893</v>
      </c>
      <c r="M2" s="19">
        <f t="shared" ca="1" si="1"/>
        <v>1.3577651459537654</v>
      </c>
      <c r="N2" s="19">
        <f t="shared" ca="1" si="1"/>
        <v>1.3097816360506791</v>
      </c>
      <c r="O2" s="19">
        <f t="shared" ca="1" si="1"/>
        <v>1.3485238352279767</v>
      </c>
      <c r="P2" s="19">
        <f t="shared" ca="1" si="1"/>
        <v>1.5020865987912837</v>
      </c>
      <c r="Q2" s="19">
        <f t="shared" ca="1" si="1"/>
        <v>1.5652509528005232</v>
      </c>
      <c r="R2" s="19">
        <f t="shared" ca="1" si="1"/>
        <v>1.6578515504589013</v>
      </c>
      <c r="S2" s="19">
        <f t="shared" ca="1" si="1"/>
        <v>1.7801280763724483</v>
      </c>
      <c r="T2" s="19" t="e">
        <f t="shared" ca="1" si="1"/>
        <v>#DIV/0!</v>
      </c>
      <c r="U2" s="19" t="e">
        <f t="shared" ca="1" si="1"/>
        <v>#DIV/0!</v>
      </c>
      <c r="V2" s="19" t="e">
        <f t="shared" ca="1" si="1"/>
        <v>#DIV/0!</v>
      </c>
      <c r="W2" s="19" t="e">
        <f t="shared" ca="1" si="1"/>
        <v>#DIV/0!</v>
      </c>
      <c r="X2" s="19" t="e">
        <f t="shared" ca="1" si="1"/>
        <v>#DIV/0!</v>
      </c>
      <c r="Y2" s="19" t="e">
        <f t="shared" ca="1" si="1"/>
        <v>#DIV/0!</v>
      </c>
      <c r="Z2" s="19" t="e">
        <f t="shared" ca="1" si="1"/>
        <v>#DIV/0!</v>
      </c>
    </row>
    <row r="3" spans="1:26" s="24" customFormat="1">
      <c r="A3" s="22"/>
      <c r="B3" s="5" t="s">
        <v>0</v>
      </c>
      <c r="C3" s="23" t="s">
        <v>65</v>
      </c>
      <c r="D3" s="23" t="s">
        <v>10</v>
      </c>
      <c r="F3" s="24">
        <v>2000</v>
      </c>
      <c r="G3" s="24">
        <v>2001</v>
      </c>
      <c r="H3" s="24">
        <v>2002</v>
      </c>
      <c r="I3" s="24">
        <v>2003</v>
      </c>
      <c r="J3" s="24">
        <v>2004</v>
      </c>
      <c r="K3" s="24">
        <v>2005</v>
      </c>
      <c r="L3" s="24">
        <v>2006</v>
      </c>
      <c r="M3" s="24">
        <v>2007</v>
      </c>
      <c r="N3" s="24">
        <v>2008</v>
      </c>
      <c r="O3" s="24">
        <v>2009</v>
      </c>
      <c r="P3" s="24">
        <v>2010</v>
      </c>
      <c r="Q3" s="24">
        <v>2011</v>
      </c>
      <c r="R3" s="24">
        <v>2012</v>
      </c>
      <c r="S3" s="24">
        <v>2013</v>
      </c>
      <c r="T3" s="24">
        <v>2014</v>
      </c>
      <c r="U3" s="24">
        <v>2015</v>
      </c>
      <c r="V3" s="24">
        <v>2016</v>
      </c>
      <c r="W3" s="24">
        <v>2017</v>
      </c>
      <c r="X3" s="24">
        <v>2018</v>
      </c>
      <c r="Y3" s="24">
        <v>2019</v>
      </c>
      <c r="Z3" s="24">
        <v>2020</v>
      </c>
    </row>
    <row r="4" spans="1:26">
      <c r="A4" s="1">
        <v>1</v>
      </c>
      <c r="B4" s="25" t="str">
        <f>'Bank List'!B2</f>
        <v>HSBA LN Equity</v>
      </c>
      <c r="C4" s="26" t="e">
        <f ca="1">OFFSET(ROA!$C$6,$A4*2-1,0)</f>
        <v>#NAME?</v>
      </c>
      <c r="D4" s="26" t="str">
        <f ca="1">IF(ISTEXT(OFFSET(ROA!$D$6,$A4*2-1,0)),OFFSET(ROA!$D$6,$A4*2-1,0),"")</f>
        <v/>
      </c>
      <c r="E4" s="28"/>
      <c r="F4" s="31">
        <f ca="1">IF(AND(Soundness!$F4="Y",ISNUMBER(OFFSET(Leverage!$G$6,$A4*2-1,F$3-2000))),OFFSET(Leverage!$G$6,$A4*2-1,F$3-2000),"..")</f>
        <v>4.6273</v>
      </c>
      <c r="G4" s="31">
        <f ca="1">IF(AND(Soundness!$F4="Y",ISNUMBER(OFFSET(Leverage!$G$6,$A4*2-1,G$3-2000))),OFFSET(Leverage!$G$6,$A4*2-1,G$3-2000),"..")</f>
        <v>4.6684999999999999</v>
      </c>
      <c r="H4" s="31">
        <f ca="1">IF(AND(Soundness!$F4="Y",ISNUMBER(OFFSET(Leverage!$G$6,$A4*2-1,H$3-2000))),OFFSET(Leverage!$G$6,$A4*2-1,H$3-2000),"..")</f>
        <v>4.6631</v>
      </c>
      <c r="I4" s="31">
        <f ca="1">IF(AND(Soundness!$F4="Y",ISNUMBER(OFFSET(Leverage!$G$6,$A4*2-1,I$3-2000))),OFFSET(Leverage!$G$6,$A4*2-1,I$3-2000),"..")</f>
        <v>4.5579000000000001</v>
      </c>
      <c r="J4" s="31">
        <f ca="1">IF(AND(Soundness!$F4="Y",ISNUMBER(OFFSET(Leverage!$G$6,$A4*2-1,J$3-2000))),OFFSET(Leverage!$G$6,$A4*2-1,J$3-2000),"..")</f>
        <v>4.0970000000000004</v>
      </c>
      <c r="K4" s="31">
        <f ca="1">IF(AND(Soundness!$F4="Y",ISNUMBER(OFFSET(Leverage!$G$6,$A4*2-1,K$3-2000))),OFFSET(Leverage!$G$6,$A4*2-1,K$3-2000),"..")</f>
        <v>4.0327999999999999</v>
      </c>
      <c r="L4" s="31">
        <f ca="1">IF(AND(Soundness!$F4="Y",ISNUMBER(OFFSET(Leverage!$G$6,$A4*2-1,L$3-2000))),OFFSET(Leverage!$G$6,$A4*2-1,L$3-2000),"..")</f>
        <v>3.8947000000000003</v>
      </c>
      <c r="M4" s="31">
        <f ca="1">IF(AND(Soundness!$F4="Y",ISNUMBER(OFFSET(Leverage!$G$6,$A4*2-1,M$3-2000))),OFFSET(Leverage!$G$6,$A4*2-1,M$3-2000),"..")</f>
        <v>3.7151000000000001</v>
      </c>
      <c r="N4" s="31">
        <f ca="1">IF(AND(Soundness!$F4="Y",ISNUMBER(OFFSET(Leverage!$G$6,$A4*2-1,N$3-2000))),OFFSET(Leverage!$G$6,$A4*2-1,N$3-2000),"..")</f>
        <v>2.6492</v>
      </c>
      <c r="O4" s="31">
        <f ca="1">IF(AND(Soundness!$F4="Y",ISNUMBER(OFFSET(Leverage!$G$6,$A4*2-1,O$3-2000))),OFFSET(Leverage!$G$6,$A4*2-1,O$3-2000),"..")</f>
        <v>4.0955000000000004</v>
      </c>
      <c r="P4" s="31">
        <f ca="1">IF(AND(Soundness!$F4="Y",ISNUMBER(OFFSET(Leverage!$G$6,$A4*2-1,P$3-2000))),OFFSET(Leverage!$G$6,$A4*2-1,P$3-2000),"..")</f>
        <v>4.7435</v>
      </c>
      <c r="Q4" s="31">
        <f ca="1">IF(AND(Soundness!$F4="Y",ISNUMBER(OFFSET(Leverage!$G$6,$A4*2-1,Q$3-2000))),OFFSET(Leverage!$G$6,$A4*2-1,Q$3-2000),"..")</f>
        <v>5.0258000000000003</v>
      </c>
      <c r="R4" s="31" t="str">
        <f ca="1">IF(AND(Soundness!$F4="Y",ISNUMBER(OFFSET(Leverage!$G$6,$A4*2-1,R$3-2000))),OFFSET(Leverage!$G$6,$A4*2-1,R$3-2000),"..")</f>
        <v>..</v>
      </c>
      <c r="S4" s="31" t="str">
        <f ca="1">IF(AND(Soundness!$F4="Y",ISNUMBER(OFFSET(Leverage!$G$6,$A4*2-1,S$3-2000))),OFFSET(Leverage!$G$6,$A4*2-1,S$3-2000),"..")</f>
        <v>..</v>
      </c>
      <c r="T4" s="31" t="str">
        <f ca="1">IF(AND(Soundness!$F4="Y",ISNUMBER(OFFSET(Leverage!$G$6,$A4*2-1,T$3-2000))),OFFSET(Leverage!$G$6,$A4*2-1,T$3-2000),"..")</f>
        <v>..</v>
      </c>
      <c r="U4" s="31" t="str">
        <f ca="1">IF(AND(Soundness!$F4="Y",ISNUMBER(OFFSET(Leverage!$G$6,$A4*2-1,U$3-2000))),OFFSET(Leverage!$G$6,$A4*2-1,U$3-2000),"..")</f>
        <v>..</v>
      </c>
      <c r="V4" s="31" t="str">
        <f ca="1">IF(AND(Soundness!$F4="Y",ISNUMBER(OFFSET(Leverage!$G$6,$A4*2-1,V$3-2000))),OFFSET(Leverage!$G$6,$A4*2-1,V$3-2000),"..")</f>
        <v>..</v>
      </c>
      <c r="W4" s="31" t="str">
        <f ca="1">IF(AND(Soundness!$F4="Y",ISNUMBER(OFFSET(Leverage!$G$6,$A4*2-1,W$3-2000))),OFFSET(Leverage!$G$6,$A4*2-1,W$3-2000),"..")</f>
        <v>..</v>
      </c>
      <c r="X4" s="31" t="str">
        <f ca="1">IF(AND(Soundness!$F4="Y",ISNUMBER(OFFSET(Leverage!$G$6,$A4*2-1,X$3-2000))),OFFSET(Leverage!$G$6,$A4*2-1,X$3-2000),"..")</f>
        <v>..</v>
      </c>
      <c r="Y4" s="31" t="str">
        <f ca="1">IF(AND(Soundness!$F4="Y",ISNUMBER(OFFSET(Leverage!$G$6,$A4*2-1,Y$3-2000))),OFFSET(Leverage!$G$6,$A4*2-1,Y$3-2000),"..")</f>
        <v>..</v>
      </c>
      <c r="Z4" s="31" t="str">
        <f ca="1">IF(AND(Soundness!$F4="Y",ISNUMBER(OFFSET(Leverage!$G$6,$A4*2-1,Z$3-2000))),OFFSET(Leverage!$G$6,$A4*2-1,Z$3-2000),"..")</f>
        <v>..</v>
      </c>
    </row>
    <row r="5" spans="1:26">
      <c r="A5" s="1">
        <v>2</v>
      </c>
      <c r="B5" s="25" t="str">
        <f>'Bank List'!B3</f>
        <v>BARC LN Equity</v>
      </c>
      <c r="C5" s="26" t="e">
        <f ca="1">OFFSET(ROA!$C$6,$A5*2-1,0)</f>
        <v>#NAME?</v>
      </c>
      <c r="D5" s="26" t="str">
        <f ca="1">IF(ISTEXT(OFFSET(ROA!$D$6,$A5*2-1,0)),OFFSET(ROA!$D$6,$A5*2-1,0),"")</f>
        <v/>
      </c>
      <c r="E5" s="28"/>
      <c r="F5" s="31">
        <f ca="1">IF(AND(Soundness!$F5="Y",ISNUMBER(OFFSET(Leverage!$G$6,$A5*2-1,F$3-2000))),OFFSET(Leverage!$G$6,$A5*2-1,F$3-2000),"..")</f>
        <v>2.8590999999999998</v>
      </c>
      <c r="G5" s="31">
        <f ca="1">IF(AND(Soundness!$F5="Y",ISNUMBER(OFFSET(Leverage!$G$6,$A5*2-1,G$3-2000))),OFFSET(Leverage!$G$6,$A5*2-1,G$3-2000),"..")</f>
        <v>2.9485000000000001</v>
      </c>
      <c r="H5" s="31">
        <f ca="1">IF(AND(Soundness!$F5="Y",ISNUMBER(OFFSET(Leverage!$G$6,$A5*2-1,H$3-2000))),OFFSET(Leverage!$G$6,$A5*2-1,H$3-2000),"..")</f>
        <v>2.8228999999999997</v>
      </c>
      <c r="I5" s="31">
        <f ca="1">IF(AND(Soundness!$F5="Y",ISNUMBER(OFFSET(Leverage!$G$6,$A5*2-1,I$3-2000))),OFFSET(Leverage!$G$6,$A5*2-1,I$3-2000),"..")</f>
        <v>2.7490000000000001</v>
      </c>
      <c r="J5" s="31">
        <f ca="1">IF(AND(Soundness!$F5="Y",ISNUMBER(OFFSET(Leverage!$G$6,$A5*2-1,J$3-2000))),OFFSET(Leverage!$G$6,$A5*2-1,J$3-2000),"..")</f>
        <v>2.1017000000000001</v>
      </c>
      <c r="K5" s="31">
        <f ca="1">IF(AND(Soundness!$F5="Y",ISNUMBER(OFFSET(Leverage!$G$6,$A5*2-1,K$3-2000))),OFFSET(Leverage!$G$6,$A5*2-1,K$3-2000),"..")</f>
        <v>1.1052</v>
      </c>
      <c r="L5" s="31">
        <f ca="1">IF(AND(Soundness!$F5="Y",ISNUMBER(OFFSET(Leverage!$G$6,$A5*2-1,L$3-2000))),OFFSET(Leverage!$G$6,$A5*2-1,L$3-2000),"..")</f>
        <v>1.2625</v>
      </c>
      <c r="M5" s="31">
        <f ca="1">IF(AND(Soundness!$F5="Y",ISNUMBER(OFFSET(Leverage!$G$6,$A5*2-1,M$3-2000))),OFFSET(Leverage!$G$6,$A5*2-1,M$3-2000),"..")</f>
        <v>1.23</v>
      </c>
      <c r="N5" s="31">
        <f ca="1">IF(AND(Soundness!$F5="Y",ISNUMBER(OFFSET(Leverage!$G$6,$A5*2-1,N$3-2000))),OFFSET(Leverage!$G$6,$A5*2-1,N$3-2000),"..")</f>
        <v>1.2835000000000001</v>
      </c>
      <c r="O5" s="31">
        <f ca="1">IF(AND(Soundness!$F5="Y",ISNUMBER(OFFSET(Leverage!$G$6,$A5*2-1,O$3-2000))),OFFSET(Leverage!$G$6,$A5*2-1,O$3-2000),"..")</f>
        <v>2.8086000000000002</v>
      </c>
      <c r="P5" s="31">
        <f ca="1">IF(AND(Soundness!$F5="Y",ISNUMBER(OFFSET(Leverage!$G$6,$A5*2-1,P$3-2000))),OFFSET(Leverage!$G$6,$A5*2-1,P$3-2000),"..")</f>
        <v>2.8468999999999998</v>
      </c>
      <c r="Q5" s="31">
        <f ca="1">IF(AND(Soundness!$F5="Y",ISNUMBER(OFFSET(Leverage!$G$6,$A5*2-1,Q$3-2000))),OFFSET(Leverage!$G$6,$A5*2-1,Q$3-2000),"..")</f>
        <v>3.0689000000000002</v>
      </c>
      <c r="R5" s="31" t="str">
        <f ca="1">IF(AND(Soundness!$F5="Y",ISNUMBER(OFFSET(Leverage!$G$6,$A5*2-1,R$3-2000))),OFFSET(Leverage!$G$6,$A5*2-1,R$3-2000),"..")</f>
        <v>..</v>
      </c>
      <c r="S5" s="31" t="str">
        <f ca="1">IF(AND(Soundness!$F5="Y",ISNUMBER(OFFSET(Leverage!$G$6,$A5*2-1,S$3-2000))),OFFSET(Leverage!$G$6,$A5*2-1,S$3-2000),"..")</f>
        <v>..</v>
      </c>
      <c r="T5" s="31" t="str">
        <f ca="1">IF(AND(Soundness!$F5="Y",ISNUMBER(OFFSET(Leverage!$G$6,$A5*2-1,T$3-2000))),OFFSET(Leverage!$G$6,$A5*2-1,T$3-2000),"..")</f>
        <v>..</v>
      </c>
      <c r="U5" s="31" t="str">
        <f ca="1">IF(AND(Soundness!$F5="Y",ISNUMBER(OFFSET(Leverage!$G$6,$A5*2-1,U$3-2000))),OFFSET(Leverage!$G$6,$A5*2-1,U$3-2000),"..")</f>
        <v>..</v>
      </c>
      <c r="V5" s="31" t="str">
        <f ca="1">IF(AND(Soundness!$F5="Y",ISNUMBER(OFFSET(Leverage!$G$6,$A5*2-1,V$3-2000))),OFFSET(Leverage!$G$6,$A5*2-1,V$3-2000),"..")</f>
        <v>..</v>
      </c>
      <c r="W5" s="31" t="str">
        <f ca="1">IF(AND(Soundness!$F5="Y",ISNUMBER(OFFSET(Leverage!$G$6,$A5*2-1,W$3-2000))),OFFSET(Leverage!$G$6,$A5*2-1,W$3-2000),"..")</f>
        <v>..</v>
      </c>
      <c r="X5" s="31" t="str">
        <f ca="1">IF(AND(Soundness!$F5="Y",ISNUMBER(OFFSET(Leverage!$G$6,$A5*2-1,X$3-2000))),OFFSET(Leverage!$G$6,$A5*2-1,X$3-2000),"..")</f>
        <v>..</v>
      </c>
      <c r="Y5" s="31" t="str">
        <f ca="1">IF(AND(Soundness!$F5="Y",ISNUMBER(OFFSET(Leverage!$G$6,$A5*2-1,Y$3-2000))),OFFSET(Leverage!$G$6,$A5*2-1,Y$3-2000),"..")</f>
        <v>..</v>
      </c>
      <c r="Z5" s="31" t="str">
        <f ca="1">IF(AND(Soundness!$F5="Y",ISNUMBER(OFFSET(Leverage!$G$6,$A5*2-1,Z$3-2000))),OFFSET(Leverage!$G$6,$A5*2-1,Z$3-2000),"..")</f>
        <v>..</v>
      </c>
    </row>
    <row r="6" spans="1:26">
      <c r="A6" s="1">
        <v>3</v>
      </c>
      <c r="B6" s="25" t="str">
        <f>'Bank List'!B4</f>
        <v>RBS LN Equity</v>
      </c>
      <c r="C6" s="26" t="e">
        <f ca="1">OFFSET(ROA!$C$6,$A6*2-1,0)</f>
        <v>#NAME?</v>
      </c>
      <c r="D6" s="26" t="str">
        <f ca="1">IF(ISTEXT(OFFSET(ROA!$D$6,$A6*2-1,0)),OFFSET(ROA!$D$6,$A6*2-1,0),"")</f>
        <v/>
      </c>
      <c r="E6" s="28"/>
      <c r="F6" s="31">
        <f ca="1">IF(AND(Soundness!$F6="Y",ISNUMBER(OFFSET(Leverage!$G$6,$A6*2-1,F$3-2000))),OFFSET(Leverage!$G$6,$A6*2-1,F$3-2000),"..")</f>
        <v>2.2736000000000001</v>
      </c>
      <c r="G6" s="31">
        <f ca="1">IF(AND(Soundness!$F6="Y",ISNUMBER(OFFSET(Leverage!$G$6,$A6*2-1,G$3-2000))),OFFSET(Leverage!$G$6,$A6*2-1,G$3-2000),"..")</f>
        <v>2.5207000000000002</v>
      </c>
      <c r="H6" s="31">
        <f ca="1">IF(AND(Soundness!$F6="Y",ISNUMBER(OFFSET(Leverage!$G$6,$A6*2-1,H$3-2000))),OFFSET(Leverage!$G$6,$A6*2-1,H$3-2000),"..")</f>
        <v>2.7166999999999999</v>
      </c>
      <c r="I6" s="31">
        <f ca="1">IF(AND(Soundness!$F6="Y",ISNUMBER(OFFSET(Leverage!$G$6,$A6*2-1,I$3-2000))),OFFSET(Leverage!$G$6,$A6*2-1,I$3-2000),"..")</f>
        <v>2.2759999999999998</v>
      </c>
      <c r="J6" s="31">
        <f ca="1">IF(AND(Soundness!$F6="Y",ISNUMBER(OFFSET(Leverage!$G$6,$A6*2-1,J$3-2000))),OFFSET(Leverage!$G$6,$A6*2-1,J$3-2000),"..")</f>
        <v>2.5775000000000001</v>
      </c>
      <c r="K6" s="31">
        <f ca="1">IF(AND(Soundness!$F6="Y",ISNUMBER(OFFSET(Leverage!$G$6,$A6*2-1,K$3-2000))),OFFSET(Leverage!$G$6,$A6*2-1,K$3-2000),"..")</f>
        <v>2.0482</v>
      </c>
      <c r="L6" s="31">
        <f ca="1">IF(AND(Soundness!$F6="Y",ISNUMBER(OFFSET(Leverage!$G$6,$A6*2-1,L$3-2000))),OFFSET(Leverage!$G$6,$A6*2-1,L$3-2000),"..")</f>
        <v>2.5011000000000001</v>
      </c>
      <c r="M6" s="31">
        <f ca="1">IF(AND(Soundness!$F6="Y",ISNUMBER(OFFSET(Leverage!$G$6,$A6*2-1,M$3-2000))),OFFSET(Leverage!$G$6,$A6*2-1,M$3-2000),"..")</f>
        <v>0.17430000000000001</v>
      </c>
      <c r="N6" s="31">
        <f ca="1">IF(AND(Soundness!$F6="Y",ISNUMBER(OFFSET(Leverage!$G$6,$A6*2-1,N$3-2000))),OFFSET(Leverage!$G$6,$A6*2-1,N$3-2000),"..")</f>
        <v>1.6303999999999998</v>
      </c>
      <c r="O6" s="31">
        <f ca="1">IF(AND(Soundness!$F6="Y",ISNUMBER(OFFSET(Leverage!$G$6,$A6*2-1,O$3-2000))),OFFSET(Leverage!$G$6,$A6*2-1,O$3-2000),"..")</f>
        <v>3.5676999999999999</v>
      </c>
      <c r="P6" s="31">
        <f ca="1">IF(AND(Soundness!$F6="Y",ISNUMBER(OFFSET(Leverage!$G$6,$A6*2-1,P$3-2000))),OFFSET(Leverage!$G$6,$A6*2-1,P$3-2000),"..")</f>
        <v>4.2167000000000003</v>
      </c>
      <c r="Q6" s="31">
        <f ca="1">IF(AND(Soundness!$F6="Y",ISNUMBER(OFFSET(Leverage!$G$6,$A6*2-1,Q$3-2000))),OFFSET(Leverage!$G$6,$A6*2-1,Q$3-2000),"..")</f>
        <v>4.0187999999999997</v>
      </c>
      <c r="R6" s="31" t="str">
        <f ca="1">IF(AND(Soundness!$F6="Y",ISNUMBER(OFFSET(Leverage!$G$6,$A6*2-1,R$3-2000))),OFFSET(Leverage!$G$6,$A6*2-1,R$3-2000),"..")</f>
        <v>..</v>
      </c>
      <c r="S6" s="31" t="str">
        <f ca="1">IF(AND(Soundness!$F6="Y",ISNUMBER(OFFSET(Leverage!$G$6,$A6*2-1,S$3-2000))),OFFSET(Leverage!$G$6,$A6*2-1,S$3-2000),"..")</f>
        <v>..</v>
      </c>
      <c r="T6" s="31" t="str">
        <f ca="1">IF(AND(Soundness!$F6="Y",ISNUMBER(OFFSET(Leverage!$G$6,$A6*2-1,T$3-2000))),OFFSET(Leverage!$G$6,$A6*2-1,T$3-2000),"..")</f>
        <v>..</v>
      </c>
      <c r="U6" s="31" t="str">
        <f ca="1">IF(AND(Soundness!$F6="Y",ISNUMBER(OFFSET(Leverage!$G$6,$A6*2-1,U$3-2000))),OFFSET(Leverage!$G$6,$A6*2-1,U$3-2000),"..")</f>
        <v>..</v>
      </c>
      <c r="V6" s="31" t="str">
        <f ca="1">IF(AND(Soundness!$F6="Y",ISNUMBER(OFFSET(Leverage!$G$6,$A6*2-1,V$3-2000))),OFFSET(Leverage!$G$6,$A6*2-1,V$3-2000),"..")</f>
        <v>..</v>
      </c>
      <c r="W6" s="31" t="str">
        <f ca="1">IF(AND(Soundness!$F6="Y",ISNUMBER(OFFSET(Leverage!$G$6,$A6*2-1,W$3-2000))),OFFSET(Leverage!$G$6,$A6*2-1,W$3-2000),"..")</f>
        <v>..</v>
      </c>
      <c r="X6" s="31" t="str">
        <f ca="1">IF(AND(Soundness!$F6="Y",ISNUMBER(OFFSET(Leverage!$G$6,$A6*2-1,X$3-2000))),OFFSET(Leverage!$G$6,$A6*2-1,X$3-2000),"..")</f>
        <v>..</v>
      </c>
      <c r="Y6" s="31" t="str">
        <f ca="1">IF(AND(Soundness!$F6="Y",ISNUMBER(OFFSET(Leverage!$G$6,$A6*2-1,Y$3-2000))),OFFSET(Leverage!$G$6,$A6*2-1,Y$3-2000),"..")</f>
        <v>..</v>
      </c>
      <c r="Z6" s="31" t="str">
        <f ca="1">IF(AND(Soundness!$F6="Y",ISNUMBER(OFFSET(Leverage!$G$6,$A6*2-1,Z$3-2000))),OFFSET(Leverage!$G$6,$A6*2-1,Z$3-2000),"..")</f>
        <v>..</v>
      </c>
    </row>
    <row r="7" spans="1:26">
      <c r="A7" s="1">
        <v>4</v>
      </c>
      <c r="B7" s="25" t="str">
        <f>'Bank List'!B5</f>
        <v>LLOY LN Equity</v>
      </c>
      <c r="C7" s="26" t="e">
        <f ca="1">OFFSET(ROA!$C$6,$A7*2-1,0)</f>
        <v>#NAME?</v>
      </c>
      <c r="D7" s="26" t="str">
        <f ca="1">IF(ISTEXT(OFFSET(ROA!$D$6,$A7*2-1,0)),OFFSET(ROA!$D$6,$A7*2-1,0),"")</f>
        <v/>
      </c>
      <c r="E7" s="28"/>
      <c r="F7" s="31">
        <f ca="1">IF(AND(Soundness!$F7="Y",ISNUMBER(OFFSET(Leverage!$G$6,$A7*2-1,F$3-2000))),OFFSET(Leverage!$G$6,$A7*2-1,F$3-2000),"..")</f>
        <v>3.4293</v>
      </c>
      <c r="G7" s="31">
        <f ca="1">IF(AND(Soundness!$F7="Y",ISNUMBER(OFFSET(Leverage!$G$6,$A7*2-1,G$3-2000))),OFFSET(Leverage!$G$6,$A7*2-1,G$3-2000),"..")</f>
        <v>3.3401000000000001</v>
      </c>
      <c r="H7" s="31">
        <f ca="1">IF(AND(Soundness!$F7="Y",ISNUMBER(OFFSET(Leverage!$G$6,$A7*2-1,H$3-2000))),OFFSET(Leverage!$G$6,$A7*2-1,H$3-2000),"..")</f>
        <v>2.1242000000000001</v>
      </c>
      <c r="I7" s="31">
        <f ca="1">IF(AND(Soundness!$F7="Y",ISNUMBER(OFFSET(Leverage!$G$6,$A7*2-1,I$3-2000))),OFFSET(Leverage!$G$6,$A7*2-1,I$3-2000),"..")</f>
        <v>2.8500999999999999</v>
      </c>
      <c r="J7" s="31">
        <f ca="1">IF(AND(Soundness!$F7="Y",ISNUMBER(OFFSET(Leverage!$G$6,$A7*2-1,J$3-2000))),OFFSET(Leverage!$G$6,$A7*2-1,J$3-2000),"..")</f>
        <v>3.0327000000000002</v>
      </c>
      <c r="K7" s="31">
        <f ca="1">IF(AND(Soundness!$F7="Y",ISNUMBER(OFFSET(Leverage!$G$6,$A7*2-1,K$3-2000))),OFFSET(Leverage!$G$6,$A7*2-1,K$3-2000),"..")</f>
        <v>2.5289000000000001</v>
      </c>
      <c r="L7" s="31">
        <f ca="1">IF(AND(Soundness!$F7="Y",ISNUMBER(OFFSET(Leverage!$G$6,$A7*2-1,L$3-2000))),OFFSET(Leverage!$G$6,$A7*2-1,L$3-2000),"..")</f>
        <v>2.5331000000000001</v>
      </c>
      <c r="M7" s="31">
        <f ca="1">IF(AND(Soundness!$F7="Y",ISNUMBER(OFFSET(Leverage!$G$6,$A7*2-1,M$3-2000))),OFFSET(Leverage!$G$6,$A7*2-1,M$3-2000),"..")</f>
        <v>2.746</v>
      </c>
      <c r="N7" s="31">
        <f ca="1">IF(AND(Soundness!$F7="Y",ISNUMBER(OFFSET(Leverage!$G$6,$A7*2-1,N$3-2000))),OFFSET(Leverage!$G$6,$A7*2-1,N$3-2000),"..")</f>
        <v>1.6006</v>
      </c>
      <c r="O7" s="31">
        <f ca="1">IF(AND(Soundness!$F7="Y",ISNUMBER(OFFSET(Leverage!$G$6,$A7*2-1,O$3-2000))),OFFSET(Leverage!$G$6,$A7*2-1,O$3-2000),"..")</f>
        <v>3.6404999999999998</v>
      </c>
      <c r="P7" s="31">
        <f ca="1">IF(AND(Soundness!$F7="Y",ISNUMBER(OFFSET(Leverage!$G$6,$A7*2-1,P$3-2000))),OFFSET(Leverage!$G$6,$A7*2-1,P$3-2000),"..")</f>
        <v>4.1121999999999996</v>
      </c>
      <c r="Q7" s="31">
        <f ca="1">IF(AND(Soundness!$F7="Y",ISNUMBER(OFFSET(Leverage!$G$6,$A7*2-1,Q$3-2000))),OFFSET(Leverage!$G$6,$A7*2-1,Q$3-2000),"..")</f>
        <v>4.2169999999999996</v>
      </c>
      <c r="R7" s="31" t="str">
        <f ca="1">IF(AND(Soundness!$F7="Y",ISNUMBER(OFFSET(Leverage!$G$6,$A7*2-1,R$3-2000))),OFFSET(Leverage!$G$6,$A7*2-1,R$3-2000),"..")</f>
        <v>..</v>
      </c>
      <c r="S7" s="31" t="str">
        <f ca="1">IF(AND(Soundness!$F7="Y",ISNUMBER(OFFSET(Leverage!$G$6,$A7*2-1,S$3-2000))),OFFSET(Leverage!$G$6,$A7*2-1,S$3-2000),"..")</f>
        <v>..</v>
      </c>
      <c r="T7" s="31" t="str">
        <f ca="1">IF(AND(Soundness!$F7="Y",ISNUMBER(OFFSET(Leverage!$G$6,$A7*2-1,T$3-2000))),OFFSET(Leverage!$G$6,$A7*2-1,T$3-2000),"..")</f>
        <v>..</v>
      </c>
      <c r="U7" s="31" t="str">
        <f ca="1">IF(AND(Soundness!$F7="Y",ISNUMBER(OFFSET(Leverage!$G$6,$A7*2-1,U$3-2000))),OFFSET(Leverage!$G$6,$A7*2-1,U$3-2000),"..")</f>
        <v>..</v>
      </c>
      <c r="V7" s="31" t="str">
        <f ca="1">IF(AND(Soundness!$F7="Y",ISNUMBER(OFFSET(Leverage!$G$6,$A7*2-1,V$3-2000))),OFFSET(Leverage!$G$6,$A7*2-1,V$3-2000),"..")</f>
        <v>..</v>
      </c>
      <c r="W7" s="31" t="str">
        <f ca="1">IF(AND(Soundness!$F7="Y",ISNUMBER(OFFSET(Leverage!$G$6,$A7*2-1,W$3-2000))),OFFSET(Leverage!$G$6,$A7*2-1,W$3-2000),"..")</f>
        <v>..</v>
      </c>
      <c r="X7" s="31" t="str">
        <f ca="1">IF(AND(Soundness!$F7="Y",ISNUMBER(OFFSET(Leverage!$G$6,$A7*2-1,X$3-2000))),OFFSET(Leverage!$G$6,$A7*2-1,X$3-2000),"..")</f>
        <v>..</v>
      </c>
      <c r="Y7" s="31" t="str">
        <f ca="1">IF(AND(Soundness!$F7="Y",ISNUMBER(OFFSET(Leverage!$G$6,$A7*2-1,Y$3-2000))),OFFSET(Leverage!$G$6,$A7*2-1,Y$3-2000),"..")</f>
        <v>..</v>
      </c>
      <c r="Z7" s="31" t="str">
        <f ca="1">IF(AND(Soundness!$F7="Y",ISNUMBER(OFFSET(Leverage!$G$6,$A7*2-1,Z$3-2000))),OFFSET(Leverage!$G$6,$A7*2-1,Z$3-2000),"..")</f>
        <v>..</v>
      </c>
    </row>
    <row r="8" spans="1:26">
      <c r="A8" s="1">
        <v>5</v>
      </c>
      <c r="B8" s="25" t="str">
        <f>'Bank List'!B6</f>
        <v>DBK GR Equity</v>
      </c>
      <c r="C8" s="26" t="e">
        <f ca="1">OFFSET(ROA!$C$6,$A8*2-1,0)</f>
        <v>#NAME?</v>
      </c>
      <c r="D8" s="26" t="str">
        <f ca="1">IF(ISTEXT(OFFSET(ROA!$D$6,$A8*2-1,0)),OFFSET(ROA!$D$6,$A8*2-1,0),"")</f>
        <v/>
      </c>
      <c r="E8" s="28"/>
      <c r="F8" s="31">
        <f ca="1">IF(AND(Soundness!$F8="Y",ISNUMBER(OFFSET(Leverage!$G$6,$A8*2-1,F$3-2000))),OFFSET(Leverage!$G$6,$A8*2-1,F$3-2000),"..")</f>
        <v>3.7198000000000002</v>
      </c>
      <c r="G8" s="31">
        <f ca="1">IF(AND(Soundness!$F8="Y",ISNUMBER(OFFSET(Leverage!$G$6,$A8*2-1,G$3-2000))),OFFSET(Leverage!$G$6,$A8*2-1,G$3-2000),"..")</f>
        <v>3.4363999999999999</v>
      </c>
      <c r="H8" s="31">
        <f ca="1">IF(AND(Soundness!$F8="Y",ISNUMBER(OFFSET(Leverage!$G$6,$A8*2-1,H$3-2000))),OFFSET(Leverage!$G$6,$A8*2-1,H$3-2000),"..")</f>
        <v>2.6995</v>
      </c>
      <c r="I8" s="31">
        <f ca="1">IF(AND(Soundness!$F8="Y",ISNUMBER(OFFSET(Leverage!$G$6,$A8*2-1,I$3-2000))),OFFSET(Leverage!$G$6,$A8*2-1,I$3-2000),"..")</f>
        <v>2.5567000000000002</v>
      </c>
      <c r="J8" s="31">
        <f ca="1">IF(AND(Soundness!$F8="Y",ISNUMBER(OFFSET(Leverage!$G$6,$A8*2-1,J$3-2000))),OFFSET(Leverage!$G$6,$A8*2-1,J$3-2000),"..")</f>
        <v>2.2166999999999999</v>
      </c>
      <c r="K8" s="31">
        <f ca="1">IF(AND(Soundness!$F8="Y",ISNUMBER(OFFSET(Leverage!$G$6,$A8*2-1,K$3-2000))),OFFSET(Leverage!$G$6,$A8*2-1,K$3-2000),"..")</f>
        <v>2.2048000000000001</v>
      </c>
      <c r="L8" s="31">
        <f ca="1">IF(AND(Soundness!$F8="Y",ISNUMBER(OFFSET(Leverage!$G$6,$A8*2-1,L$3-2000))),OFFSET(Leverage!$G$6,$A8*2-1,L$3-2000),"..")</f>
        <v>1.5322</v>
      </c>
      <c r="M8" s="31">
        <f ca="1">IF(AND(Soundness!$F8="Y",ISNUMBER(OFFSET(Leverage!$G$6,$A8*2-1,M$3-2000))),OFFSET(Leverage!$G$6,$A8*2-1,M$3-2000),"..")</f>
        <v>1.3754999999999999</v>
      </c>
      <c r="N8" s="31">
        <f ca="1">IF(AND(Soundness!$F8="Y",ISNUMBER(OFFSET(Leverage!$G$6,$A8*2-1,N$3-2000))),OFFSET(Leverage!$G$6,$A8*2-1,N$3-2000),"..")</f>
        <v>0.94989999999999997</v>
      </c>
      <c r="O8" s="31">
        <f ca="1">IF(AND(Soundness!$F8="Y",ISNUMBER(OFFSET(Leverage!$G$6,$A8*2-1,O$3-2000))),OFFSET(Leverage!$G$6,$A8*2-1,O$3-2000),"..")</f>
        <v>1.7765</v>
      </c>
      <c r="P8" s="31">
        <f ca="1">IF(AND(Soundness!$F8="Y",ISNUMBER(OFFSET(Leverage!$G$6,$A8*2-1,P$3-2000))),OFFSET(Leverage!$G$6,$A8*2-1,P$3-2000),"..")</f>
        <v>1.7591999999999999</v>
      </c>
      <c r="Q8" s="31">
        <f ca="1">IF(AND(Soundness!$F8="Y",ISNUMBER(OFFSET(Leverage!$G$6,$A8*2-1,Q$3-2000))),OFFSET(Leverage!$G$6,$A8*2-1,Q$3-2000),"..")</f>
        <v>1.7497</v>
      </c>
      <c r="R8" s="31" t="str">
        <f ca="1">IF(AND(Soundness!$F8="Y",ISNUMBER(OFFSET(Leverage!$G$6,$A8*2-1,R$3-2000))),OFFSET(Leverage!$G$6,$A8*2-1,R$3-2000),"..")</f>
        <v>..</v>
      </c>
      <c r="S8" s="31" t="str">
        <f ca="1">IF(AND(Soundness!$F8="Y",ISNUMBER(OFFSET(Leverage!$G$6,$A8*2-1,S$3-2000))),OFFSET(Leverage!$G$6,$A8*2-1,S$3-2000),"..")</f>
        <v>..</v>
      </c>
      <c r="T8" s="31" t="str">
        <f ca="1">IF(AND(Soundness!$F8="Y",ISNUMBER(OFFSET(Leverage!$G$6,$A8*2-1,T$3-2000))),OFFSET(Leverage!$G$6,$A8*2-1,T$3-2000),"..")</f>
        <v>..</v>
      </c>
      <c r="U8" s="31" t="str">
        <f ca="1">IF(AND(Soundness!$F8="Y",ISNUMBER(OFFSET(Leverage!$G$6,$A8*2-1,U$3-2000))),OFFSET(Leverage!$G$6,$A8*2-1,U$3-2000),"..")</f>
        <v>..</v>
      </c>
      <c r="V8" s="31" t="str">
        <f ca="1">IF(AND(Soundness!$F8="Y",ISNUMBER(OFFSET(Leverage!$G$6,$A8*2-1,V$3-2000))),OFFSET(Leverage!$G$6,$A8*2-1,V$3-2000),"..")</f>
        <v>..</v>
      </c>
      <c r="W8" s="31" t="str">
        <f ca="1">IF(AND(Soundness!$F8="Y",ISNUMBER(OFFSET(Leverage!$G$6,$A8*2-1,W$3-2000))),OFFSET(Leverage!$G$6,$A8*2-1,W$3-2000),"..")</f>
        <v>..</v>
      </c>
      <c r="X8" s="31" t="str">
        <f ca="1">IF(AND(Soundness!$F8="Y",ISNUMBER(OFFSET(Leverage!$G$6,$A8*2-1,X$3-2000))),OFFSET(Leverage!$G$6,$A8*2-1,X$3-2000),"..")</f>
        <v>..</v>
      </c>
      <c r="Y8" s="31" t="str">
        <f ca="1">IF(AND(Soundness!$F8="Y",ISNUMBER(OFFSET(Leverage!$G$6,$A8*2-1,Y$3-2000))),OFFSET(Leverage!$G$6,$A8*2-1,Y$3-2000),"..")</f>
        <v>..</v>
      </c>
      <c r="Z8" s="31" t="str">
        <f ca="1">IF(AND(Soundness!$F8="Y",ISNUMBER(OFFSET(Leverage!$G$6,$A8*2-1,Z$3-2000))),OFFSET(Leverage!$G$6,$A8*2-1,Z$3-2000),"..")</f>
        <v>..</v>
      </c>
    </row>
    <row r="9" spans="1:26">
      <c r="A9" s="1">
        <v>6</v>
      </c>
      <c r="B9" s="25" t="str">
        <f>'Bank List'!B7</f>
        <v>JPM US Equity</v>
      </c>
      <c r="C9" s="26" t="e">
        <f ca="1">OFFSET(ROA!$C$6,$A9*2-1,0)</f>
        <v>#NAME?</v>
      </c>
      <c r="D9" s="26" t="str">
        <f ca="1">IF(ISTEXT(OFFSET(ROA!$D$6,$A9*2-1,0)),OFFSET(ROA!$D$6,$A9*2-1,0),"")</f>
        <v/>
      </c>
      <c r="E9" s="28"/>
      <c r="F9" s="31">
        <f ca="1">IF(AND(Soundness!$F9="Y",ISNUMBER(OFFSET(Leverage!$G$6,$A9*2-1,F$3-2000))),OFFSET(Leverage!$G$6,$A9*2-1,F$3-2000),"..")</f>
        <v>3.5718000000000001</v>
      </c>
      <c r="G9" s="31">
        <f ca="1">IF(AND(Soundness!$F9="Y",ISNUMBER(OFFSET(Leverage!$G$6,$A9*2-1,G$3-2000))),OFFSET(Leverage!$G$6,$A9*2-1,G$3-2000),"..")</f>
        <v>3.6482000000000001</v>
      </c>
      <c r="H9" s="31">
        <f ca="1">IF(AND(Soundness!$F9="Y",ISNUMBER(OFFSET(Leverage!$G$6,$A9*2-1,H$3-2000))),OFFSET(Leverage!$G$6,$A9*2-1,H$3-2000),"..")</f>
        <v>4.2215999999999996</v>
      </c>
      <c r="I9" s="31">
        <f ca="1">IF(AND(Soundness!$F9="Y",ISNUMBER(OFFSET(Leverage!$G$6,$A9*2-1,I$3-2000))),OFFSET(Leverage!$G$6,$A9*2-1,I$3-2000),"..")</f>
        <v>4.5925000000000002</v>
      </c>
      <c r="J9" s="31">
        <f ca="1">IF(AND(Soundness!$F9="Y",ISNUMBER(OFFSET(Leverage!$G$6,$A9*2-1,J$3-2000))),OFFSET(Leverage!$G$6,$A9*2-1,J$3-2000),"..")</f>
        <v>5.0873999999999997</v>
      </c>
      <c r="K9" s="31">
        <f ca="1">IF(AND(Soundness!$F9="Y",ISNUMBER(OFFSET(Leverage!$G$6,$A9*2-1,K$3-2000))),OFFSET(Leverage!$G$6,$A9*2-1,K$3-2000),"..")</f>
        <v>4.8242000000000003</v>
      </c>
      <c r="L9" s="31">
        <f ca="1">IF(AND(Soundness!$F9="Y",ISNUMBER(OFFSET(Leverage!$G$6,$A9*2-1,L$3-2000))),OFFSET(Leverage!$G$6,$A9*2-1,L$3-2000),"..")</f>
        <v>4.8727</v>
      </c>
      <c r="M9" s="31">
        <f ca="1">IF(AND(Soundness!$F9="Y",ISNUMBER(OFFSET(Leverage!$G$6,$A9*2-1,M$3-2000))),OFFSET(Leverage!$G$6,$A9*2-1,M$3-2000),"..")</f>
        <v>4.7560000000000002</v>
      </c>
      <c r="N9" s="31">
        <f ca="1">IF(AND(Soundness!$F9="Y",ISNUMBER(OFFSET(Leverage!$G$6,$A9*2-1,N$3-2000))),OFFSET(Leverage!$G$6,$A9*2-1,N$3-2000),"..")</f>
        <v>3.8340000000000001</v>
      </c>
      <c r="O9" s="31">
        <f ca="1">IF(AND(Soundness!$F9="Y",ISNUMBER(OFFSET(Leverage!$G$6,$A9*2-1,O$3-2000))),OFFSET(Leverage!$G$6,$A9*2-1,O$3-2000),"..")</f>
        <v>5.2670000000000003</v>
      </c>
      <c r="P9" s="31">
        <f ca="1">IF(AND(Soundness!$F9="Y",ISNUMBER(OFFSET(Leverage!$G$6,$A9*2-1,P$3-2000))),OFFSET(Leverage!$G$6,$A9*2-1,P$3-2000),"..")</f>
        <v>5.5898000000000003</v>
      </c>
      <c r="Q9" s="31">
        <f ca="1">IF(AND(Soundness!$F9="Y",ISNUMBER(OFFSET(Leverage!$G$6,$A9*2-1,Q$3-2000))),OFFSET(Leverage!$G$6,$A9*2-1,Q$3-2000),"..")</f>
        <v>5.6167999999999996</v>
      </c>
      <c r="R9" s="31" t="str">
        <f ca="1">IF(AND(Soundness!$F9="Y",ISNUMBER(OFFSET(Leverage!$G$6,$A9*2-1,R$3-2000))),OFFSET(Leverage!$G$6,$A9*2-1,R$3-2000),"..")</f>
        <v>..</v>
      </c>
      <c r="S9" s="31" t="str">
        <f ca="1">IF(AND(Soundness!$F9="Y",ISNUMBER(OFFSET(Leverage!$G$6,$A9*2-1,S$3-2000))),OFFSET(Leverage!$G$6,$A9*2-1,S$3-2000),"..")</f>
        <v>..</v>
      </c>
      <c r="T9" s="31" t="str">
        <f ca="1">IF(AND(Soundness!$F9="Y",ISNUMBER(OFFSET(Leverage!$G$6,$A9*2-1,T$3-2000))),OFFSET(Leverage!$G$6,$A9*2-1,T$3-2000),"..")</f>
        <v>..</v>
      </c>
      <c r="U9" s="31" t="str">
        <f ca="1">IF(AND(Soundness!$F9="Y",ISNUMBER(OFFSET(Leverage!$G$6,$A9*2-1,U$3-2000))),OFFSET(Leverage!$G$6,$A9*2-1,U$3-2000),"..")</f>
        <v>..</v>
      </c>
      <c r="V9" s="31" t="str">
        <f ca="1">IF(AND(Soundness!$F9="Y",ISNUMBER(OFFSET(Leverage!$G$6,$A9*2-1,V$3-2000))),OFFSET(Leverage!$G$6,$A9*2-1,V$3-2000),"..")</f>
        <v>..</v>
      </c>
      <c r="W9" s="31" t="str">
        <f ca="1">IF(AND(Soundness!$F9="Y",ISNUMBER(OFFSET(Leverage!$G$6,$A9*2-1,W$3-2000))),OFFSET(Leverage!$G$6,$A9*2-1,W$3-2000),"..")</f>
        <v>..</v>
      </c>
      <c r="X9" s="31" t="str">
        <f ca="1">IF(AND(Soundness!$F9="Y",ISNUMBER(OFFSET(Leverage!$G$6,$A9*2-1,X$3-2000))),OFFSET(Leverage!$G$6,$A9*2-1,X$3-2000),"..")</f>
        <v>..</v>
      </c>
      <c r="Y9" s="31" t="str">
        <f ca="1">IF(AND(Soundness!$F9="Y",ISNUMBER(OFFSET(Leverage!$G$6,$A9*2-1,Y$3-2000))),OFFSET(Leverage!$G$6,$A9*2-1,Y$3-2000),"..")</f>
        <v>..</v>
      </c>
      <c r="Z9" s="31" t="str">
        <f ca="1">IF(AND(Soundness!$F9="Y",ISNUMBER(OFFSET(Leverage!$G$6,$A9*2-1,Z$3-2000))),OFFSET(Leverage!$G$6,$A9*2-1,Z$3-2000),"..")</f>
        <v>..</v>
      </c>
    </row>
    <row r="10" spans="1:26">
      <c r="A10" s="1">
        <v>7</v>
      </c>
      <c r="B10" s="25" t="str">
        <f>'Bank List'!B8</f>
        <v>BAC US Equity</v>
      </c>
      <c r="C10" s="26" t="e">
        <f ca="1">OFFSET(ROA!$C$6,$A10*2-1,0)</f>
        <v>#NAME?</v>
      </c>
      <c r="D10" s="26" t="str">
        <f ca="1">IF(ISTEXT(OFFSET(ROA!$D$6,$A10*2-1,0)),OFFSET(ROA!$D$6,$A10*2-1,0),"")</f>
        <v/>
      </c>
      <c r="E10" s="28"/>
      <c r="F10" s="31">
        <f ca="1">IF(AND(Soundness!$F10="Y",ISNUMBER(OFFSET(Leverage!$G$6,$A10*2-1,F$3-2000))),OFFSET(Leverage!$G$6,$A10*2-1,F$3-2000),"..")</f>
        <v>5.4707999999999997</v>
      </c>
      <c r="G10" s="31">
        <f ca="1">IF(AND(Soundness!$F10="Y",ISNUMBER(OFFSET(Leverage!$G$6,$A10*2-1,G$3-2000))),OFFSET(Leverage!$G$6,$A10*2-1,G$3-2000),"..")</f>
        <v>5.9557000000000002</v>
      </c>
      <c r="H10" s="31">
        <f ca="1">IF(AND(Soundness!$F10="Y",ISNUMBER(OFFSET(Leverage!$G$6,$A10*2-1,H$3-2000))),OFFSET(Leverage!$G$6,$A10*2-1,H$3-2000),"..")</f>
        <v>5.83</v>
      </c>
      <c r="I10" s="31">
        <f ca="1">IF(AND(Soundness!$F10="Y",ISNUMBER(OFFSET(Leverage!$G$6,$A10*2-1,I$3-2000))),OFFSET(Leverage!$G$6,$A10*2-1,I$3-2000),"..")</f>
        <v>4.9115000000000002</v>
      </c>
      <c r="J10" s="31">
        <f ca="1">IF(AND(Soundness!$F10="Y",ISNUMBER(OFFSET(Leverage!$G$6,$A10*2-1,J$3-2000))),OFFSET(Leverage!$G$6,$A10*2-1,J$3-2000),"..")</f>
        <v>4.7881</v>
      </c>
      <c r="K10" s="31">
        <f ca="1">IF(AND(Soundness!$F10="Y",ISNUMBER(OFFSET(Leverage!$G$6,$A10*2-1,K$3-2000))),OFFSET(Leverage!$G$6,$A10*2-1,K$3-2000),"..")</f>
        <v>4.24</v>
      </c>
      <c r="L10" s="31">
        <f ca="1">IF(AND(Soundness!$F10="Y",ISNUMBER(OFFSET(Leverage!$G$6,$A10*2-1,L$3-2000))),OFFSET(Leverage!$G$6,$A10*2-1,L$3-2000),"..")</f>
        <v>4.1409000000000002</v>
      </c>
      <c r="M10" s="31">
        <f ca="1">IF(AND(Soundness!$F10="Y",ISNUMBER(OFFSET(Leverage!$G$6,$A10*2-1,M$3-2000))),OFFSET(Leverage!$G$6,$A10*2-1,M$3-2000),"..")</f>
        <v>3.3519999999999999</v>
      </c>
      <c r="N10" s="31">
        <f ca="1">IF(AND(Soundness!$F10="Y",ISNUMBER(OFFSET(Leverage!$G$6,$A10*2-1,N$3-2000))),OFFSET(Leverage!$G$6,$A10*2-1,N$3-2000),"..")</f>
        <v>2.8296999999999999</v>
      </c>
      <c r="O10" s="31">
        <f ca="1">IF(AND(Soundness!$F10="Y",ISNUMBER(OFFSET(Leverage!$G$6,$A10*2-1,O$3-2000))),OFFSET(Leverage!$G$6,$A10*2-1,O$3-2000),"..")</f>
        <v>4.4981999999999998</v>
      </c>
      <c r="P10" s="31">
        <f ca="1">IF(AND(Soundness!$F10="Y",ISNUMBER(OFFSET(Leverage!$G$6,$A10*2-1,P$3-2000))),OFFSET(Leverage!$G$6,$A10*2-1,P$3-2000),"..")</f>
        <v>5.8639999999999999</v>
      </c>
      <c r="Q10" s="31">
        <f ca="1">IF(AND(Soundness!$F10="Y",ISNUMBER(OFFSET(Leverage!$G$6,$A10*2-1,Q$3-2000))),OFFSET(Leverage!$G$6,$A10*2-1,Q$3-2000),"..")</f>
        <v>6.5194000000000001</v>
      </c>
      <c r="R10" s="31" t="str">
        <f ca="1">IF(AND(Soundness!$F10="Y",ISNUMBER(OFFSET(Leverage!$G$6,$A10*2-1,R$3-2000))),OFFSET(Leverage!$G$6,$A10*2-1,R$3-2000),"..")</f>
        <v>..</v>
      </c>
      <c r="S10" s="31" t="str">
        <f ca="1">IF(AND(Soundness!$F10="Y",ISNUMBER(OFFSET(Leverage!$G$6,$A10*2-1,S$3-2000))),OFFSET(Leverage!$G$6,$A10*2-1,S$3-2000),"..")</f>
        <v>..</v>
      </c>
      <c r="T10" s="31" t="str">
        <f ca="1">IF(AND(Soundness!$F10="Y",ISNUMBER(OFFSET(Leverage!$G$6,$A10*2-1,T$3-2000))),OFFSET(Leverage!$G$6,$A10*2-1,T$3-2000),"..")</f>
        <v>..</v>
      </c>
      <c r="U10" s="31" t="str">
        <f ca="1">IF(AND(Soundness!$F10="Y",ISNUMBER(OFFSET(Leverage!$G$6,$A10*2-1,U$3-2000))),OFFSET(Leverage!$G$6,$A10*2-1,U$3-2000),"..")</f>
        <v>..</v>
      </c>
      <c r="V10" s="31" t="str">
        <f ca="1">IF(AND(Soundness!$F10="Y",ISNUMBER(OFFSET(Leverage!$G$6,$A10*2-1,V$3-2000))),OFFSET(Leverage!$G$6,$A10*2-1,V$3-2000),"..")</f>
        <v>..</v>
      </c>
      <c r="W10" s="31" t="str">
        <f ca="1">IF(AND(Soundness!$F10="Y",ISNUMBER(OFFSET(Leverage!$G$6,$A10*2-1,W$3-2000))),OFFSET(Leverage!$G$6,$A10*2-1,W$3-2000),"..")</f>
        <v>..</v>
      </c>
      <c r="X10" s="31" t="str">
        <f ca="1">IF(AND(Soundness!$F10="Y",ISNUMBER(OFFSET(Leverage!$G$6,$A10*2-1,X$3-2000))),OFFSET(Leverage!$G$6,$A10*2-1,X$3-2000),"..")</f>
        <v>..</v>
      </c>
      <c r="Y10" s="31" t="str">
        <f ca="1">IF(AND(Soundness!$F10="Y",ISNUMBER(OFFSET(Leverage!$G$6,$A10*2-1,Y$3-2000))),OFFSET(Leverage!$G$6,$A10*2-1,Y$3-2000),"..")</f>
        <v>..</v>
      </c>
      <c r="Z10" s="31" t="str">
        <f ca="1">IF(AND(Soundness!$F10="Y",ISNUMBER(OFFSET(Leverage!$G$6,$A10*2-1,Z$3-2000))),OFFSET(Leverage!$G$6,$A10*2-1,Z$3-2000),"..")</f>
        <v>..</v>
      </c>
    </row>
    <row r="11" spans="1:26">
      <c r="A11" s="1">
        <v>8</v>
      </c>
      <c r="B11" s="25" t="str">
        <f>'Bank List'!B9</f>
        <v>C US Equity</v>
      </c>
      <c r="C11" s="26" t="e">
        <f ca="1">OFFSET(ROA!$C$6,$A11*2-1,0)</f>
        <v>#NAME?</v>
      </c>
      <c r="D11" s="26" t="str">
        <f ca="1">IF(ISTEXT(OFFSET(ROA!$D$6,$A11*2-1,0)),OFFSET(ROA!$D$6,$A11*2-1,0),"")</f>
        <v/>
      </c>
      <c r="E11" s="28"/>
      <c r="F11" s="31">
        <f ca="1">IF(AND(Soundness!$F11="Y",ISNUMBER(OFFSET(Leverage!$G$6,$A11*2-1,F$3-2000))),OFFSET(Leverage!$G$6,$A11*2-1,F$3-2000),"..")</f>
        <v>5.5170000000000003</v>
      </c>
      <c r="G11" s="31">
        <f ca="1">IF(AND(Soundness!$F11="Y",ISNUMBER(OFFSET(Leverage!$G$6,$A11*2-1,G$3-2000))),OFFSET(Leverage!$G$6,$A11*2-1,G$3-2000),"..")</f>
        <v>4.9790000000000001</v>
      </c>
      <c r="H11" s="31">
        <f ca="1">IF(AND(Soundness!$F11="Y",ISNUMBER(OFFSET(Leverage!$G$6,$A11*2-1,H$3-2000))),OFFSET(Leverage!$G$6,$A11*2-1,H$3-2000),"..")</f>
        <v>4.6950000000000003</v>
      </c>
      <c r="I11" s="31">
        <f ca="1">IF(AND(Soundness!$F11="Y",ISNUMBER(OFFSET(Leverage!$G$6,$A11*2-1,I$3-2000))),OFFSET(Leverage!$G$6,$A11*2-1,I$3-2000),"..")</f>
        <v>4.5335999999999999</v>
      </c>
      <c r="J11" s="31">
        <f ca="1">IF(AND(Soundness!$F11="Y",ISNUMBER(OFFSET(Leverage!$G$6,$A11*2-1,J$3-2000))),OFFSET(Leverage!$G$6,$A11*2-1,J$3-2000),"..")</f>
        <v>4.5144000000000002</v>
      </c>
      <c r="K11" s="31">
        <f ca="1">IF(AND(Soundness!$F11="Y",ISNUMBER(OFFSET(Leverage!$G$6,$A11*2-1,K$3-2000))),OFFSET(Leverage!$G$6,$A11*2-1,K$3-2000),"..")</f>
        <v>4.6791999999999998</v>
      </c>
      <c r="L11" s="31">
        <f ca="1">IF(AND(Soundness!$F11="Y",ISNUMBER(OFFSET(Leverage!$G$6,$A11*2-1,L$3-2000))),OFFSET(Leverage!$G$6,$A11*2-1,L$3-2000),"..")</f>
        <v>3.7856999999999998</v>
      </c>
      <c r="M11" s="31">
        <f ca="1">IF(AND(Soundness!$F11="Y",ISNUMBER(OFFSET(Leverage!$G$6,$A11*2-1,M$3-2000))),OFFSET(Leverage!$G$6,$A11*2-1,M$3-2000),"..")</f>
        <v>2.7244000000000002</v>
      </c>
      <c r="N11" s="31">
        <f ca="1">IF(AND(Soundness!$F11="Y",ISNUMBER(OFFSET(Leverage!$G$6,$A11*2-1,N$3-2000))),OFFSET(Leverage!$G$6,$A11*2-1,N$3-2000),"..")</f>
        <v>1.5642</v>
      </c>
      <c r="O11" s="31">
        <f ca="1">IF(AND(Soundness!$F11="Y",ISNUMBER(OFFSET(Leverage!$G$6,$A11*2-1,O$3-2000))),OFFSET(Leverage!$G$6,$A11*2-1,O$3-2000),"..")</f>
        <v>6.49</v>
      </c>
      <c r="P11" s="31">
        <f ca="1">IF(AND(Soundness!$F11="Y",ISNUMBER(OFFSET(Leverage!$G$6,$A11*2-1,P$3-2000))),OFFSET(Leverage!$G$6,$A11*2-1,P$3-2000),"..")</f>
        <v>6.8873999999999995</v>
      </c>
      <c r="Q11" s="31">
        <f ca="1">IF(AND(Soundness!$F11="Y",ISNUMBER(OFFSET(Leverage!$G$6,$A11*2-1,Q$3-2000))),OFFSET(Leverage!$G$6,$A11*2-1,Q$3-2000),"..")</f>
        <v>7.8986000000000001</v>
      </c>
      <c r="R11" s="31" t="str">
        <f ca="1">IF(AND(Soundness!$F11="Y",ISNUMBER(OFFSET(Leverage!$G$6,$A11*2-1,R$3-2000))),OFFSET(Leverage!$G$6,$A11*2-1,R$3-2000),"..")</f>
        <v>..</v>
      </c>
      <c r="S11" s="31" t="str">
        <f ca="1">IF(AND(Soundness!$F11="Y",ISNUMBER(OFFSET(Leverage!$G$6,$A11*2-1,S$3-2000))),OFFSET(Leverage!$G$6,$A11*2-1,S$3-2000),"..")</f>
        <v>..</v>
      </c>
      <c r="T11" s="31" t="str">
        <f ca="1">IF(AND(Soundness!$F11="Y",ISNUMBER(OFFSET(Leverage!$G$6,$A11*2-1,T$3-2000))),OFFSET(Leverage!$G$6,$A11*2-1,T$3-2000),"..")</f>
        <v>..</v>
      </c>
      <c r="U11" s="31" t="str">
        <f ca="1">IF(AND(Soundness!$F11="Y",ISNUMBER(OFFSET(Leverage!$G$6,$A11*2-1,U$3-2000))),OFFSET(Leverage!$G$6,$A11*2-1,U$3-2000),"..")</f>
        <v>..</v>
      </c>
      <c r="V11" s="31" t="str">
        <f ca="1">IF(AND(Soundness!$F11="Y",ISNUMBER(OFFSET(Leverage!$G$6,$A11*2-1,V$3-2000))),OFFSET(Leverage!$G$6,$A11*2-1,V$3-2000),"..")</f>
        <v>..</v>
      </c>
      <c r="W11" s="31" t="str">
        <f ca="1">IF(AND(Soundness!$F11="Y",ISNUMBER(OFFSET(Leverage!$G$6,$A11*2-1,W$3-2000))),OFFSET(Leverage!$G$6,$A11*2-1,W$3-2000),"..")</f>
        <v>..</v>
      </c>
      <c r="X11" s="31" t="str">
        <f ca="1">IF(AND(Soundness!$F11="Y",ISNUMBER(OFFSET(Leverage!$G$6,$A11*2-1,X$3-2000))),OFFSET(Leverage!$G$6,$A11*2-1,X$3-2000),"..")</f>
        <v>..</v>
      </c>
      <c r="Y11" s="31" t="str">
        <f ca="1">IF(AND(Soundness!$F11="Y",ISNUMBER(OFFSET(Leverage!$G$6,$A11*2-1,Y$3-2000))),OFFSET(Leverage!$G$6,$A11*2-1,Y$3-2000),"..")</f>
        <v>..</v>
      </c>
      <c r="Z11" s="31" t="str">
        <f ca="1">IF(AND(Soundness!$F11="Y",ISNUMBER(OFFSET(Leverage!$G$6,$A11*2-1,Z$3-2000))),OFFSET(Leverage!$G$6,$A11*2-1,Z$3-2000),"..")</f>
        <v>..</v>
      </c>
    </row>
    <row r="12" spans="1:26">
      <c r="A12" s="1">
        <v>9</v>
      </c>
      <c r="B12" s="25" t="str">
        <f>'Bank List'!B10</f>
        <v>WFC Us Equity</v>
      </c>
      <c r="C12" s="26" t="e">
        <f ca="1">OFFSET(ROA!$C$6,$A12*2-1,0)</f>
        <v>#NAME?</v>
      </c>
      <c r="D12" s="26" t="str">
        <f ca="1">IF(ISTEXT(OFFSET(ROA!$D$6,$A12*2-1,0)),OFFSET(ROA!$D$6,$A12*2-1,0),"")</f>
        <v/>
      </c>
      <c r="E12" s="28"/>
      <c r="F12" s="31">
        <f ca="1">IF(AND(Soundness!$F12="Y",ISNUMBER(OFFSET(Leverage!$G$6,$A12*2-1,F$3-2000))),OFFSET(Leverage!$G$6,$A12*2-1,F$3-2000),"..")</f>
        <v>5.9256000000000002</v>
      </c>
      <c r="G12" s="31">
        <f ca="1">IF(AND(Soundness!$F12="Y",ISNUMBER(OFFSET(Leverage!$G$6,$A12*2-1,G$3-2000))),OFFSET(Leverage!$G$6,$A12*2-1,G$3-2000),"..")</f>
        <v>5.5919999999999996</v>
      </c>
      <c r="H12" s="31">
        <f ca="1">IF(AND(Soundness!$F12="Y",ISNUMBER(OFFSET(Leverage!$G$6,$A12*2-1,H$3-2000))),OFFSET(Leverage!$G$6,$A12*2-1,H$3-2000),"..")</f>
        <v>5.7064000000000004</v>
      </c>
      <c r="I12" s="31">
        <f ca="1">IF(AND(Soundness!$F12="Y",ISNUMBER(OFFSET(Leverage!$G$6,$A12*2-1,I$3-2000))),OFFSET(Leverage!$G$6,$A12*2-1,I$3-2000),"..")</f>
        <v>6.1116999999999999</v>
      </c>
      <c r="J12" s="31">
        <f ca="1">IF(AND(Soundness!$F12="Y",ISNUMBER(OFFSET(Leverage!$G$6,$A12*2-1,J$3-2000))),OFFSET(Leverage!$G$6,$A12*2-1,J$3-2000),"..")</f>
        <v>6.2523</v>
      </c>
      <c r="K12" s="31">
        <f ca="1">IF(AND(Soundness!$F12="Y",ISNUMBER(OFFSET(Leverage!$G$6,$A12*2-1,K$3-2000))),OFFSET(Leverage!$G$6,$A12*2-1,K$3-2000),"..")</f>
        <v>6.1230000000000002</v>
      </c>
      <c r="L12" s="31">
        <f ca="1">IF(AND(Soundness!$F12="Y",ISNUMBER(OFFSET(Leverage!$G$6,$A12*2-1,L$3-2000))),OFFSET(Leverage!$G$6,$A12*2-1,L$3-2000),"..")</f>
        <v>7.1506999999999996</v>
      </c>
      <c r="M12" s="31">
        <f ca="1">IF(AND(Soundness!$F12="Y",ISNUMBER(OFFSET(Leverage!$G$6,$A12*2-1,M$3-2000))),OFFSET(Leverage!$G$6,$A12*2-1,M$3-2000),"..")</f>
        <v>5.9329000000000001</v>
      </c>
      <c r="N12" s="31">
        <f ca="1">IF(AND(Soundness!$F12="Y",ISNUMBER(OFFSET(Leverage!$G$6,$A12*2-1,N$3-2000))),OFFSET(Leverage!$G$6,$A12*2-1,N$3-2000),"..")</f>
        <v>2.3288000000000002</v>
      </c>
      <c r="O12" s="31">
        <f ca="1">IF(AND(Soundness!$F12="Y",ISNUMBER(OFFSET(Leverage!$G$6,$A12*2-1,O$3-2000))),OFFSET(Leverage!$G$6,$A12*2-1,O$3-2000),"..")</f>
        <v>5.4367000000000001</v>
      </c>
      <c r="P12" s="31">
        <f ca="1">IF(AND(Soundness!$F12="Y",ISNUMBER(OFFSET(Leverage!$G$6,$A12*2-1,P$3-2000))),OFFSET(Leverage!$G$6,$A12*2-1,P$3-2000),"..")</f>
        <v>6.7221000000000002</v>
      </c>
      <c r="Q12" s="31">
        <f ca="1">IF(AND(Soundness!$F12="Y",ISNUMBER(OFFSET(Leverage!$G$6,$A12*2-1,Q$3-2000))),OFFSET(Leverage!$G$6,$A12*2-1,Q$3-2000),"..")</f>
        <v>7.4031000000000002</v>
      </c>
      <c r="R12" s="31" t="str">
        <f ca="1">IF(AND(Soundness!$F12="Y",ISNUMBER(OFFSET(Leverage!$G$6,$A12*2-1,R$3-2000))),OFFSET(Leverage!$G$6,$A12*2-1,R$3-2000),"..")</f>
        <v>..</v>
      </c>
      <c r="S12" s="31" t="str">
        <f ca="1">IF(AND(Soundness!$F12="Y",ISNUMBER(OFFSET(Leverage!$G$6,$A12*2-1,S$3-2000))),OFFSET(Leverage!$G$6,$A12*2-1,S$3-2000),"..")</f>
        <v>..</v>
      </c>
      <c r="T12" s="31" t="str">
        <f ca="1">IF(AND(Soundness!$F12="Y",ISNUMBER(OFFSET(Leverage!$G$6,$A12*2-1,T$3-2000))),OFFSET(Leverage!$G$6,$A12*2-1,T$3-2000),"..")</f>
        <v>..</v>
      </c>
      <c r="U12" s="31" t="str">
        <f ca="1">IF(AND(Soundness!$F12="Y",ISNUMBER(OFFSET(Leverage!$G$6,$A12*2-1,U$3-2000))),OFFSET(Leverage!$G$6,$A12*2-1,U$3-2000),"..")</f>
        <v>..</v>
      </c>
      <c r="V12" s="31" t="str">
        <f ca="1">IF(AND(Soundness!$F12="Y",ISNUMBER(OFFSET(Leverage!$G$6,$A12*2-1,V$3-2000))),OFFSET(Leverage!$G$6,$A12*2-1,V$3-2000),"..")</f>
        <v>..</v>
      </c>
      <c r="W12" s="31" t="str">
        <f ca="1">IF(AND(Soundness!$F12="Y",ISNUMBER(OFFSET(Leverage!$G$6,$A12*2-1,W$3-2000))),OFFSET(Leverage!$G$6,$A12*2-1,W$3-2000),"..")</f>
        <v>..</v>
      </c>
      <c r="X12" s="31" t="str">
        <f ca="1">IF(AND(Soundness!$F12="Y",ISNUMBER(OFFSET(Leverage!$G$6,$A12*2-1,X$3-2000))),OFFSET(Leverage!$G$6,$A12*2-1,X$3-2000),"..")</f>
        <v>..</v>
      </c>
      <c r="Y12" s="31" t="str">
        <f ca="1">IF(AND(Soundness!$F12="Y",ISNUMBER(OFFSET(Leverage!$G$6,$A12*2-1,Y$3-2000))),OFFSET(Leverage!$G$6,$A12*2-1,Y$3-2000),"..")</f>
        <v>..</v>
      </c>
      <c r="Z12" s="31" t="str">
        <f ca="1">IF(AND(Soundness!$F12="Y",ISNUMBER(OFFSET(Leverage!$G$6,$A12*2-1,Z$3-2000))),OFFSET(Leverage!$G$6,$A12*2-1,Z$3-2000),"..")</f>
        <v>..</v>
      </c>
    </row>
    <row r="13" spans="1:26">
      <c r="A13" s="1">
        <v>10</v>
      </c>
      <c r="B13" s="25" t="str">
        <f>'Bank List'!B11</f>
        <v>BNP FP Equity</v>
      </c>
      <c r="C13" s="26" t="e">
        <f ca="1">OFFSET(ROA!$C$6,$A13*2-1,0)</f>
        <v>#NAME?</v>
      </c>
      <c r="D13" s="26" t="str">
        <f ca="1">IF(ISTEXT(OFFSET(ROA!$D$6,$A13*2-1,0)),OFFSET(ROA!$D$6,$A13*2-1,0),"")</f>
        <v/>
      </c>
      <c r="E13" s="28"/>
      <c r="F13" s="31">
        <f ca="1">IF(AND(Soundness!$F13="Y",ISNUMBER(OFFSET(Leverage!$G$6,$A13*2-1,F$3-2000))),OFFSET(Leverage!$G$6,$A13*2-1,F$3-2000),"..")</f>
        <v>2.7132000000000001</v>
      </c>
      <c r="G13" s="31">
        <f ca="1">IF(AND(Soundness!$F13="Y",ISNUMBER(OFFSET(Leverage!$G$6,$A13*2-1,G$3-2000))),OFFSET(Leverage!$G$6,$A13*2-1,G$3-2000),"..")</f>
        <v>2.3635000000000002</v>
      </c>
      <c r="H13" s="31">
        <f ca="1">IF(AND(Soundness!$F13="Y",ISNUMBER(OFFSET(Leverage!$G$6,$A13*2-1,H$3-2000))),OFFSET(Leverage!$G$6,$A13*2-1,H$3-2000),"..")</f>
        <v>2.6474000000000002</v>
      </c>
      <c r="I13" s="31">
        <f ca="1">IF(AND(Soundness!$F13="Y",ISNUMBER(OFFSET(Leverage!$G$6,$A13*2-1,I$3-2000))),OFFSET(Leverage!$G$6,$A13*2-1,I$3-2000),"..")</f>
        <v>2.7290999999999999</v>
      </c>
      <c r="J13" s="31">
        <f ca="1">IF(AND(Soundness!$F13="Y",ISNUMBER(OFFSET(Leverage!$G$6,$A13*2-1,J$3-2000))),OFFSET(Leverage!$G$6,$A13*2-1,J$3-2000),"..")</f>
        <v>2.4933000000000001</v>
      </c>
      <c r="K13" s="31">
        <f ca="1">IF(AND(Soundness!$F13="Y",ISNUMBER(OFFSET(Leverage!$G$6,$A13*2-1,K$3-2000))),OFFSET(Leverage!$G$6,$A13*2-1,K$3-2000),"..")</f>
        <v>2.3214999999999999</v>
      </c>
      <c r="L13" s="31">
        <f ca="1">IF(AND(Soundness!$F13="Y",ISNUMBER(OFFSET(Leverage!$G$6,$A13*2-1,L$3-2000))),OFFSET(Leverage!$G$6,$A13*2-1,L$3-2000),"..")</f>
        <v>2.3332999999999999</v>
      </c>
      <c r="M13" s="31">
        <f ca="1">IF(AND(Soundness!$F13="Y",ISNUMBER(OFFSET(Leverage!$G$6,$A13*2-1,M$3-2000))),OFFSET(Leverage!$G$6,$A13*2-1,M$3-2000),"..")</f>
        <v>2.0876000000000001</v>
      </c>
      <c r="N13" s="31">
        <f ca="1">IF(AND(Soundness!$F13="Y",ISNUMBER(OFFSET(Leverage!$G$6,$A13*2-1,N$3-2000))),OFFSET(Leverage!$G$6,$A13*2-1,N$3-2000),"..")</f>
        <v>1.4533</v>
      </c>
      <c r="O13" s="31">
        <f ca="1">IF(AND(Soundness!$F13="Y",ISNUMBER(OFFSET(Leverage!$G$6,$A13*2-1,O$3-2000))),OFFSET(Leverage!$G$6,$A13*2-1,O$3-2000),"..")</f>
        <v>1.8342000000000001</v>
      </c>
      <c r="P13" s="31">
        <f ca="1">IF(AND(Soundness!$F13="Y",ISNUMBER(OFFSET(Leverage!$G$6,$A13*2-1,P$3-2000))),OFFSET(Leverage!$G$6,$A13*2-1,P$3-2000),"..")</f>
        <v>2.6598999999999999</v>
      </c>
      <c r="Q13" s="31">
        <f ca="1">IF(AND(Soundness!$F13="Y",ISNUMBER(OFFSET(Leverage!$G$6,$A13*2-1,Q$3-2000))),OFFSET(Leverage!$G$6,$A13*2-1,Q$3-2000),"..")</f>
        <v>2.7791000000000001</v>
      </c>
      <c r="R13" s="31" t="str">
        <f ca="1">IF(AND(Soundness!$F13="Y",ISNUMBER(OFFSET(Leverage!$G$6,$A13*2-1,R$3-2000))),OFFSET(Leverage!$G$6,$A13*2-1,R$3-2000),"..")</f>
        <v>..</v>
      </c>
      <c r="S13" s="31" t="str">
        <f ca="1">IF(AND(Soundness!$F13="Y",ISNUMBER(OFFSET(Leverage!$G$6,$A13*2-1,S$3-2000))),OFFSET(Leverage!$G$6,$A13*2-1,S$3-2000),"..")</f>
        <v>..</v>
      </c>
      <c r="T13" s="31" t="str">
        <f ca="1">IF(AND(Soundness!$F13="Y",ISNUMBER(OFFSET(Leverage!$G$6,$A13*2-1,T$3-2000))),OFFSET(Leverage!$G$6,$A13*2-1,T$3-2000),"..")</f>
        <v>..</v>
      </c>
      <c r="U13" s="31" t="str">
        <f ca="1">IF(AND(Soundness!$F13="Y",ISNUMBER(OFFSET(Leverage!$G$6,$A13*2-1,U$3-2000))),OFFSET(Leverage!$G$6,$A13*2-1,U$3-2000),"..")</f>
        <v>..</v>
      </c>
      <c r="V13" s="31" t="str">
        <f ca="1">IF(AND(Soundness!$F13="Y",ISNUMBER(OFFSET(Leverage!$G$6,$A13*2-1,V$3-2000))),OFFSET(Leverage!$G$6,$A13*2-1,V$3-2000),"..")</f>
        <v>..</v>
      </c>
      <c r="W13" s="31" t="str">
        <f ca="1">IF(AND(Soundness!$F13="Y",ISNUMBER(OFFSET(Leverage!$G$6,$A13*2-1,W$3-2000))),OFFSET(Leverage!$G$6,$A13*2-1,W$3-2000),"..")</f>
        <v>..</v>
      </c>
      <c r="X13" s="31" t="str">
        <f ca="1">IF(AND(Soundness!$F13="Y",ISNUMBER(OFFSET(Leverage!$G$6,$A13*2-1,X$3-2000))),OFFSET(Leverage!$G$6,$A13*2-1,X$3-2000),"..")</f>
        <v>..</v>
      </c>
      <c r="Y13" s="31" t="str">
        <f ca="1">IF(AND(Soundness!$F13="Y",ISNUMBER(OFFSET(Leverage!$G$6,$A13*2-1,Y$3-2000))),OFFSET(Leverage!$G$6,$A13*2-1,Y$3-2000),"..")</f>
        <v>..</v>
      </c>
      <c r="Z13" s="31" t="str">
        <f ca="1">IF(AND(Soundness!$F13="Y",ISNUMBER(OFFSET(Leverage!$G$6,$A13*2-1,Z$3-2000))),OFFSET(Leverage!$G$6,$A13*2-1,Z$3-2000),"..")</f>
        <v>..</v>
      </c>
    </row>
    <row r="14" spans="1:26">
      <c r="A14" s="1">
        <v>11</v>
      </c>
      <c r="B14" s="25" t="str">
        <f>'Bank List'!B12</f>
        <v>ACA FP Equity</v>
      </c>
      <c r="C14" s="26" t="e">
        <f ca="1">OFFSET(ROA!$C$6,$A14*2-1,0)</f>
        <v>#NAME?</v>
      </c>
      <c r="D14" s="26" t="str">
        <f ca="1">IF(ISTEXT(OFFSET(ROA!$D$6,$A14*2-1,0)),OFFSET(ROA!$D$6,$A14*2-1,0),"")</f>
        <v/>
      </c>
      <c r="E14" s="28"/>
      <c r="F14" s="31">
        <f ca="1">IF(AND(Soundness!$F14="Y",ISNUMBER(OFFSET(Leverage!$G$6,$A14*2-1,F$3-2000))),OFFSET(Leverage!$G$6,$A14*2-1,F$3-2000),"..")</f>
        <v>4.5056000000000003</v>
      </c>
      <c r="G14" s="31">
        <f ca="1">IF(AND(Soundness!$F14="Y",ISNUMBER(OFFSET(Leverage!$G$6,$A14*2-1,G$3-2000))),OFFSET(Leverage!$G$6,$A14*2-1,G$3-2000),"..")</f>
        <v>2.6278000000000001</v>
      </c>
      <c r="H14" s="31">
        <f ca="1">IF(AND(Soundness!$F14="Y",ISNUMBER(OFFSET(Leverage!$G$6,$A14*2-1,H$3-2000))),OFFSET(Leverage!$G$6,$A14*2-1,H$3-2000),"..")</f>
        <v>2.3895</v>
      </c>
      <c r="I14" s="31">
        <f ca="1">IF(AND(Soundness!$F14="Y",ISNUMBER(OFFSET(Leverage!$G$6,$A14*2-1,I$3-2000))),OFFSET(Leverage!$G$6,$A14*2-1,I$3-2000),"..")</f>
        <v>1.2469999999999999</v>
      </c>
      <c r="J14" s="31">
        <f ca="1">IF(AND(Soundness!$F14="Y",ISNUMBER(OFFSET(Leverage!$G$6,$A14*2-1,J$3-2000))),OFFSET(Leverage!$G$6,$A14*2-1,J$3-2000),"..")</f>
        <v>3.1459999999999999</v>
      </c>
      <c r="K14" s="31">
        <f ca="1">IF(AND(Soundness!$F14="Y",ISNUMBER(OFFSET(Leverage!$G$6,$A14*2-1,K$3-2000))),OFFSET(Leverage!$G$6,$A14*2-1,K$3-2000),"..")</f>
        <v>2.5575000000000001</v>
      </c>
      <c r="L14" s="31">
        <f ca="1">IF(AND(Soundness!$F14="Y",ISNUMBER(OFFSET(Leverage!$G$6,$A14*2-1,L$3-2000))),OFFSET(Leverage!$G$6,$A14*2-1,L$3-2000),"..")</f>
        <v>1.1821999999999999</v>
      </c>
      <c r="M14" s="31">
        <f ca="1">IF(AND(Soundness!$F14="Y",ISNUMBER(OFFSET(Leverage!$G$6,$A14*2-1,M$3-2000))),OFFSET(Leverage!$G$6,$A14*2-1,M$3-2000),"..")</f>
        <v>1.3050999999999999</v>
      </c>
      <c r="N14" s="31">
        <f ca="1">IF(AND(Soundness!$F14="Y",ISNUMBER(OFFSET(Leverage!$G$6,$A14*2-1,N$3-2000))),OFFSET(Leverage!$G$6,$A14*2-1,N$3-2000),"..")</f>
        <v>1.0986</v>
      </c>
      <c r="O14" s="31">
        <f ca="1">IF(AND(Soundness!$F14="Y",ISNUMBER(OFFSET(Leverage!$G$6,$A14*2-1,O$3-2000))),OFFSET(Leverage!$G$6,$A14*2-1,O$3-2000),"..")</f>
        <v>1.4066000000000001</v>
      </c>
      <c r="P14" s="31">
        <f ca="1">IF(AND(Soundness!$F14="Y",ISNUMBER(OFFSET(Leverage!$G$6,$A14*2-1,P$3-2000))),OFFSET(Leverage!$G$6,$A14*2-1,P$3-2000),"..")</f>
        <v>1.407</v>
      </c>
      <c r="Q14" s="31">
        <f ca="1">IF(AND(Soundness!$F14="Y",ISNUMBER(OFFSET(Leverage!$G$6,$A14*2-1,Q$3-2000))),OFFSET(Leverage!$G$6,$A14*2-1,Q$3-2000),"..")</f>
        <v>1.2039</v>
      </c>
      <c r="R14" s="31" t="str">
        <f ca="1">IF(AND(Soundness!$F14="Y",ISNUMBER(OFFSET(Leverage!$G$6,$A14*2-1,R$3-2000))),OFFSET(Leverage!$G$6,$A14*2-1,R$3-2000),"..")</f>
        <v>..</v>
      </c>
      <c r="S14" s="31" t="str">
        <f ca="1">IF(AND(Soundness!$F14="Y",ISNUMBER(OFFSET(Leverage!$G$6,$A14*2-1,S$3-2000))),OFFSET(Leverage!$G$6,$A14*2-1,S$3-2000),"..")</f>
        <v>..</v>
      </c>
      <c r="T14" s="31" t="str">
        <f ca="1">IF(AND(Soundness!$F14="Y",ISNUMBER(OFFSET(Leverage!$G$6,$A14*2-1,T$3-2000))),OFFSET(Leverage!$G$6,$A14*2-1,T$3-2000),"..")</f>
        <v>..</v>
      </c>
      <c r="U14" s="31" t="str">
        <f ca="1">IF(AND(Soundness!$F14="Y",ISNUMBER(OFFSET(Leverage!$G$6,$A14*2-1,U$3-2000))),OFFSET(Leverage!$G$6,$A14*2-1,U$3-2000),"..")</f>
        <v>..</v>
      </c>
      <c r="V14" s="31" t="str">
        <f ca="1">IF(AND(Soundness!$F14="Y",ISNUMBER(OFFSET(Leverage!$G$6,$A14*2-1,V$3-2000))),OFFSET(Leverage!$G$6,$A14*2-1,V$3-2000),"..")</f>
        <v>..</v>
      </c>
      <c r="W14" s="31" t="str">
        <f ca="1">IF(AND(Soundness!$F14="Y",ISNUMBER(OFFSET(Leverage!$G$6,$A14*2-1,W$3-2000))),OFFSET(Leverage!$G$6,$A14*2-1,W$3-2000),"..")</f>
        <v>..</v>
      </c>
      <c r="X14" s="31" t="str">
        <f ca="1">IF(AND(Soundness!$F14="Y",ISNUMBER(OFFSET(Leverage!$G$6,$A14*2-1,X$3-2000))),OFFSET(Leverage!$G$6,$A14*2-1,X$3-2000),"..")</f>
        <v>..</v>
      </c>
      <c r="Y14" s="31" t="str">
        <f ca="1">IF(AND(Soundness!$F14="Y",ISNUMBER(OFFSET(Leverage!$G$6,$A14*2-1,Y$3-2000))),OFFSET(Leverage!$G$6,$A14*2-1,Y$3-2000),"..")</f>
        <v>..</v>
      </c>
      <c r="Z14" s="31" t="str">
        <f ca="1">IF(AND(Soundness!$F14="Y",ISNUMBER(OFFSET(Leverage!$G$6,$A14*2-1,Z$3-2000))),OFFSET(Leverage!$G$6,$A14*2-1,Z$3-2000),"..")</f>
        <v>..</v>
      </c>
    </row>
    <row r="15" spans="1:26">
      <c r="A15" s="1">
        <v>12</v>
      </c>
      <c r="B15" s="25" t="str">
        <f>'Bank List'!B13</f>
        <v>GLE FP Equity</v>
      </c>
      <c r="C15" s="26" t="e">
        <f ca="1">OFFSET(ROA!$C$6,$A15*2-1,0)</f>
        <v>#NAME?</v>
      </c>
      <c r="D15" s="26" t="str">
        <f ca="1">IF(ISTEXT(OFFSET(ROA!$D$6,$A15*2-1,0)),OFFSET(ROA!$D$6,$A15*2-1,0),"")</f>
        <v/>
      </c>
      <c r="E15" s="28"/>
      <c r="F15" s="31">
        <f ca="1">IF(AND(Soundness!$F15="Y",ISNUMBER(OFFSET(Leverage!$G$6,$A15*2-1,F$3-2000))),OFFSET(Leverage!$G$6,$A15*2-1,F$3-2000),"..")</f>
        <v>2.8906999999999998</v>
      </c>
      <c r="G15" s="31">
        <f ca="1">IF(AND(Soundness!$F15="Y",ISNUMBER(OFFSET(Leverage!$G$6,$A15*2-1,G$3-2000))),OFFSET(Leverage!$G$6,$A15*2-1,G$3-2000),"..")</f>
        <v>2.4632000000000001</v>
      </c>
      <c r="H15" s="31">
        <f ca="1">IF(AND(Soundness!$F15="Y",ISNUMBER(OFFSET(Leverage!$G$6,$A15*2-1,H$3-2000))),OFFSET(Leverage!$G$6,$A15*2-1,H$3-2000),"..")</f>
        <v>2.5558999999999998</v>
      </c>
      <c r="I15" s="31">
        <f ca="1">IF(AND(Soundness!$F15="Y",ISNUMBER(OFFSET(Leverage!$G$6,$A15*2-1,I$3-2000))),OFFSET(Leverage!$G$6,$A15*2-1,I$3-2000),"..")</f>
        <v>2.5521000000000003</v>
      </c>
      <c r="J15" s="31">
        <f ca="1">IF(AND(Soundness!$F15="Y",ISNUMBER(OFFSET(Leverage!$G$6,$A15*2-1,J$3-2000))),OFFSET(Leverage!$G$6,$A15*2-1,J$3-2000),"..")</f>
        <v>2.6861999999999999</v>
      </c>
      <c r="K15" s="31">
        <f ca="1">IF(AND(Soundness!$F15="Y",ISNUMBER(OFFSET(Leverage!$G$6,$A15*2-1,K$3-2000))),OFFSET(Leverage!$G$6,$A15*2-1,K$3-2000),"..")</f>
        <v>2.2637999999999998</v>
      </c>
      <c r="L15" s="31">
        <f ca="1">IF(AND(Soundness!$F15="Y",ISNUMBER(OFFSET(Leverage!$G$6,$A15*2-1,L$3-2000))),OFFSET(Leverage!$G$6,$A15*2-1,L$3-2000),"..")</f>
        <v>2.4201000000000001</v>
      </c>
      <c r="M15" s="31">
        <f ca="1">IF(AND(Soundness!$F15="Y",ISNUMBER(OFFSET(Leverage!$G$6,$A15*2-1,M$3-2000))),OFFSET(Leverage!$G$6,$A15*2-1,M$3-2000),"..")</f>
        <v>1.9459</v>
      </c>
      <c r="N15" s="31">
        <f ca="1">IF(AND(Soundness!$F15="Y",ISNUMBER(OFFSET(Leverage!$G$6,$A15*2-1,N$3-2000))),OFFSET(Leverage!$G$6,$A15*2-1,N$3-2000),"..")</f>
        <v>1.9516</v>
      </c>
      <c r="O15" s="31">
        <f ca="1">IF(AND(Soundness!$F15="Y",ISNUMBER(OFFSET(Leverage!$G$6,$A15*2-1,O$3-2000))),OFFSET(Leverage!$G$6,$A15*2-1,O$3-2000),"..")</f>
        <v>2.7122000000000002</v>
      </c>
      <c r="P15" s="31">
        <f ca="1">IF(AND(Soundness!$F15="Y",ISNUMBER(OFFSET(Leverage!$G$6,$A15*2-1,P$3-2000))),OFFSET(Leverage!$G$6,$A15*2-1,P$3-2000),"..")</f>
        <v>2.7481999999999998</v>
      </c>
      <c r="Q15" s="31">
        <f ca="1">IF(AND(Soundness!$F15="Y",ISNUMBER(OFFSET(Leverage!$G$6,$A15*2-1,Q$3-2000))),OFFSET(Leverage!$G$6,$A15*2-1,Q$3-2000),"..")</f>
        <v>2.8298999999999999</v>
      </c>
      <c r="R15" s="31" t="str">
        <f ca="1">IF(AND(Soundness!$F15="Y",ISNUMBER(OFFSET(Leverage!$G$6,$A15*2-1,R$3-2000))),OFFSET(Leverage!$G$6,$A15*2-1,R$3-2000),"..")</f>
        <v>..</v>
      </c>
      <c r="S15" s="31" t="str">
        <f ca="1">IF(AND(Soundness!$F15="Y",ISNUMBER(OFFSET(Leverage!$G$6,$A15*2-1,S$3-2000))),OFFSET(Leverage!$G$6,$A15*2-1,S$3-2000),"..")</f>
        <v>..</v>
      </c>
      <c r="T15" s="31" t="str">
        <f ca="1">IF(AND(Soundness!$F15="Y",ISNUMBER(OFFSET(Leverage!$G$6,$A15*2-1,T$3-2000))),OFFSET(Leverage!$G$6,$A15*2-1,T$3-2000),"..")</f>
        <v>..</v>
      </c>
      <c r="U15" s="31" t="str">
        <f ca="1">IF(AND(Soundness!$F15="Y",ISNUMBER(OFFSET(Leverage!$G$6,$A15*2-1,U$3-2000))),OFFSET(Leverage!$G$6,$A15*2-1,U$3-2000),"..")</f>
        <v>..</v>
      </c>
      <c r="V15" s="31" t="str">
        <f ca="1">IF(AND(Soundness!$F15="Y",ISNUMBER(OFFSET(Leverage!$G$6,$A15*2-1,V$3-2000))),OFFSET(Leverage!$G$6,$A15*2-1,V$3-2000),"..")</f>
        <v>..</v>
      </c>
      <c r="W15" s="31" t="str">
        <f ca="1">IF(AND(Soundness!$F15="Y",ISNUMBER(OFFSET(Leverage!$G$6,$A15*2-1,W$3-2000))),OFFSET(Leverage!$G$6,$A15*2-1,W$3-2000),"..")</f>
        <v>..</v>
      </c>
      <c r="X15" s="31" t="str">
        <f ca="1">IF(AND(Soundness!$F15="Y",ISNUMBER(OFFSET(Leverage!$G$6,$A15*2-1,X$3-2000))),OFFSET(Leverage!$G$6,$A15*2-1,X$3-2000),"..")</f>
        <v>..</v>
      </c>
      <c r="Y15" s="31" t="str">
        <f ca="1">IF(AND(Soundness!$F15="Y",ISNUMBER(OFFSET(Leverage!$G$6,$A15*2-1,Y$3-2000))),OFFSET(Leverage!$G$6,$A15*2-1,Y$3-2000),"..")</f>
        <v>..</v>
      </c>
      <c r="Z15" s="31" t="str">
        <f ca="1">IF(AND(Soundness!$F15="Y",ISNUMBER(OFFSET(Leverage!$G$6,$A15*2-1,Z$3-2000))),OFFSET(Leverage!$G$6,$A15*2-1,Z$3-2000),"..")</f>
        <v>..</v>
      </c>
    </row>
    <row r="16" spans="1:26">
      <c r="A16" s="1">
        <v>13</v>
      </c>
      <c r="B16" s="25" t="str">
        <f>'Bank List'!B14</f>
        <v>8306 JP Equity</v>
      </c>
      <c r="C16" s="26" t="e">
        <f ca="1">OFFSET(ROA!$C$6,$A16*2-1,0)</f>
        <v>#NAME?</v>
      </c>
      <c r="D16" s="26" t="str">
        <f ca="1">IF(ISTEXT(OFFSET(ROA!$D$6,$A16*2-1,0)),OFFSET(ROA!$D$6,$A16*2-1,0),"")</f>
        <v/>
      </c>
      <c r="E16" s="28"/>
      <c r="F16" s="31" t="str">
        <f ca="1">IF(AND(Soundness!$F16="Y",ISNUMBER(OFFSET(Leverage!$G$6,$A16*2-1,F$3-2000))),OFFSET(Leverage!$G$6,$A16*2-1,F$3-2000),"..")</f>
        <v>..</v>
      </c>
      <c r="G16" s="31" t="str">
        <f ca="1">IF(AND(Soundness!$F16="Y",ISNUMBER(OFFSET(Leverage!$G$6,$A16*2-1,G$3-2000))),OFFSET(Leverage!$G$6,$A16*2-1,G$3-2000),"..")</f>
        <v>..</v>
      </c>
      <c r="H16" s="31" t="str">
        <f ca="1">IF(AND(Soundness!$F16="Y",ISNUMBER(OFFSET(Leverage!$G$6,$A16*2-1,H$3-2000))),OFFSET(Leverage!$G$6,$A16*2-1,H$3-2000),"..")</f>
        <v>..</v>
      </c>
      <c r="I16" s="31" t="str">
        <f ca="1">IF(AND(Soundness!$F16="Y",ISNUMBER(OFFSET(Leverage!$G$6,$A16*2-1,I$3-2000))),OFFSET(Leverage!$G$6,$A16*2-1,I$3-2000),"..")</f>
        <v>..</v>
      </c>
      <c r="J16" s="31" t="str">
        <f ca="1">IF(AND(Soundness!$F16="Y",ISNUMBER(OFFSET(Leverage!$G$6,$A16*2-1,J$3-2000))),OFFSET(Leverage!$G$6,$A16*2-1,J$3-2000),"..")</f>
        <v>..</v>
      </c>
      <c r="K16" s="31">
        <f ca="1">IF(AND(Soundness!$F16="Y",ISNUMBER(OFFSET(Leverage!$G$6,$A16*2-1,K$3-2000))),OFFSET(Leverage!$G$6,$A16*2-1,K$3-2000),"..")</f>
        <v>3.5403000000000002</v>
      </c>
      <c r="L16" s="31">
        <f ca="1">IF(AND(Soundness!$F16="Y",ISNUMBER(OFFSET(Leverage!$G$6,$A16*2-1,L$3-2000))),OFFSET(Leverage!$G$6,$A16*2-1,L$3-2000),"..")</f>
        <v>3.9893999999999998</v>
      </c>
      <c r="M16" s="31">
        <f ca="1">IF(AND(Soundness!$F16="Y",ISNUMBER(OFFSET(Leverage!$G$6,$A16*2-1,M$3-2000))),OFFSET(Leverage!$G$6,$A16*2-1,M$3-2000),"..")</f>
        <v>3.4222999999999999</v>
      </c>
      <c r="N16" s="31">
        <f ca="1">IF(AND(Soundness!$F16="Y",ISNUMBER(OFFSET(Leverage!$G$6,$A16*2-1,N$3-2000))),OFFSET(Leverage!$G$6,$A16*2-1,N$3-2000),"..")</f>
        <v>2.5103</v>
      </c>
      <c r="O16" s="31">
        <f ca="1">IF(AND(Soundness!$F16="Y",ISNUMBER(OFFSET(Leverage!$G$6,$A16*2-1,O$3-2000))),OFFSET(Leverage!$G$6,$A16*2-1,O$3-2000),"..")</f>
        <v>3.7050999999999998</v>
      </c>
      <c r="P16" s="31">
        <f ca="1">IF(AND(Soundness!$F16="Y",ISNUMBER(OFFSET(Leverage!$G$6,$A16*2-1,P$3-2000))),OFFSET(Leverage!$G$6,$A16*2-1,P$3-2000),"..")</f>
        <v>3.6541999999999999</v>
      </c>
      <c r="Q16" s="31">
        <f ca="1">IF(AND(Soundness!$F16="Y",ISNUMBER(OFFSET(Leverage!$G$6,$A16*2-1,Q$3-2000))),OFFSET(Leverage!$G$6,$A16*2-1,Q$3-2000),"..")</f>
        <v>3.9420000000000002</v>
      </c>
      <c r="R16" s="31" t="str">
        <f ca="1">IF(AND(Soundness!$F16="Y",ISNUMBER(OFFSET(Leverage!$G$6,$A16*2-1,R$3-2000))),OFFSET(Leverage!$G$6,$A16*2-1,R$3-2000),"..")</f>
        <v>..</v>
      </c>
      <c r="S16" s="31" t="str">
        <f ca="1">IF(AND(Soundness!$F16="Y",ISNUMBER(OFFSET(Leverage!$G$6,$A16*2-1,S$3-2000))),OFFSET(Leverage!$G$6,$A16*2-1,S$3-2000),"..")</f>
        <v>..</v>
      </c>
      <c r="T16" s="31" t="str">
        <f ca="1">IF(AND(Soundness!$F16="Y",ISNUMBER(OFFSET(Leverage!$G$6,$A16*2-1,T$3-2000))),OFFSET(Leverage!$G$6,$A16*2-1,T$3-2000),"..")</f>
        <v>..</v>
      </c>
      <c r="U16" s="31" t="str">
        <f ca="1">IF(AND(Soundness!$F16="Y",ISNUMBER(OFFSET(Leverage!$G$6,$A16*2-1,U$3-2000))),OFFSET(Leverage!$G$6,$A16*2-1,U$3-2000),"..")</f>
        <v>..</v>
      </c>
      <c r="V16" s="31" t="str">
        <f ca="1">IF(AND(Soundness!$F16="Y",ISNUMBER(OFFSET(Leverage!$G$6,$A16*2-1,V$3-2000))),OFFSET(Leverage!$G$6,$A16*2-1,V$3-2000),"..")</f>
        <v>..</v>
      </c>
      <c r="W16" s="31" t="str">
        <f ca="1">IF(AND(Soundness!$F16="Y",ISNUMBER(OFFSET(Leverage!$G$6,$A16*2-1,W$3-2000))),OFFSET(Leverage!$G$6,$A16*2-1,W$3-2000),"..")</f>
        <v>..</v>
      </c>
      <c r="X16" s="31" t="str">
        <f ca="1">IF(AND(Soundness!$F16="Y",ISNUMBER(OFFSET(Leverage!$G$6,$A16*2-1,X$3-2000))),OFFSET(Leverage!$G$6,$A16*2-1,X$3-2000),"..")</f>
        <v>..</v>
      </c>
      <c r="Y16" s="31" t="str">
        <f ca="1">IF(AND(Soundness!$F16="Y",ISNUMBER(OFFSET(Leverage!$G$6,$A16*2-1,Y$3-2000))),OFFSET(Leverage!$G$6,$A16*2-1,Y$3-2000),"..")</f>
        <v>..</v>
      </c>
      <c r="Z16" s="31" t="str">
        <f ca="1">IF(AND(Soundness!$F16="Y",ISNUMBER(OFFSET(Leverage!$G$6,$A16*2-1,Z$3-2000))),OFFSET(Leverage!$G$6,$A16*2-1,Z$3-2000),"..")</f>
        <v>..</v>
      </c>
    </row>
    <row r="17" spans="1:26">
      <c r="A17" s="1">
        <v>14</v>
      </c>
      <c r="B17" s="25" t="str">
        <f>'Bank List'!B15</f>
        <v>8411 JP Equity</v>
      </c>
      <c r="C17" s="26" t="e">
        <f ca="1">OFFSET(ROA!$C$6,$A17*2-1,0)</f>
        <v>#NAME?</v>
      </c>
      <c r="D17" s="26" t="str">
        <f ca="1">IF(ISTEXT(OFFSET(ROA!$D$6,$A17*2-1,0)),OFFSET(ROA!$D$6,$A17*2-1,0),"")</f>
        <v/>
      </c>
      <c r="E17" s="28"/>
      <c r="F17" s="31" t="str">
        <f ca="1">IF(AND(Soundness!$F17="Y",ISNUMBER(OFFSET(Leverage!$G$6,$A17*2-1,F$3-2000))),OFFSET(Leverage!$G$6,$A17*2-1,F$3-2000),"..")</f>
        <v>..</v>
      </c>
      <c r="G17" s="31" t="str">
        <f ca="1">IF(AND(Soundness!$F17="Y",ISNUMBER(OFFSET(Leverage!$G$6,$A17*2-1,G$3-2000))),OFFSET(Leverage!$G$6,$A17*2-1,G$3-2000),"..")</f>
        <v>..</v>
      </c>
      <c r="H17" s="31" t="str">
        <f ca="1">IF(AND(Soundness!$F17="Y",ISNUMBER(OFFSET(Leverage!$G$6,$A17*2-1,H$3-2000))),OFFSET(Leverage!$G$6,$A17*2-1,H$3-2000),"..")</f>
        <v>..</v>
      </c>
      <c r="I17" s="31" t="str">
        <f ca="1">IF(AND(Soundness!$F17="Y",ISNUMBER(OFFSET(Leverage!$G$6,$A17*2-1,I$3-2000))),OFFSET(Leverage!$G$6,$A17*2-1,I$3-2000),"..")</f>
        <v>..</v>
      </c>
      <c r="J17" s="31" t="str">
        <f ca="1">IF(AND(Soundness!$F17="Y",ISNUMBER(OFFSET(Leverage!$G$6,$A17*2-1,J$3-2000))),OFFSET(Leverage!$G$6,$A17*2-1,J$3-2000),"..")</f>
        <v>..</v>
      </c>
      <c r="K17" s="31" t="str">
        <f ca="1">IF(AND(Soundness!$F17="Y",ISNUMBER(OFFSET(Leverage!$G$6,$A17*2-1,K$3-2000))),OFFSET(Leverage!$G$6,$A17*2-1,K$3-2000),"..")</f>
        <v>..</v>
      </c>
      <c r="L17" s="31">
        <f ca="1">IF(AND(Soundness!$F17="Y",ISNUMBER(OFFSET(Leverage!$G$6,$A17*2-1,L$3-2000))),OFFSET(Leverage!$G$6,$A17*2-1,L$3-2000),"..")</f>
        <v>2.4563000000000001</v>
      </c>
      <c r="M17" s="31">
        <f ca="1">IF(AND(Soundness!$F17="Y",ISNUMBER(OFFSET(Leverage!$G$6,$A17*2-1,M$3-2000))),OFFSET(Leverage!$G$6,$A17*2-1,M$3-2000),"..")</f>
        <v>1.7107999999999999</v>
      </c>
      <c r="N17" s="31">
        <f ca="1">IF(AND(Soundness!$F17="Y",ISNUMBER(OFFSET(Leverage!$G$6,$A17*2-1,N$3-2000))),OFFSET(Leverage!$G$6,$A17*2-1,N$3-2000),"..")</f>
        <v>0.57899999999999996</v>
      </c>
      <c r="O17" s="31">
        <f ca="1">IF(AND(Soundness!$F17="Y",ISNUMBER(OFFSET(Leverage!$G$6,$A17*2-1,O$3-2000))),OFFSET(Leverage!$G$6,$A17*2-1,O$3-2000),"..")</f>
        <v>1.6377999999999999</v>
      </c>
      <c r="P17" s="31">
        <f ca="1">IF(AND(Soundness!$F17="Y",ISNUMBER(OFFSET(Leverage!$G$6,$A17*2-1,P$3-2000))),OFFSET(Leverage!$G$6,$A17*2-1,P$3-2000),"..")</f>
        <v>2.1421999999999999</v>
      </c>
      <c r="Q17" s="31">
        <f ca="1">IF(AND(Soundness!$F17="Y",ISNUMBER(OFFSET(Leverage!$G$6,$A17*2-1,Q$3-2000))),OFFSET(Leverage!$G$6,$A17*2-1,Q$3-2000),"..")</f>
        <v>2.4352999999999998</v>
      </c>
      <c r="R17" s="31" t="str">
        <f ca="1">IF(AND(Soundness!$F17="Y",ISNUMBER(OFFSET(Leverage!$G$6,$A17*2-1,R$3-2000))),OFFSET(Leverage!$G$6,$A17*2-1,R$3-2000),"..")</f>
        <v>..</v>
      </c>
      <c r="S17" s="31" t="str">
        <f ca="1">IF(AND(Soundness!$F17="Y",ISNUMBER(OFFSET(Leverage!$G$6,$A17*2-1,S$3-2000))),OFFSET(Leverage!$G$6,$A17*2-1,S$3-2000),"..")</f>
        <v>..</v>
      </c>
      <c r="T17" s="31" t="str">
        <f ca="1">IF(AND(Soundness!$F17="Y",ISNUMBER(OFFSET(Leverage!$G$6,$A17*2-1,T$3-2000))),OFFSET(Leverage!$G$6,$A17*2-1,T$3-2000),"..")</f>
        <v>..</v>
      </c>
      <c r="U17" s="31" t="str">
        <f ca="1">IF(AND(Soundness!$F17="Y",ISNUMBER(OFFSET(Leverage!$G$6,$A17*2-1,U$3-2000))),OFFSET(Leverage!$G$6,$A17*2-1,U$3-2000),"..")</f>
        <v>..</v>
      </c>
      <c r="V17" s="31" t="str">
        <f ca="1">IF(AND(Soundness!$F17="Y",ISNUMBER(OFFSET(Leverage!$G$6,$A17*2-1,V$3-2000))),OFFSET(Leverage!$G$6,$A17*2-1,V$3-2000),"..")</f>
        <v>..</v>
      </c>
      <c r="W17" s="31" t="str">
        <f ca="1">IF(AND(Soundness!$F17="Y",ISNUMBER(OFFSET(Leverage!$G$6,$A17*2-1,W$3-2000))),OFFSET(Leverage!$G$6,$A17*2-1,W$3-2000),"..")</f>
        <v>..</v>
      </c>
      <c r="X17" s="31" t="str">
        <f ca="1">IF(AND(Soundness!$F17="Y",ISNUMBER(OFFSET(Leverage!$G$6,$A17*2-1,X$3-2000))),OFFSET(Leverage!$G$6,$A17*2-1,X$3-2000),"..")</f>
        <v>..</v>
      </c>
      <c r="Y17" s="31" t="str">
        <f ca="1">IF(AND(Soundness!$F17="Y",ISNUMBER(OFFSET(Leverage!$G$6,$A17*2-1,Y$3-2000))),OFFSET(Leverage!$G$6,$A17*2-1,Y$3-2000),"..")</f>
        <v>..</v>
      </c>
      <c r="Z17" s="31" t="str">
        <f ca="1">IF(AND(Soundness!$F17="Y",ISNUMBER(OFFSET(Leverage!$G$6,$A17*2-1,Z$3-2000))),OFFSET(Leverage!$G$6,$A17*2-1,Z$3-2000),"..")</f>
        <v>..</v>
      </c>
    </row>
    <row r="18" spans="1:26">
      <c r="A18" s="1">
        <v>15</v>
      </c>
      <c r="B18" s="25" t="str">
        <f>'Bank List'!B16</f>
        <v>8316 JP Equity</v>
      </c>
      <c r="C18" s="26" t="e">
        <f ca="1">OFFSET(ROA!$C$6,$A18*2-1,0)</f>
        <v>#NAME?</v>
      </c>
      <c r="D18" s="26" t="str">
        <f ca="1">IF(ISTEXT(OFFSET(ROA!$D$6,$A18*2-1,0)),OFFSET(ROA!$D$6,$A18*2-1,0),"")</f>
        <v/>
      </c>
      <c r="E18" s="28"/>
      <c r="F18" s="31" t="str">
        <f ca="1">IF(AND(Soundness!$F18="Y",ISNUMBER(OFFSET(Leverage!$G$6,$A18*2-1,F$3-2000))),OFFSET(Leverage!$G$6,$A18*2-1,F$3-2000),"..")</f>
        <v>..</v>
      </c>
      <c r="G18" s="31" t="str">
        <f ca="1">IF(AND(Soundness!$F18="Y",ISNUMBER(OFFSET(Leverage!$G$6,$A18*2-1,G$3-2000))),OFFSET(Leverage!$G$6,$A18*2-1,G$3-2000),"..")</f>
        <v>..</v>
      </c>
      <c r="H18" s="31" t="str">
        <f ca="1">IF(AND(Soundness!$F18="Y",ISNUMBER(OFFSET(Leverage!$G$6,$A18*2-1,H$3-2000))),OFFSET(Leverage!$G$6,$A18*2-1,H$3-2000),"..")</f>
        <v>..</v>
      </c>
      <c r="I18" s="31" t="str">
        <f ca="1">IF(AND(Soundness!$F18="Y",ISNUMBER(OFFSET(Leverage!$G$6,$A18*2-1,I$3-2000))),OFFSET(Leverage!$G$6,$A18*2-1,I$3-2000),"..")</f>
        <v>..</v>
      </c>
      <c r="J18" s="31" t="str">
        <f ca="1">IF(AND(Soundness!$F18="Y",ISNUMBER(OFFSET(Leverage!$G$6,$A18*2-1,J$3-2000))),OFFSET(Leverage!$G$6,$A18*2-1,J$3-2000),"..")</f>
        <v>..</v>
      </c>
      <c r="K18" s="31" t="str">
        <f ca="1">IF(AND(Soundness!$F18="Y",ISNUMBER(OFFSET(Leverage!$G$6,$A18*2-1,K$3-2000))),OFFSET(Leverage!$G$6,$A18*2-1,K$3-2000),"..")</f>
        <v>..</v>
      </c>
      <c r="L18" s="31">
        <f ca="1">IF(AND(Soundness!$F18="Y",ISNUMBER(OFFSET(Leverage!$G$6,$A18*2-1,L$3-2000))),OFFSET(Leverage!$G$6,$A18*2-1,L$3-2000),"..")</f>
        <v>3.3071999999999999</v>
      </c>
      <c r="M18" s="31">
        <f ca="1">IF(AND(Soundness!$F18="Y",ISNUMBER(OFFSET(Leverage!$G$6,$A18*2-1,M$3-2000))),OFFSET(Leverage!$G$6,$A18*2-1,M$3-2000),"..")</f>
        <v>2.5850999999999997</v>
      </c>
      <c r="N18" s="31">
        <f ca="1">IF(AND(Soundness!$F18="Y",ISNUMBER(OFFSET(Leverage!$G$6,$A18*2-1,N$3-2000))),OFFSET(Leverage!$G$6,$A18*2-1,N$3-2000),"..")</f>
        <v>1.5072000000000001</v>
      </c>
      <c r="O18" s="31">
        <f ca="1">IF(AND(Soundness!$F18="Y",ISNUMBER(OFFSET(Leverage!$G$6,$A18*2-1,O$3-2000))),OFFSET(Leverage!$G$6,$A18*2-1,O$3-2000),"..")</f>
        <v>3.3584000000000001</v>
      </c>
      <c r="P18" s="31">
        <f ca="1">IF(AND(Soundness!$F18="Y",ISNUMBER(OFFSET(Leverage!$G$6,$A18*2-1,P$3-2000))),OFFSET(Leverage!$G$6,$A18*2-1,P$3-2000),"..")</f>
        <v>3.0705</v>
      </c>
      <c r="Q18" s="31">
        <f ca="1">IF(AND(Soundness!$F18="Y",ISNUMBER(OFFSET(Leverage!$G$6,$A18*2-1,Q$3-2000))),OFFSET(Leverage!$G$6,$A18*2-1,Q$3-2000),"..")</f>
        <v>3.1013000000000002</v>
      </c>
      <c r="R18" s="31" t="str">
        <f ca="1">IF(AND(Soundness!$F18="Y",ISNUMBER(OFFSET(Leverage!$G$6,$A18*2-1,R$3-2000))),OFFSET(Leverage!$G$6,$A18*2-1,R$3-2000),"..")</f>
        <v>..</v>
      </c>
      <c r="S18" s="31" t="str">
        <f ca="1">IF(AND(Soundness!$F18="Y",ISNUMBER(OFFSET(Leverage!$G$6,$A18*2-1,S$3-2000))),OFFSET(Leverage!$G$6,$A18*2-1,S$3-2000),"..")</f>
        <v>..</v>
      </c>
      <c r="T18" s="31" t="str">
        <f ca="1">IF(AND(Soundness!$F18="Y",ISNUMBER(OFFSET(Leverage!$G$6,$A18*2-1,T$3-2000))),OFFSET(Leverage!$G$6,$A18*2-1,T$3-2000),"..")</f>
        <v>..</v>
      </c>
      <c r="U18" s="31" t="str">
        <f ca="1">IF(AND(Soundness!$F18="Y",ISNUMBER(OFFSET(Leverage!$G$6,$A18*2-1,U$3-2000))),OFFSET(Leverage!$G$6,$A18*2-1,U$3-2000),"..")</f>
        <v>..</v>
      </c>
      <c r="V18" s="31" t="str">
        <f ca="1">IF(AND(Soundness!$F18="Y",ISNUMBER(OFFSET(Leverage!$G$6,$A18*2-1,V$3-2000))),OFFSET(Leverage!$G$6,$A18*2-1,V$3-2000),"..")</f>
        <v>..</v>
      </c>
      <c r="W18" s="31" t="str">
        <f ca="1">IF(AND(Soundness!$F18="Y",ISNUMBER(OFFSET(Leverage!$G$6,$A18*2-1,W$3-2000))),OFFSET(Leverage!$G$6,$A18*2-1,W$3-2000),"..")</f>
        <v>..</v>
      </c>
      <c r="X18" s="31" t="str">
        <f ca="1">IF(AND(Soundness!$F18="Y",ISNUMBER(OFFSET(Leverage!$G$6,$A18*2-1,X$3-2000))),OFFSET(Leverage!$G$6,$A18*2-1,X$3-2000),"..")</f>
        <v>..</v>
      </c>
      <c r="Y18" s="31" t="str">
        <f ca="1">IF(AND(Soundness!$F18="Y",ISNUMBER(OFFSET(Leverage!$G$6,$A18*2-1,Y$3-2000))),OFFSET(Leverage!$G$6,$A18*2-1,Y$3-2000),"..")</f>
        <v>..</v>
      </c>
      <c r="Z18" s="31" t="str">
        <f ca="1">IF(AND(Soundness!$F18="Y",ISNUMBER(OFFSET(Leverage!$G$6,$A18*2-1,Z$3-2000))),OFFSET(Leverage!$G$6,$A18*2-1,Z$3-2000),"..")</f>
        <v>..</v>
      </c>
    </row>
    <row r="19" spans="1:26">
      <c r="A19" s="1">
        <v>16</v>
      </c>
      <c r="B19" s="25" t="str">
        <f>'Bank List'!B17</f>
        <v>UCG IM Equity</v>
      </c>
      <c r="C19" s="26" t="e">
        <f ca="1">OFFSET(ROA!$C$6,$A19*2-1,0)</f>
        <v>#NAME?</v>
      </c>
      <c r="D19" s="26" t="str">
        <f ca="1">IF(ISTEXT(OFFSET(ROA!$D$6,$A19*2-1,0)),OFFSET(ROA!$D$6,$A19*2-1,0),"")</f>
        <v/>
      </c>
      <c r="E19" s="28"/>
      <c r="F19" s="31">
        <f ca="1">IF(AND(Soundness!$F19="Y",ISNUMBER(OFFSET(Leverage!$G$6,$A19*2-1,F$3-2000))),OFFSET(Leverage!$G$6,$A19*2-1,F$3-2000),"..")</f>
        <v>3.0091999999999999</v>
      </c>
      <c r="G19" s="31">
        <f ca="1">IF(AND(Soundness!$F19="Y",ISNUMBER(OFFSET(Leverage!$G$6,$A19*2-1,G$3-2000))),OFFSET(Leverage!$G$6,$A19*2-1,G$3-2000),"..")</f>
        <v>3.4175</v>
      </c>
      <c r="H19" s="31">
        <f ca="1">IF(AND(Soundness!$F19="Y",ISNUMBER(OFFSET(Leverage!$G$6,$A19*2-1,H$3-2000))),OFFSET(Leverage!$G$6,$A19*2-1,H$3-2000),"..")</f>
        <v>4.6661000000000001</v>
      </c>
      <c r="I19" s="31">
        <f ca="1">IF(AND(Soundness!$F19="Y",ISNUMBER(OFFSET(Leverage!$G$6,$A19*2-1,I$3-2000))),OFFSET(Leverage!$G$6,$A19*2-1,I$3-2000),"..")</f>
        <v>4.4432999999999998</v>
      </c>
      <c r="J19" s="31">
        <f ca="1">IF(AND(Soundness!$F19="Y",ISNUMBER(OFFSET(Leverage!$G$6,$A19*2-1,J$3-2000))),OFFSET(Leverage!$G$6,$A19*2-1,J$3-2000),"..")</f>
        <v>-11.419599999999999</v>
      </c>
      <c r="K19" s="31">
        <f ca="1">IF(AND(Soundness!$F19="Y",ISNUMBER(OFFSET(Leverage!$G$6,$A19*2-1,K$3-2000))),OFFSET(Leverage!$G$6,$A19*2-1,K$3-2000),"..")</f>
        <v>3.0146000000000002</v>
      </c>
      <c r="L19" s="31">
        <f ca="1">IF(AND(Soundness!$F19="Y",ISNUMBER(OFFSET(Leverage!$G$6,$A19*2-1,L$3-2000))),OFFSET(Leverage!$G$6,$A19*2-1,L$3-2000),"..")</f>
        <v>3.1029</v>
      </c>
      <c r="M19" s="31">
        <f ca="1">IF(AND(Soundness!$F19="Y",ISNUMBER(OFFSET(Leverage!$G$6,$A19*2-1,M$3-2000))),OFFSET(Leverage!$G$6,$A19*2-1,M$3-2000),"..")</f>
        <v>3.1558999999999999</v>
      </c>
      <c r="N19" s="31">
        <f ca="1">IF(AND(Soundness!$F19="Y",ISNUMBER(OFFSET(Leverage!$G$6,$A19*2-1,N$3-2000))),OFFSET(Leverage!$G$6,$A19*2-1,N$3-2000),"..")</f>
        <v>2.7982</v>
      </c>
      <c r="O19" s="31">
        <f ca="1">IF(AND(Soundness!$F19="Y",ISNUMBER(OFFSET(Leverage!$G$6,$A19*2-1,O$3-2000))),OFFSET(Leverage!$G$6,$A19*2-1,O$3-2000),"..")</f>
        <v>3.7507999999999999</v>
      </c>
      <c r="P19" s="31">
        <f ca="1">IF(AND(Soundness!$F19="Y",ISNUMBER(OFFSET(Leverage!$G$6,$A19*2-1,P$3-2000))),OFFSET(Leverage!$G$6,$A19*2-1,P$3-2000),"..")</f>
        <v>4.2739000000000003</v>
      </c>
      <c r="Q19" s="31">
        <f ca="1">IF(AND(Soundness!$F19="Y",ISNUMBER(OFFSET(Leverage!$G$6,$A19*2-1,Q$3-2000))),OFFSET(Leverage!$G$6,$A19*2-1,Q$3-2000),"..")</f>
        <v>3.9287000000000001</v>
      </c>
      <c r="R19" s="31" t="str">
        <f ca="1">IF(AND(Soundness!$F19="Y",ISNUMBER(OFFSET(Leverage!$G$6,$A19*2-1,R$3-2000))),OFFSET(Leverage!$G$6,$A19*2-1,R$3-2000),"..")</f>
        <v>..</v>
      </c>
      <c r="S19" s="31" t="str">
        <f ca="1">IF(AND(Soundness!$F19="Y",ISNUMBER(OFFSET(Leverage!$G$6,$A19*2-1,S$3-2000))),OFFSET(Leverage!$G$6,$A19*2-1,S$3-2000),"..")</f>
        <v>..</v>
      </c>
      <c r="T19" s="31" t="str">
        <f ca="1">IF(AND(Soundness!$F19="Y",ISNUMBER(OFFSET(Leverage!$G$6,$A19*2-1,T$3-2000))),OFFSET(Leverage!$G$6,$A19*2-1,T$3-2000),"..")</f>
        <v>..</v>
      </c>
      <c r="U19" s="31" t="str">
        <f ca="1">IF(AND(Soundness!$F19="Y",ISNUMBER(OFFSET(Leverage!$G$6,$A19*2-1,U$3-2000))),OFFSET(Leverage!$G$6,$A19*2-1,U$3-2000),"..")</f>
        <v>..</v>
      </c>
      <c r="V19" s="31" t="str">
        <f ca="1">IF(AND(Soundness!$F19="Y",ISNUMBER(OFFSET(Leverage!$G$6,$A19*2-1,V$3-2000))),OFFSET(Leverage!$G$6,$A19*2-1,V$3-2000),"..")</f>
        <v>..</v>
      </c>
      <c r="W19" s="31" t="str">
        <f ca="1">IF(AND(Soundness!$F19="Y",ISNUMBER(OFFSET(Leverage!$G$6,$A19*2-1,W$3-2000))),OFFSET(Leverage!$G$6,$A19*2-1,W$3-2000),"..")</f>
        <v>..</v>
      </c>
      <c r="X19" s="31" t="str">
        <f ca="1">IF(AND(Soundness!$F19="Y",ISNUMBER(OFFSET(Leverage!$G$6,$A19*2-1,X$3-2000))),OFFSET(Leverage!$G$6,$A19*2-1,X$3-2000),"..")</f>
        <v>..</v>
      </c>
      <c r="Y19" s="31" t="str">
        <f ca="1">IF(AND(Soundness!$F19="Y",ISNUMBER(OFFSET(Leverage!$G$6,$A19*2-1,Y$3-2000))),OFFSET(Leverage!$G$6,$A19*2-1,Y$3-2000),"..")</f>
        <v>..</v>
      </c>
      <c r="Z19" s="31" t="str">
        <f ca="1">IF(AND(Soundness!$F19="Y",ISNUMBER(OFFSET(Leverage!$G$6,$A19*2-1,Z$3-2000))),OFFSET(Leverage!$G$6,$A19*2-1,Z$3-2000),"..")</f>
        <v>..</v>
      </c>
    </row>
    <row r="20" spans="1:26">
      <c r="A20" s="1">
        <v>17</v>
      </c>
      <c r="B20" s="25" t="str">
        <f>'Bank List'!B18</f>
        <v>INGA NA Equity</v>
      </c>
      <c r="C20" s="26" t="e">
        <f ca="1">OFFSET(ROA!$C$6,$A20*2-1,0)</f>
        <v>#NAME?</v>
      </c>
      <c r="D20" s="26" t="str">
        <f ca="1">IF(ISTEXT(OFFSET(ROA!$D$6,$A20*2-1,0)),OFFSET(ROA!$D$6,$A20*2-1,0),"")</f>
        <v/>
      </c>
      <c r="E20" s="28"/>
      <c r="F20" s="31">
        <f ca="1">IF(AND(Soundness!$F20="Y",ISNUMBER(OFFSET(Leverage!$G$6,$A20*2-1,F$3-2000))),OFFSET(Leverage!$G$6,$A20*2-1,F$3-2000),"..")</f>
        <v>3.8872999999999998</v>
      </c>
      <c r="G20" s="31">
        <f ca="1">IF(AND(Soundness!$F20="Y",ISNUMBER(OFFSET(Leverage!$G$6,$A20*2-1,G$3-2000))),OFFSET(Leverage!$G$6,$A20*2-1,G$3-2000),"..")</f>
        <v>3.0510999999999999</v>
      </c>
      <c r="H20" s="31">
        <f ca="1">IF(AND(Soundness!$F20="Y",ISNUMBER(OFFSET(Leverage!$G$6,$A20*2-1,H$3-2000))),OFFSET(Leverage!$G$6,$A20*2-1,H$3-2000),"..")</f>
        <v>2.5480999999999998</v>
      </c>
      <c r="I20" s="31">
        <f ca="1">IF(AND(Soundness!$F20="Y",ISNUMBER(OFFSET(Leverage!$G$6,$A20*2-1,I$3-2000))),OFFSET(Leverage!$G$6,$A20*2-1,I$3-2000),"..")</f>
        <v>2.7391000000000001</v>
      </c>
      <c r="J20" s="31">
        <f ca="1">IF(AND(Soundness!$F20="Y",ISNUMBER(OFFSET(Leverage!$G$6,$A20*2-1,J$3-2000))),OFFSET(Leverage!$G$6,$A20*2-1,J$3-2000),"..")</f>
        <v>2.6804000000000001</v>
      </c>
      <c r="K20" s="31">
        <f ca="1">IF(AND(Soundness!$F20="Y",ISNUMBER(OFFSET(Leverage!$G$6,$A20*2-1,K$3-2000))),OFFSET(Leverage!$G$6,$A20*2-1,K$3-2000),"..")</f>
        <v>2.8637000000000001</v>
      </c>
      <c r="L20" s="31">
        <f ca="1">IF(AND(Soundness!$F20="Y",ISNUMBER(OFFSET(Leverage!$G$6,$A20*2-1,L$3-2000))),OFFSET(Leverage!$G$6,$A20*2-1,L$3-2000),"..")</f>
        <v>2.8414000000000001</v>
      </c>
      <c r="M20" s="31">
        <f ca="1">IF(AND(Soundness!$F20="Y",ISNUMBER(OFFSET(Leverage!$G$6,$A20*2-1,M$3-2000))),OFFSET(Leverage!$G$6,$A20*2-1,M$3-2000),"..")</f>
        <v>2.4081000000000001</v>
      </c>
      <c r="N20" s="31">
        <f ca="1">IF(AND(Soundness!$F20="Y",ISNUMBER(OFFSET(Leverage!$G$6,$A20*2-1,N$3-2000))),OFFSET(Leverage!$G$6,$A20*2-1,N$3-2000),"..")</f>
        <v>1.5413000000000001</v>
      </c>
      <c r="O20" s="31">
        <f ca="1">IF(AND(Soundness!$F20="Y",ISNUMBER(OFFSET(Leverage!$G$6,$A20*2-1,O$3-2000))),OFFSET(Leverage!$G$6,$A20*2-1,O$3-2000),"..")</f>
        <v>2.8369999999999997</v>
      </c>
      <c r="P20" s="31">
        <f ca="1">IF(AND(Soundness!$F20="Y",ISNUMBER(OFFSET(Leverage!$G$6,$A20*2-1,P$3-2000))),OFFSET(Leverage!$G$6,$A20*2-1,P$3-2000),"..")</f>
        <v>3.2644000000000002</v>
      </c>
      <c r="Q20" s="31">
        <f ca="1">IF(AND(Soundness!$F20="Y",ISNUMBER(OFFSET(Leverage!$G$6,$A20*2-1,Q$3-2000))),OFFSET(Leverage!$G$6,$A20*2-1,Q$3-2000),"..")</f>
        <v>3.6141999999999999</v>
      </c>
      <c r="R20" s="31" t="str">
        <f ca="1">IF(AND(Soundness!$F20="Y",ISNUMBER(OFFSET(Leverage!$G$6,$A20*2-1,R$3-2000))),OFFSET(Leverage!$G$6,$A20*2-1,R$3-2000),"..")</f>
        <v>..</v>
      </c>
      <c r="S20" s="31" t="str">
        <f ca="1">IF(AND(Soundness!$F20="Y",ISNUMBER(OFFSET(Leverage!$G$6,$A20*2-1,S$3-2000))),OFFSET(Leverage!$G$6,$A20*2-1,S$3-2000),"..")</f>
        <v>..</v>
      </c>
      <c r="T20" s="31" t="str">
        <f ca="1">IF(AND(Soundness!$F20="Y",ISNUMBER(OFFSET(Leverage!$G$6,$A20*2-1,T$3-2000))),OFFSET(Leverage!$G$6,$A20*2-1,T$3-2000),"..")</f>
        <v>..</v>
      </c>
      <c r="U20" s="31" t="str">
        <f ca="1">IF(AND(Soundness!$F20="Y",ISNUMBER(OFFSET(Leverage!$G$6,$A20*2-1,U$3-2000))),OFFSET(Leverage!$G$6,$A20*2-1,U$3-2000),"..")</f>
        <v>..</v>
      </c>
      <c r="V20" s="31" t="str">
        <f ca="1">IF(AND(Soundness!$F20="Y",ISNUMBER(OFFSET(Leverage!$G$6,$A20*2-1,V$3-2000))),OFFSET(Leverage!$G$6,$A20*2-1,V$3-2000),"..")</f>
        <v>..</v>
      </c>
      <c r="W20" s="31" t="str">
        <f ca="1">IF(AND(Soundness!$F20="Y",ISNUMBER(OFFSET(Leverage!$G$6,$A20*2-1,W$3-2000))),OFFSET(Leverage!$G$6,$A20*2-1,W$3-2000),"..")</f>
        <v>..</v>
      </c>
      <c r="X20" s="31" t="str">
        <f ca="1">IF(AND(Soundness!$F20="Y",ISNUMBER(OFFSET(Leverage!$G$6,$A20*2-1,X$3-2000))),OFFSET(Leverage!$G$6,$A20*2-1,X$3-2000),"..")</f>
        <v>..</v>
      </c>
      <c r="Y20" s="31" t="str">
        <f ca="1">IF(AND(Soundness!$F20="Y",ISNUMBER(OFFSET(Leverage!$G$6,$A20*2-1,Y$3-2000))),OFFSET(Leverage!$G$6,$A20*2-1,Y$3-2000),"..")</f>
        <v>..</v>
      </c>
      <c r="Z20" s="31" t="str">
        <f ca="1">IF(AND(Soundness!$F20="Y",ISNUMBER(OFFSET(Leverage!$G$6,$A20*2-1,Z$3-2000))),OFFSET(Leverage!$G$6,$A20*2-1,Z$3-2000),"..")</f>
        <v>..</v>
      </c>
    </row>
    <row r="21" spans="1:26">
      <c r="A21" s="1">
        <v>18</v>
      </c>
      <c r="B21" s="25" t="str">
        <f>'Bank List'!B19</f>
        <v>SAN SM Equity</v>
      </c>
      <c r="C21" s="26" t="e">
        <f ca="1">OFFSET(ROA!$C$6,$A21*2-1,0)</f>
        <v>#NAME?</v>
      </c>
      <c r="D21" s="26" t="str">
        <f ca="1">IF(ISTEXT(OFFSET(ROA!$D$6,$A21*2-1,0)),OFFSET(ROA!$D$6,$A21*2-1,0),"")</f>
        <v/>
      </c>
      <c r="E21" s="28"/>
      <c r="F21" s="31">
        <f ca="1">IF(AND(Soundness!$F21="Y",ISNUMBER(OFFSET(Leverage!$G$6,$A21*2-1,F$3-2000))),OFFSET(Leverage!$G$6,$A21*2-1,F$3-2000),"..")</f>
        <v>5.5392000000000001</v>
      </c>
      <c r="G21" s="31">
        <f ca="1">IF(AND(Soundness!$F21="Y",ISNUMBER(OFFSET(Leverage!$G$6,$A21*2-1,G$3-2000))),OFFSET(Leverage!$G$6,$A21*2-1,G$3-2000),"..")</f>
        <v>3.4792000000000001</v>
      </c>
      <c r="H21" s="31">
        <f ca="1">IF(AND(Soundness!$F21="Y",ISNUMBER(OFFSET(Leverage!$G$6,$A21*2-1,H$3-2000))),OFFSET(Leverage!$G$6,$A21*2-1,H$3-2000),"..")</f>
        <v>4.2554999999999996</v>
      </c>
      <c r="I21" s="31">
        <f ca="1">IF(AND(Soundness!$F21="Y",ISNUMBER(OFFSET(Leverage!$G$6,$A21*2-1,I$3-2000))),OFFSET(Leverage!$G$6,$A21*2-1,I$3-2000),"..")</f>
        <v>4.9987000000000004</v>
      </c>
      <c r="J21" s="31">
        <f ca="1">IF(AND(Soundness!$F21="Y",ISNUMBER(OFFSET(Leverage!$G$6,$A21*2-1,J$3-2000))),OFFSET(Leverage!$G$6,$A21*2-1,J$3-2000),"..")</f>
        <v>2.9140000000000001</v>
      </c>
      <c r="K21" s="31">
        <f ca="1">IF(AND(Soundness!$F21="Y",ISNUMBER(OFFSET(Leverage!$G$6,$A21*2-1,K$3-2000))),OFFSET(Leverage!$G$6,$A21*2-1,K$3-2000),"..")</f>
        <v>2.9701</v>
      </c>
      <c r="L21" s="31">
        <f ca="1">IF(AND(Soundness!$F21="Y",ISNUMBER(OFFSET(Leverage!$G$6,$A21*2-1,L$3-2000))),OFFSET(Leverage!$G$6,$A21*2-1,L$3-2000),"..")</f>
        <v>3.4146000000000001</v>
      </c>
      <c r="M21" s="31">
        <f ca="1">IF(AND(Soundness!$F21="Y",ISNUMBER(OFFSET(Leverage!$G$6,$A21*2-1,M$3-2000))),OFFSET(Leverage!$G$6,$A21*2-1,M$3-2000),"..")</f>
        <v>4.367</v>
      </c>
      <c r="N21" s="31">
        <f ca="1">IF(AND(Soundness!$F21="Y",ISNUMBER(OFFSET(Leverage!$G$6,$A21*2-1,N$3-2000))),OFFSET(Leverage!$G$6,$A21*2-1,N$3-2000),"..")</f>
        <v>3.5922000000000001</v>
      </c>
      <c r="O21" s="31">
        <f ca="1">IF(AND(Soundness!$F21="Y",ISNUMBER(OFFSET(Leverage!$G$6,$A21*2-1,O$3-2000))),OFFSET(Leverage!$G$6,$A21*2-1,O$3-2000),"..")</f>
        <v>3.9657</v>
      </c>
      <c r="P21" s="31">
        <f ca="1">IF(AND(Soundness!$F21="Y",ISNUMBER(OFFSET(Leverage!$G$6,$A21*2-1,P$3-2000))),OFFSET(Leverage!$G$6,$A21*2-1,P$3-2000),"..")</f>
        <v>3.9476</v>
      </c>
      <c r="Q21" s="31">
        <f ca="1">IF(AND(Soundness!$F21="Y",ISNUMBER(OFFSET(Leverage!$G$6,$A21*2-1,Q$3-2000))),OFFSET(Leverage!$G$6,$A21*2-1,Q$3-2000),"..")</f>
        <v>3.9504000000000001</v>
      </c>
      <c r="R21" s="31" t="str">
        <f ca="1">IF(AND(Soundness!$F21="Y",ISNUMBER(OFFSET(Leverage!$G$6,$A21*2-1,R$3-2000))),OFFSET(Leverage!$G$6,$A21*2-1,R$3-2000),"..")</f>
        <v>..</v>
      </c>
      <c r="S21" s="31" t="str">
        <f ca="1">IF(AND(Soundness!$F21="Y",ISNUMBER(OFFSET(Leverage!$G$6,$A21*2-1,S$3-2000))),OFFSET(Leverage!$G$6,$A21*2-1,S$3-2000),"..")</f>
        <v>..</v>
      </c>
      <c r="T21" s="31" t="str">
        <f ca="1">IF(AND(Soundness!$F21="Y",ISNUMBER(OFFSET(Leverage!$G$6,$A21*2-1,T$3-2000))),OFFSET(Leverage!$G$6,$A21*2-1,T$3-2000),"..")</f>
        <v>..</v>
      </c>
      <c r="U21" s="31" t="str">
        <f ca="1">IF(AND(Soundness!$F21="Y",ISNUMBER(OFFSET(Leverage!$G$6,$A21*2-1,U$3-2000))),OFFSET(Leverage!$G$6,$A21*2-1,U$3-2000),"..")</f>
        <v>..</v>
      </c>
      <c r="V21" s="31" t="str">
        <f ca="1">IF(AND(Soundness!$F21="Y",ISNUMBER(OFFSET(Leverage!$G$6,$A21*2-1,V$3-2000))),OFFSET(Leverage!$G$6,$A21*2-1,V$3-2000),"..")</f>
        <v>..</v>
      </c>
      <c r="W21" s="31" t="str">
        <f ca="1">IF(AND(Soundness!$F21="Y",ISNUMBER(OFFSET(Leverage!$G$6,$A21*2-1,W$3-2000))),OFFSET(Leverage!$G$6,$A21*2-1,W$3-2000),"..")</f>
        <v>..</v>
      </c>
      <c r="X21" s="31" t="str">
        <f ca="1">IF(AND(Soundness!$F21="Y",ISNUMBER(OFFSET(Leverage!$G$6,$A21*2-1,X$3-2000))),OFFSET(Leverage!$G$6,$A21*2-1,X$3-2000),"..")</f>
        <v>..</v>
      </c>
      <c r="Y21" s="31" t="str">
        <f ca="1">IF(AND(Soundness!$F21="Y",ISNUMBER(OFFSET(Leverage!$G$6,$A21*2-1,Y$3-2000))),OFFSET(Leverage!$G$6,$A21*2-1,Y$3-2000),"..")</f>
        <v>..</v>
      </c>
      <c r="Z21" s="31" t="str">
        <f ca="1">IF(AND(Soundness!$F21="Y",ISNUMBER(OFFSET(Leverage!$G$6,$A21*2-1,Z$3-2000))),OFFSET(Leverage!$G$6,$A21*2-1,Z$3-2000),"..")</f>
        <v>..</v>
      </c>
    </row>
    <row r="22" spans="1:26">
      <c r="A22" s="1">
        <v>19</v>
      </c>
      <c r="B22" s="25" t="str">
        <f>'Bank List'!B20</f>
        <v>UBSN VX Equity</v>
      </c>
      <c r="C22" s="26" t="e">
        <f ca="1">OFFSET(ROA!$C$6,$A22*2-1,0)</f>
        <v>#NAME?</v>
      </c>
      <c r="D22" s="26" t="str">
        <f ca="1">IF(ISTEXT(OFFSET(ROA!$D$6,$A22*2-1,0)),OFFSET(ROA!$D$6,$A22*2-1,0),"")</f>
        <v/>
      </c>
      <c r="E22" s="28"/>
      <c r="F22" s="31">
        <f ca="1">IF(AND(Soundness!$F22="Y",ISNUMBER(OFFSET(Leverage!$G$6,$A22*2-1,F$3-2000))),OFFSET(Leverage!$G$6,$A22*2-1,F$3-2000),"..")</f>
        <v>2.3685</v>
      </c>
      <c r="G22" s="31">
        <f ca="1">IF(AND(Soundness!$F22="Y",ISNUMBER(OFFSET(Leverage!$G$6,$A22*2-1,G$3-2000))),OFFSET(Leverage!$G$6,$A22*2-1,G$3-2000),"..")</f>
        <v>1.9805999999999999</v>
      </c>
      <c r="H22" s="31">
        <f ca="1">IF(AND(Soundness!$F22="Y",ISNUMBER(OFFSET(Leverage!$G$6,$A22*2-1,H$3-2000))),OFFSET(Leverage!$G$6,$A22*2-1,H$3-2000),"..")</f>
        <v>2.1667000000000001</v>
      </c>
      <c r="I22" s="31">
        <f ca="1">IF(AND(Soundness!$F22="Y",ISNUMBER(OFFSET(Leverage!$G$6,$A22*2-1,I$3-2000))),OFFSET(Leverage!$G$6,$A22*2-1,I$3-2000),"..")</f>
        <v>1.5457000000000001</v>
      </c>
      <c r="J22" s="31">
        <f ca="1">IF(AND(Soundness!$F22="Y",ISNUMBER(OFFSET(Leverage!$G$6,$A22*2-1,J$3-2000))),OFFSET(Leverage!$G$6,$A22*2-1,J$3-2000),"..")</f>
        <v>1.2604</v>
      </c>
      <c r="K22" s="31">
        <f ca="1">IF(AND(Soundness!$F22="Y",ISNUMBER(OFFSET(Leverage!$G$6,$A22*2-1,K$3-2000))),OFFSET(Leverage!$G$6,$A22*2-1,K$3-2000),"..")</f>
        <v>1.4929999999999999</v>
      </c>
      <c r="L22" s="31">
        <f ca="1">IF(AND(Soundness!$F22="Y",ISNUMBER(OFFSET(Leverage!$G$6,$A22*2-1,L$3-2000))),OFFSET(Leverage!$G$6,$A22*2-1,L$3-2000),"..")</f>
        <v>1.4659</v>
      </c>
      <c r="M22" s="31">
        <f ca="1">IF(AND(Soundness!$F22="Y",ISNUMBER(OFFSET(Leverage!$G$6,$A22*2-1,M$3-2000))),OFFSET(Leverage!$G$6,$A22*2-1,M$3-2000),"..")</f>
        <v>0.98819999999999997</v>
      </c>
      <c r="N22" s="31">
        <f ca="1">IF(AND(Soundness!$F22="Y",ISNUMBER(OFFSET(Leverage!$G$6,$A22*2-1,N$3-2000))),OFFSET(Leverage!$G$6,$A22*2-1,N$3-2000),"..")</f>
        <v>0.97889999999999999</v>
      </c>
      <c r="O22" s="31">
        <f ca="1">IF(AND(Soundness!$F22="Y",ISNUMBER(OFFSET(Leverage!$G$6,$A22*2-1,O$3-2000))),OFFSET(Leverage!$G$6,$A22*2-1,O$3-2000),"..")</f>
        <v>2.2568000000000001</v>
      </c>
      <c r="P22" s="31">
        <f ca="1">IF(AND(Soundness!$F22="Y",ISNUMBER(OFFSET(Leverage!$G$6,$A22*2-1,P$3-2000))),OFFSET(Leverage!$G$6,$A22*2-1,P$3-2000),"..")</f>
        <v>2.8298000000000001</v>
      </c>
      <c r="Q22" s="31">
        <f ca="1">IF(AND(Soundness!$F22="Y",ISNUMBER(OFFSET(Leverage!$G$6,$A22*2-1,Q$3-2000))),OFFSET(Leverage!$G$6,$A22*2-1,Q$3-2000),"..")</f>
        <v>3.1040999999999999</v>
      </c>
      <c r="R22" s="31" t="str">
        <f ca="1">IF(AND(Soundness!$F22="Y",ISNUMBER(OFFSET(Leverage!$G$6,$A22*2-1,R$3-2000))),OFFSET(Leverage!$G$6,$A22*2-1,R$3-2000),"..")</f>
        <v>..</v>
      </c>
      <c r="S22" s="31" t="str">
        <f ca="1">IF(AND(Soundness!$F22="Y",ISNUMBER(OFFSET(Leverage!$G$6,$A22*2-1,S$3-2000))),OFFSET(Leverage!$G$6,$A22*2-1,S$3-2000),"..")</f>
        <v>..</v>
      </c>
      <c r="T22" s="31" t="str">
        <f ca="1">IF(AND(Soundness!$F22="Y",ISNUMBER(OFFSET(Leverage!$G$6,$A22*2-1,T$3-2000))),OFFSET(Leverage!$G$6,$A22*2-1,T$3-2000),"..")</f>
        <v>..</v>
      </c>
      <c r="U22" s="31" t="str">
        <f ca="1">IF(AND(Soundness!$F22="Y",ISNUMBER(OFFSET(Leverage!$G$6,$A22*2-1,U$3-2000))),OFFSET(Leverage!$G$6,$A22*2-1,U$3-2000),"..")</f>
        <v>..</v>
      </c>
      <c r="V22" s="31" t="str">
        <f ca="1">IF(AND(Soundness!$F22="Y",ISNUMBER(OFFSET(Leverage!$G$6,$A22*2-1,V$3-2000))),OFFSET(Leverage!$G$6,$A22*2-1,V$3-2000),"..")</f>
        <v>..</v>
      </c>
      <c r="W22" s="31" t="str">
        <f ca="1">IF(AND(Soundness!$F22="Y",ISNUMBER(OFFSET(Leverage!$G$6,$A22*2-1,W$3-2000))),OFFSET(Leverage!$G$6,$A22*2-1,W$3-2000),"..")</f>
        <v>..</v>
      </c>
      <c r="X22" s="31" t="str">
        <f ca="1">IF(AND(Soundness!$F22="Y",ISNUMBER(OFFSET(Leverage!$G$6,$A22*2-1,X$3-2000))),OFFSET(Leverage!$G$6,$A22*2-1,X$3-2000),"..")</f>
        <v>..</v>
      </c>
      <c r="Y22" s="31" t="str">
        <f ca="1">IF(AND(Soundness!$F22="Y",ISNUMBER(OFFSET(Leverage!$G$6,$A22*2-1,Y$3-2000))),OFFSET(Leverage!$G$6,$A22*2-1,Y$3-2000),"..")</f>
        <v>..</v>
      </c>
      <c r="Z22" s="31" t="str">
        <f ca="1">IF(AND(Soundness!$F22="Y",ISNUMBER(OFFSET(Leverage!$G$6,$A22*2-1,Z$3-2000))),OFFSET(Leverage!$G$6,$A22*2-1,Z$3-2000),"..")</f>
        <v>..</v>
      </c>
    </row>
    <row r="23" spans="1:26">
      <c r="A23" s="1">
        <v>20</v>
      </c>
      <c r="B23" s="25" t="str">
        <f>'Bank List'!B21</f>
        <v>CSGN VX Equity</v>
      </c>
      <c r="C23" s="26" t="e">
        <f ca="1">OFFSET(ROA!$C$6,$A23*2-1,0)</f>
        <v>#NAME?</v>
      </c>
      <c r="D23" s="26" t="str">
        <f ca="1">IF(ISTEXT(OFFSET(ROA!$D$6,$A23*2-1,0)),OFFSET(ROA!$D$6,$A23*2-1,0),"")</f>
        <v/>
      </c>
      <c r="E23" s="28"/>
      <c r="F23" s="31">
        <f ca="1">IF(AND(Soundness!$F23="Y",ISNUMBER(OFFSET(Leverage!$G$6,$A23*2-1,F$3-2000))),OFFSET(Leverage!$G$6,$A23*2-1,F$3-2000),"..")</f>
        <v>0.82220000000000004</v>
      </c>
      <c r="G23" s="31">
        <f ca="1">IF(AND(Soundness!$F23="Y",ISNUMBER(OFFSET(Leverage!$G$6,$A23*2-1,G$3-2000))),OFFSET(Leverage!$G$6,$A23*2-1,G$3-2000),"..")</f>
        <v>0.53</v>
      </c>
      <c r="H23" s="31">
        <f ca="1">IF(AND(Soundness!$F23="Y",ISNUMBER(OFFSET(Leverage!$G$6,$A23*2-1,H$3-2000))),OFFSET(Leverage!$G$6,$A23*2-1,H$3-2000),"..")</f>
        <v>0.64949999999999997</v>
      </c>
      <c r="I23" s="31">
        <f ca="1">IF(AND(Soundness!$F23="Y",ISNUMBER(OFFSET(Leverage!$G$6,$A23*2-1,I$3-2000))),OFFSET(Leverage!$G$6,$A23*2-1,I$3-2000),"..")</f>
        <v>1.7825</v>
      </c>
      <c r="J23" s="31">
        <f ca="1">IF(AND(Soundness!$F23="Y",ISNUMBER(OFFSET(Leverage!$G$6,$A23*2-1,J$3-2000))),OFFSET(Leverage!$G$6,$A23*2-1,J$3-2000),"..")</f>
        <v>1.9567000000000001</v>
      </c>
      <c r="K23" s="31">
        <f ca="1">IF(AND(Soundness!$F23="Y",ISNUMBER(OFFSET(Leverage!$G$6,$A23*2-1,K$3-2000))),OFFSET(Leverage!$G$6,$A23*2-1,K$3-2000),"..")</f>
        <v>1.9723999999999999</v>
      </c>
      <c r="L23" s="31">
        <f ca="1">IF(AND(Soundness!$F23="Y",ISNUMBER(OFFSET(Leverage!$G$6,$A23*2-1,L$3-2000))),OFFSET(Leverage!$G$6,$A23*2-1,L$3-2000),"..")</f>
        <v>2.5784000000000002</v>
      </c>
      <c r="M23" s="31">
        <f ca="1">IF(AND(Soundness!$F23="Y",ISNUMBER(OFFSET(Leverage!$G$6,$A23*2-1,M$3-2000))),OFFSET(Leverage!$G$6,$A23*2-1,M$3-2000),"..")</f>
        <v>2.3620999999999999</v>
      </c>
      <c r="N23" s="31">
        <f ca="1">IF(AND(Soundness!$F23="Y",ISNUMBER(OFFSET(Leverage!$G$6,$A23*2-1,N$3-2000))),OFFSET(Leverage!$G$6,$A23*2-1,N$3-2000),"..")</f>
        <v>1.9428999999999998</v>
      </c>
      <c r="O23" s="31">
        <f ca="1">IF(AND(Soundness!$F23="Y",ISNUMBER(OFFSET(Leverage!$G$6,$A23*2-1,O$3-2000))),OFFSET(Leverage!$G$6,$A23*2-1,O$3-2000),"..")</f>
        <v>2.7324999999999999</v>
      </c>
      <c r="P23" s="31">
        <f ca="1">IF(AND(Soundness!$F23="Y",ISNUMBER(OFFSET(Leverage!$G$6,$A23*2-1,P$3-2000))),OFFSET(Leverage!$G$6,$A23*2-1,P$3-2000),"..")</f>
        <v>2.3834</v>
      </c>
      <c r="Q23" s="31">
        <f ca="1">IF(AND(Soundness!$F23="Y",ISNUMBER(OFFSET(Leverage!$G$6,$A23*2-1,Q$3-2000))),OFFSET(Leverage!$G$6,$A23*2-1,Q$3-2000),"..")</f>
        <v>2.3835000000000002</v>
      </c>
      <c r="R23" s="31" t="str">
        <f ca="1">IF(AND(Soundness!$F23="Y",ISNUMBER(OFFSET(Leverage!$G$6,$A23*2-1,R$3-2000))),OFFSET(Leverage!$G$6,$A23*2-1,R$3-2000),"..")</f>
        <v>..</v>
      </c>
      <c r="S23" s="31" t="str">
        <f ca="1">IF(AND(Soundness!$F23="Y",ISNUMBER(OFFSET(Leverage!$G$6,$A23*2-1,S$3-2000))),OFFSET(Leverage!$G$6,$A23*2-1,S$3-2000),"..")</f>
        <v>..</v>
      </c>
      <c r="T23" s="31" t="str">
        <f ca="1">IF(AND(Soundness!$F23="Y",ISNUMBER(OFFSET(Leverage!$G$6,$A23*2-1,T$3-2000))),OFFSET(Leverage!$G$6,$A23*2-1,T$3-2000),"..")</f>
        <v>..</v>
      </c>
      <c r="U23" s="31" t="str">
        <f ca="1">IF(AND(Soundness!$F23="Y",ISNUMBER(OFFSET(Leverage!$G$6,$A23*2-1,U$3-2000))),OFFSET(Leverage!$G$6,$A23*2-1,U$3-2000),"..")</f>
        <v>..</v>
      </c>
      <c r="V23" s="31" t="str">
        <f ca="1">IF(AND(Soundness!$F23="Y",ISNUMBER(OFFSET(Leverage!$G$6,$A23*2-1,V$3-2000))),OFFSET(Leverage!$G$6,$A23*2-1,V$3-2000),"..")</f>
        <v>..</v>
      </c>
      <c r="W23" s="31" t="str">
        <f ca="1">IF(AND(Soundness!$F23="Y",ISNUMBER(OFFSET(Leverage!$G$6,$A23*2-1,W$3-2000))),OFFSET(Leverage!$G$6,$A23*2-1,W$3-2000),"..")</f>
        <v>..</v>
      </c>
      <c r="X23" s="31" t="str">
        <f ca="1">IF(AND(Soundness!$F23="Y",ISNUMBER(OFFSET(Leverage!$G$6,$A23*2-1,X$3-2000))),OFFSET(Leverage!$G$6,$A23*2-1,X$3-2000),"..")</f>
        <v>..</v>
      </c>
      <c r="Y23" s="31" t="str">
        <f ca="1">IF(AND(Soundness!$F23="Y",ISNUMBER(OFFSET(Leverage!$G$6,$A23*2-1,Y$3-2000))),OFFSET(Leverage!$G$6,$A23*2-1,Y$3-2000),"..")</f>
        <v>..</v>
      </c>
      <c r="Z23" s="31" t="str">
        <f ca="1">IF(AND(Soundness!$F23="Y",ISNUMBER(OFFSET(Leverage!$G$6,$A23*2-1,Z$3-2000))),OFFSET(Leverage!$G$6,$A23*2-1,Z$3-2000),"..")</f>
        <v>..</v>
      </c>
    </row>
    <row r="24" spans="1:26">
      <c r="C24" s="26"/>
      <c r="D24" s="27"/>
      <c r="E24" s="29"/>
      <c r="F24" s="29"/>
      <c r="G24" s="29"/>
      <c r="H24" s="29"/>
      <c r="I24" s="29"/>
      <c r="J24" s="29"/>
      <c r="K24" s="29"/>
      <c r="L24" s="29"/>
      <c r="M24" s="29"/>
      <c r="N24" s="29"/>
      <c r="O24" s="29"/>
      <c r="P24" s="29"/>
      <c r="Q24" s="29"/>
      <c r="R24" s="29"/>
      <c r="S24" s="29"/>
      <c r="T24" s="29"/>
      <c r="U24" s="29"/>
      <c r="V24" s="29"/>
      <c r="W24" s="29"/>
      <c r="X24" s="29"/>
      <c r="Y24" s="29"/>
      <c r="Z24" s="29"/>
    </row>
    <row r="25" spans="1:26">
      <c r="C25" s="26"/>
      <c r="D25" s="27"/>
      <c r="E25" s="29"/>
      <c r="F25" s="29"/>
      <c r="G25" s="29"/>
      <c r="H25" s="29"/>
      <c r="I25" s="29"/>
      <c r="J25" s="29"/>
      <c r="K25" s="29"/>
      <c r="L25" s="29"/>
      <c r="M25" s="29"/>
      <c r="N25" s="29"/>
      <c r="O25" s="29"/>
      <c r="P25" s="29"/>
      <c r="Q25" s="29"/>
      <c r="R25" s="29"/>
      <c r="S25" s="29"/>
      <c r="T25" s="29"/>
      <c r="U25" s="29"/>
      <c r="V25" s="29"/>
      <c r="W25" s="29"/>
      <c r="X25" s="29"/>
      <c r="Y25" s="29"/>
      <c r="Z25" s="29"/>
    </row>
    <row r="26" spans="1:26">
      <c r="C26" s="26"/>
      <c r="D26" s="27"/>
      <c r="E26" s="29"/>
      <c r="F26" s="29"/>
      <c r="G26" s="29"/>
      <c r="H26" s="29"/>
      <c r="I26" s="29"/>
      <c r="J26" s="29"/>
      <c r="K26" s="29"/>
      <c r="L26" s="29"/>
      <c r="M26" s="29"/>
      <c r="N26" s="29"/>
      <c r="O26" s="29"/>
      <c r="P26" s="29"/>
      <c r="Q26" s="29"/>
      <c r="R26" s="29"/>
      <c r="S26" s="29"/>
      <c r="T26" s="29"/>
      <c r="U26" s="29"/>
      <c r="V26" s="29"/>
      <c r="W26" s="29"/>
      <c r="X26" s="29"/>
      <c r="Y26" s="29"/>
      <c r="Z26" s="29"/>
    </row>
    <row r="27" spans="1:26">
      <c r="C27" s="26"/>
      <c r="D27" s="27"/>
      <c r="E27" s="29"/>
      <c r="F27" s="29"/>
      <c r="G27" s="29"/>
      <c r="H27" s="29"/>
      <c r="I27" s="29"/>
      <c r="J27" s="29"/>
      <c r="K27" s="29"/>
      <c r="L27" s="29"/>
      <c r="M27" s="29"/>
      <c r="N27" s="29"/>
      <c r="O27" s="29"/>
      <c r="P27" s="29"/>
      <c r="Q27" s="29"/>
      <c r="R27" s="29"/>
      <c r="S27" s="29"/>
      <c r="T27" s="29"/>
      <c r="U27" s="29"/>
      <c r="V27" s="29"/>
      <c r="W27" s="29"/>
      <c r="X27" s="29"/>
      <c r="Y27" s="29"/>
      <c r="Z27" s="29"/>
    </row>
    <row r="28" spans="1:26">
      <c r="C28" s="26"/>
      <c r="D28" s="27"/>
      <c r="E28" s="29"/>
      <c r="F28" s="29"/>
      <c r="G28" s="29"/>
      <c r="H28" s="29"/>
      <c r="I28" s="29"/>
      <c r="J28" s="29"/>
      <c r="K28" s="29"/>
      <c r="L28" s="29"/>
      <c r="M28" s="29"/>
      <c r="N28" s="29"/>
      <c r="O28" s="29"/>
      <c r="P28" s="29"/>
      <c r="Q28" s="29"/>
      <c r="R28" s="29"/>
      <c r="S28" s="29"/>
      <c r="T28" s="29"/>
      <c r="U28" s="29"/>
      <c r="V28" s="29"/>
      <c r="W28" s="29"/>
      <c r="X28" s="29"/>
      <c r="Y28" s="29"/>
      <c r="Z28" s="29"/>
    </row>
    <row r="29" spans="1:26">
      <c r="C29" s="26"/>
      <c r="D29" s="27"/>
      <c r="E29" s="29"/>
      <c r="F29" s="29"/>
      <c r="G29" s="29"/>
      <c r="H29" s="29"/>
      <c r="I29" s="29"/>
      <c r="J29" s="29"/>
      <c r="K29" s="29"/>
      <c r="L29" s="29"/>
      <c r="M29" s="29"/>
      <c r="N29" s="29"/>
      <c r="O29" s="29"/>
      <c r="P29" s="29"/>
      <c r="Q29" s="29"/>
      <c r="R29" s="29"/>
      <c r="S29" s="29"/>
      <c r="T29" s="29"/>
      <c r="U29" s="29"/>
      <c r="V29" s="29"/>
      <c r="W29" s="29"/>
      <c r="X29" s="29"/>
      <c r="Y29" s="29"/>
      <c r="Z29" s="29"/>
    </row>
    <row r="30" spans="1:26">
      <c r="C30" s="26"/>
      <c r="D30" s="27"/>
      <c r="E30" s="29"/>
      <c r="F30" s="29"/>
      <c r="G30" s="29"/>
      <c r="H30" s="29"/>
      <c r="I30" s="29"/>
      <c r="J30" s="29"/>
      <c r="K30" s="29"/>
      <c r="L30" s="29"/>
      <c r="M30" s="29"/>
      <c r="N30" s="29"/>
      <c r="O30" s="29"/>
      <c r="P30" s="29"/>
      <c r="Q30" s="29"/>
      <c r="R30" s="29"/>
      <c r="S30" s="29"/>
      <c r="T30" s="29"/>
      <c r="U30" s="29"/>
      <c r="V30" s="29"/>
      <c r="W30" s="29"/>
      <c r="X30" s="29"/>
      <c r="Y30" s="29"/>
      <c r="Z30" s="29"/>
    </row>
    <row r="31" spans="1:26">
      <c r="C31" s="26"/>
      <c r="D31" s="27"/>
      <c r="E31" s="29"/>
      <c r="F31" s="29"/>
      <c r="G31" s="29"/>
      <c r="H31" s="29"/>
      <c r="I31" s="29"/>
      <c r="J31" s="29"/>
      <c r="K31" s="29"/>
      <c r="L31" s="29"/>
      <c r="M31" s="29"/>
      <c r="N31" s="29"/>
      <c r="O31" s="29"/>
      <c r="P31" s="29"/>
      <c r="Q31" s="29"/>
      <c r="R31" s="29"/>
      <c r="S31" s="29"/>
      <c r="T31" s="29"/>
      <c r="U31" s="29"/>
      <c r="V31" s="29"/>
      <c r="W31" s="29"/>
      <c r="X31" s="29"/>
      <c r="Y31" s="29"/>
      <c r="Z31" s="29"/>
    </row>
    <row r="32" spans="1:26">
      <c r="C32" s="26"/>
      <c r="D32" s="27"/>
      <c r="E32" s="29"/>
      <c r="F32" s="29"/>
      <c r="G32" s="29"/>
      <c r="H32" s="29"/>
      <c r="I32" s="29"/>
      <c r="J32" s="29"/>
      <c r="K32" s="29"/>
      <c r="L32" s="29"/>
      <c r="M32" s="29"/>
      <c r="N32" s="29"/>
      <c r="O32" s="29"/>
      <c r="P32" s="29"/>
      <c r="Q32" s="29"/>
      <c r="R32" s="29"/>
      <c r="S32" s="29"/>
      <c r="T32" s="29"/>
      <c r="U32" s="29"/>
      <c r="V32" s="29"/>
      <c r="W32" s="29"/>
      <c r="X32" s="29"/>
      <c r="Y32" s="29"/>
      <c r="Z32" s="29"/>
    </row>
    <row r="33" spans="3:26">
      <c r="C33" s="26"/>
      <c r="D33" s="27"/>
      <c r="E33" s="29"/>
      <c r="F33" s="29"/>
      <c r="G33" s="29"/>
      <c r="H33" s="29"/>
      <c r="I33" s="29"/>
      <c r="J33" s="29"/>
      <c r="K33" s="29"/>
      <c r="L33" s="29"/>
      <c r="M33" s="29"/>
      <c r="N33" s="29"/>
      <c r="O33" s="29"/>
      <c r="P33" s="29"/>
      <c r="Q33" s="29"/>
      <c r="R33" s="29"/>
      <c r="S33" s="29"/>
      <c r="T33" s="29"/>
      <c r="U33" s="29"/>
      <c r="V33" s="29"/>
      <c r="W33" s="29"/>
      <c r="X33" s="29"/>
      <c r="Y33" s="29"/>
      <c r="Z33" s="29"/>
    </row>
    <row r="34" spans="3:26">
      <c r="C34" s="26"/>
      <c r="D34" s="27"/>
      <c r="E34" s="29"/>
      <c r="F34" s="29"/>
      <c r="G34" s="29"/>
      <c r="H34" s="29"/>
      <c r="I34" s="29"/>
      <c r="J34" s="29"/>
      <c r="K34" s="29"/>
      <c r="L34" s="29"/>
      <c r="M34" s="29"/>
      <c r="N34" s="29"/>
      <c r="O34" s="29"/>
      <c r="P34" s="29"/>
      <c r="Q34" s="29"/>
      <c r="R34" s="29"/>
      <c r="S34" s="29"/>
      <c r="T34" s="29"/>
      <c r="U34" s="29"/>
      <c r="V34" s="29"/>
      <c r="W34" s="29"/>
      <c r="X34" s="29"/>
      <c r="Y34" s="29"/>
      <c r="Z34" s="29"/>
    </row>
    <row r="35" spans="3:26">
      <c r="C35" s="26"/>
      <c r="D35" s="27"/>
      <c r="E35" s="29"/>
      <c r="F35" s="29"/>
      <c r="G35" s="29"/>
      <c r="H35" s="29"/>
      <c r="I35" s="29"/>
      <c r="J35" s="29"/>
      <c r="K35" s="29"/>
      <c r="L35" s="29"/>
      <c r="M35" s="29"/>
      <c r="N35" s="29"/>
      <c r="O35" s="29"/>
      <c r="P35" s="29"/>
      <c r="Q35" s="29"/>
      <c r="R35" s="29"/>
      <c r="S35" s="29"/>
      <c r="T35" s="29"/>
      <c r="U35" s="29"/>
      <c r="V35" s="29"/>
      <c r="W35" s="29"/>
      <c r="X35" s="29"/>
      <c r="Y35" s="29"/>
      <c r="Z35" s="29"/>
    </row>
    <row r="36" spans="3:26">
      <c r="C36" s="26"/>
      <c r="D36" s="27"/>
      <c r="E36" s="29"/>
      <c r="F36" s="29"/>
      <c r="G36" s="29"/>
      <c r="H36" s="29"/>
      <c r="I36" s="29"/>
      <c r="J36" s="29"/>
      <c r="K36" s="29"/>
      <c r="L36" s="29"/>
      <c r="M36" s="29"/>
      <c r="N36" s="29"/>
      <c r="O36" s="29"/>
      <c r="P36" s="29"/>
      <c r="Q36" s="29"/>
      <c r="R36" s="29"/>
      <c r="S36" s="29"/>
      <c r="T36" s="29"/>
      <c r="U36" s="29"/>
      <c r="V36" s="29"/>
      <c r="W36" s="29"/>
      <c r="X36" s="29"/>
      <c r="Y36" s="29"/>
      <c r="Z36" s="29"/>
    </row>
    <row r="37" spans="3:26">
      <c r="C37" s="26"/>
      <c r="D37" s="27"/>
      <c r="E37" s="29"/>
      <c r="F37" s="29"/>
      <c r="G37" s="29"/>
      <c r="H37" s="29"/>
      <c r="I37" s="29"/>
      <c r="J37" s="29"/>
      <c r="K37" s="29"/>
      <c r="L37" s="29"/>
      <c r="M37" s="29"/>
      <c r="N37" s="29"/>
      <c r="O37" s="29"/>
      <c r="P37" s="29"/>
      <c r="Q37" s="29"/>
      <c r="R37" s="29"/>
      <c r="S37" s="29"/>
      <c r="T37" s="29"/>
      <c r="U37" s="29"/>
      <c r="V37" s="29"/>
      <c r="W37" s="29"/>
      <c r="X37" s="29"/>
      <c r="Y37" s="29"/>
      <c r="Z37" s="29"/>
    </row>
    <row r="38" spans="3:26">
      <c r="C38" s="26"/>
      <c r="D38" s="27"/>
      <c r="E38" s="29"/>
      <c r="F38" s="29"/>
      <c r="G38" s="29"/>
      <c r="H38" s="29"/>
      <c r="I38" s="29"/>
      <c r="J38" s="29"/>
      <c r="K38" s="29"/>
      <c r="L38" s="29"/>
      <c r="M38" s="29"/>
      <c r="N38" s="29"/>
      <c r="O38" s="29"/>
      <c r="P38" s="29"/>
      <c r="Q38" s="29"/>
      <c r="R38" s="29"/>
      <c r="S38" s="29"/>
      <c r="T38" s="29"/>
      <c r="U38" s="29"/>
      <c r="V38" s="29"/>
      <c r="W38" s="29"/>
      <c r="X38" s="29"/>
      <c r="Y38" s="29"/>
      <c r="Z38" s="29"/>
    </row>
    <row r="39" spans="3:26">
      <c r="C39" s="26"/>
      <c r="D39" s="27"/>
      <c r="E39" s="29"/>
      <c r="F39" s="29"/>
      <c r="G39" s="29"/>
      <c r="H39" s="29"/>
      <c r="I39" s="29"/>
      <c r="J39" s="29"/>
      <c r="K39" s="29"/>
      <c r="L39" s="29"/>
      <c r="M39" s="29"/>
      <c r="N39" s="29"/>
      <c r="O39" s="29"/>
      <c r="P39" s="29"/>
      <c r="Q39" s="29"/>
      <c r="R39" s="29"/>
      <c r="S39" s="29"/>
      <c r="T39" s="29"/>
      <c r="U39" s="29"/>
      <c r="V39" s="29"/>
      <c r="W39" s="29"/>
      <c r="X39" s="29"/>
      <c r="Y39" s="29"/>
      <c r="Z39" s="29"/>
    </row>
    <row r="40" spans="3:26">
      <c r="C40" s="26"/>
      <c r="D40" s="27"/>
      <c r="E40" s="29"/>
      <c r="F40" s="29"/>
      <c r="G40" s="29"/>
      <c r="H40" s="29"/>
      <c r="I40" s="29"/>
      <c r="J40" s="29"/>
      <c r="K40" s="29"/>
      <c r="L40" s="29"/>
      <c r="M40" s="29"/>
      <c r="N40" s="29"/>
      <c r="O40" s="29"/>
      <c r="P40" s="29"/>
      <c r="Q40" s="29"/>
      <c r="R40" s="29"/>
      <c r="S40" s="29"/>
      <c r="T40" s="29"/>
      <c r="U40" s="29"/>
      <c r="V40" s="29"/>
      <c r="W40" s="29"/>
      <c r="X40" s="29"/>
      <c r="Y40" s="29"/>
      <c r="Z40" s="29"/>
    </row>
    <row r="41" spans="3:26">
      <c r="C41" s="26"/>
      <c r="D41" s="27"/>
      <c r="E41" s="29"/>
      <c r="F41" s="29"/>
      <c r="G41" s="29"/>
      <c r="H41" s="29"/>
      <c r="I41" s="29"/>
      <c r="J41" s="29"/>
      <c r="K41" s="29"/>
      <c r="L41" s="29"/>
      <c r="M41" s="29"/>
      <c r="N41" s="29"/>
      <c r="O41" s="29"/>
      <c r="P41" s="29"/>
      <c r="Q41" s="29"/>
      <c r="R41" s="29"/>
      <c r="S41" s="29"/>
      <c r="T41" s="29"/>
      <c r="U41" s="29"/>
      <c r="V41" s="29"/>
      <c r="W41" s="29"/>
      <c r="X41" s="29"/>
      <c r="Y41" s="29"/>
      <c r="Z41" s="29"/>
    </row>
    <row r="42" spans="3:26">
      <c r="C42" s="26"/>
      <c r="D42" s="27"/>
      <c r="E42" s="29"/>
      <c r="F42" s="29"/>
      <c r="G42" s="29"/>
      <c r="H42" s="29"/>
      <c r="I42" s="29"/>
      <c r="J42" s="29"/>
      <c r="K42" s="29"/>
      <c r="L42" s="29"/>
      <c r="M42" s="29"/>
      <c r="N42" s="29"/>
      <c r="O42" s="29"/>
      <c r="P42" s="29"/>
      <c r="Q42" s="29"/>
      <c r="R42" s="29"/>
      <c r="S42" s="29"/>
      <c r="T42" s="29"/>
      <c r="U42" s="29"/>
      <c r="V42" s="29"/>
      <c r="W42" s="29"/>
      <c r="X42" s="29"/>
      <c r="Y42" s="29"/>
      <c r="Z42" s="29"/>
    </row>
    <row r="43" spans="3:26">
      <c r="C43" s="26"/>
      <c r="D43" s="27"/>
      <c r="E43" s="29"/>
      <c r="F43" s="29"/>
      <c r="G43" s="29"/>
      <c r="H43" s="29"/>
      <c r="I43" s="29"/>
      <c r="J43" s="29"/>
      <c r="K43" s="29"/>
      <c r="L43" s="29"/>
      <c r="M43" s="29"/>
      <c r="N43" s="29"/>
      <c r="O43" s="29"/>
      <c r="P43" s="29"/>
      <c r="Q43" s="29"/>
      <c r="R43" s="29"/>
      <c r="S43" s="29"/>
      <c r="T43" s="29"/>
      <c r="U43" s="29"/>
      <c r="V43" s="29"/>
      <c r="W43" s="29"/>
      <c r="X43" s="29"/>
      <c r="Y43" s="29"/>
      <c r="Z43" s="29"/>
    </row>
    <row r="44" spans="3:26">
      <c r="C44" s="26"/>
      <c r="D44" s="27"/>
      <c r="E44" s="29"/>
      <c r="F44" s="29"/>
      <c r="G44" s="29"/>
      <c r="H44" s="29"/>
      <c r="I44" s="29"/>
      <c r="J44" s="29"/>
      <c r="K44" s="29"/>
      <c r="L44" s="29"/>
      <c r="M44" s="29"/>
      <c r="N44" s="29"/>
      <c r="O44" s="29"/>
      <c r="P44" s="29"/>
      <c r="Q44" s="29"/>
      <c r="R44" s="29"/>
      <c r="S44" s="29"/>
      <c r="T44" s="29"/>
      <c r="U44" s="29"/>
      <c r="V44" s="29"/>
      <c r="W44" s="29"/>
      <c r="X44" s="29"/>
      <c r="Y44" s="29"/>
      <c r="Z44" s="29"/>
    </row>
    <row r="45" spans="3:26">
      <c r="C45" s="26"/>
      <c r="D45" s="27"/>
      <c r="E45" s="29"/>
      <c r="F45" s="29"/>
      <c r="G45" s="29"/>
      <c r="H45" s="29"/>
      <c r="I45" s="29"/>
      <c r="J45" s="29"/>
      <c r="K45" s="29"/>
      <c r="L45" s="29"/>
      <c r="M45" s="29"/>
      <c r="N45" s="29"/>
      <c r="O45" s="29"/>
      <c r="P45" s="29"/>
      <c r="Q45" s="29"/>
      <c r="R45" s="29"/>
      <c r="S45" s="29"/>
      <c r="T45" s="29"/>
      <c r="U45" s="29"/>
      <c r="V45" s="29"/>
      <c r="W45" s="29"/>
      <c r="X45" s="29"/>
      <c r="Y45" s="29"/>
      <c r="Z45" s="29"/>
    </row>
    <row r="46" spans="3:26">
      <c r="C46" s="26"/>
      <c r="D46" s="27"/>
      <c r="E46" s="29"/>
      <c r="F46" s="29"/>
      <c r="G46" s="29"/>
      <c r="H46" s="29"/>
      <c r="I46" s="29"/>
      <c r="J46" s="29"/>
      <c r="K46" s="29"/>
      <c r="L46" s="29"/>
      <c r="M46" s="29"/>
      <c r="N46" s="29"/>
      <c r="O46" s="29"/>
      <c r="P46" s="29"/>
      <c r="Q46" s="29"/>
      <c r="R46" s="29"/>
      <c r="S46" s="29"/>
      <c r="T46" s="29"/>
      <c r="U46" s="29"/>
      <c r="V46" s="29"/>
      <c r="W46" s="29"/>
      <c r="X46" s="29"/>
      <c r="Y46" s="29"/>
      <c r="Z46" s="29"/>
    </row>
    <row r="47" spans="3:26">
      <c r="C47" s="26"/>
      <c r="D47" s="27"/>
      <c r="E47" s="29"/>
      <c r="F47" s="29"/>
      <c r="G47" s="29"/>
      <c r="H47" s="29"/>
      <c r="I47" s="29"/>
      <c r="J47" s="29"/>
      <c r="K47" s="29"/>
      <c r="L47" s="29"/>
      <c r="M47" s="29"/>
      <c r="N47" s="29"/>
      <c r="O47" s="29"/>
      <c r="P47" s="29"/>
      <c r="Q47" s="29"/>
      <c r="R47" s="29"/>
      <c r="S47" s="29"/>
      <c r="T47" s="29"/>
      <c r="U47" s="29"/>
      <c r="V47" s="29"/>
      <c r="W47" s="29"/>
      <c r="X47" s="29"/>
      <c r="Y47" s="29"/>
      <c r="Z47" s="29"/>
    </row>
    <row r="48" spans="3:26">
      <c r="C48" s="26"/>
      <c r="D48" s="27"/>
      <c r="E48" s="29"/>
      <c r="F48" s="29"/>
      <c r="G48" s="29"/>
      <c r="H48" s="29"/>
      <c r="I48" s="29"/>
      <c r="J48" s="29"/>
      <c r="K48" s="29"/>
      <c r="L48" s="29"/>
      <c r="M48" s="29"/>
      <c r="N48" s="29"/>
      <c r="O48" s="29"/>
      <c r="P48" s="29"/>
      <c r="Q48" s="29"/>
      <c r="R48" s="29"/>
      <c r="S48" s="29"/>
      <c r="T48" s="29"/>
      <c r="U48" s="29"/>
      <c r="V48" s="29"/>
      <c r="W48" s="29"/>
      <c r="X48" s="29"/>
      <c r="Y48" s="29"/>
      <c r="Z48" s="29"/>
    </row>
    <row r="49" spans="3:26">
      <c r="C49" s="26"/>
      <c r="D49" s="27"/>
      <c r="E49" s="29"/>
      <c r="F49" s="29"/>
      <c r="G49" s="29"/>
      <c r="H49" s="29"/>
      <c r="I49" s="29"/>
      <c r="J49" s="29"/>
      <c r="K49" s="29"/>
      <c r="L49" s="29"/>
      <c r="M49" s="29"/>
      <c r="N49" s="29"/>
      <c r="O49" s="29"/>
      <c r="P49" s="29"/>
      <c r="Q49" s="29"/>
      <c r="R49" s="29"/>
      <c r="S49" s="29"/>
      <c r="T49" s="29"/>
      <c r="U49" s="29"/>
      <c r="V49" s="29"/>
      <c r="W49" s="29"/>
      <c r="X49" s="29"/>
      <c r="Y49" s="29"/>
      <c r="Z49" s="29"/>
    </row>
    <row r="50" spans="3:26">
      <c r="C50" s="26"/>
      <c r="D50" s="27"/>
      <c r="E50" s="29"/>
      <c r="F50" s="29"/>
      <c r="G50" s="29"/>
      <c r="H50" s="29"/>
      <c r="I50" s="29"/>
      <c r="J50" s="29"/>
      <c r="K50" s="29"/>
      <c r="L50" s="29"/>
      <c r="M50" s="29"/>
      <c r="N50" s="29"/>
      <c r="O50" s="29"/>
      <c r="P50" s="29"/>
      <c r="Q50" s="29"/>
      <c r="R50" s="29"/>
      <c r="S50" s="29"/>
      <c r="T50" s="29"/>
      <c r="U50" s="29"/>
      <c r="V50" s="29"/>
      <c r="W50" s="29"/>
      <c r="X50" s="29"/>
      <c r="Y50" s="29"/>
      <c r="Z50" s="29"/>
    </row>
    <row r="51" spans="3:26">
      <c r="C51" s="26"/>
      <c r="D51" s="27"/>
      <c r="E51" s="29"/>
      <c r="F51" s="29"/>
      <c r="G51" s="29"/>
      <c r="H51" s="29"/>
      <c r="I51" s="29"/>
      <c r="J51" s="29"/>
      <c r="K51" s="29"/>
      <c r="L51" s="29"/>
      <c r="M51" s="29"/>
      <c r="N51" s="29"/>
      <c r="O51" s="29"/>
      <c r="P51" s="29"/>
      <c r="Q51" s="29"/>
      <c r="R51" s="29"/>
      <c r="S51" s="29"/>
      <c r="T51" s="29"/>
      <c r="U51" s="29"/>
      <c r="V51" s="29"/>
      <c r="W51" s="29"/>
      <c r="X51" s="29"/>
      <c r="Y51" s="29"/>
      <c r="Z51" s="29"/>
    </row>
    <row r="52" spans="3:26">
      <c r="C52" s="26"/>
      <c r="D52" s="27"/>
      <c r="E52" s="29"/>
      <c r="F52" s="29"/>
      <c r="G52" s="29"/>
      <c r="H52" s="29"/>
      <c r="I52" s="29"/>
      <c r="J52" s="29"/>
      <c r="K52" s="29"/>
      <c r="L52" s="29"/>
      <c r="M52" s="29"/>
      <c r="N52" s="29"/>
      <c r="O52" s="29"/>
      <c r="P52" s="29"/>
      <c r="Q52" s="29"/>
      <c r="R52" s="29"/>
      <c r="S52" s="29"/>
      <c r="T52" s="29"/>
      <c r="U52" s="29"/>
      <c r="V52" s="29"/>
      <c r="W52" s="29"/>
      <c r="X52" s="29"/>
      <c r="Y52" s="29"/>
      <c r="Z52" s="29"/>
    </row>
    <row r="53" spans="3:26">
      <c r="C53" s="26"/>
      <c r="D53" s="27"/>
      <c r="E53" s="29"/>
      <c r="F53" s="29"/>
      <c r="G53" s="29"/>
      <c r="H53" s="29"/>
      <c r="I53" s="29"/>
      <c r="J53" s="29"/>
      <c r="K53" s="29"/>
      <c r="L53" s="29"/>
      <c r="M53" s="29"/>
      <c r="N53" s="29"/>
      <c r="O53" s="29"/>
      <c r="P53" s="29"/>
      <c r="Q53" s="29"/>
      <c r="R53" s="29"/>
      <c r="S53" s="29"/>
      <c r="T53" s="29"/>
      <c r="U53" s="29"/>
      <c r="V53" s="29"/>
      <c r="W53" s="29"/>
      <c r="X53" s="29"/>
      <c r="Y53" s="29"/>
      <c r="Z53" s="29"/>
    </row>
    <row r="54" spans="3:26">
      <c r="C54" s="26"/>
      <c r="D54" s="27"/>
      <c r="E54" s="29"/>
      <c r="F54" s="29"/>
      <c r="G54" s="29"/>
      <c r="H54" s="29"/>
      <c r="I54" s="29"/>
      <c r="J54" s="29"/>
      <c r="K54" s="29"/>
      <c r="L54" s="29"/>
      <c r="M54" s="29"/>
      <c r="N54" s="29"/>
      <c r="O54" s="29"/>
      <c r="P54" s="29"/>
      <c r="Q54" s="29"/>
      <c r="R54" s="29"/>
      <c r="S54" s="29"/>
      <c r="T54" s="29"/>
      <c r="U54" s="29"/>
      <c r="V54" s="29"/>
      <c r="W54" s="29"/>
      <c r="X54" s="29"/>
      <c r="Y54" s="29"/>
      <c r="Z54" s="29"/>
    </row>
    <row r="55" spans="3:26">
      <c r="C55" s="26"/>
      <c r="D55" s="27"/>
      <c r="E55" s="29"/>
      <c r="F55" s="29"/>
      <c r="G55" s="29"/>
      <c r="H55" s="29"/>
      <c r="I55" s="29"/>
      <c r="J55" s="29"/>
      <c r="K55" s="29"/>
      <c r="L55" s="29"/>
      <c r="M55" s="29"/>
      <c r="N55" s="29"/>
      <c r="O55" s="29"/>
      <c r="P55" s="29"/>
      <c r="Q55" s="29"/>
      <c r="R55" s="29"/>
      <c r="S55" s="29"/>
      <c r="T55" s="29"/>
      <c r="U55" s="29"/>
      <c r="V55" s="29"/>
      <c r="W55" s="29"/>
      <c r="X55" s="29"/>
      <c r="Y55" s="29"/>
      <c r="Z55" s="29"/>
    </row>
    <row r="56" spans="3:26">
      <c r="C56" s="26"/>
      <c r="D56" s="27"/>
      <c r="E56" s="29"/>
      <c r="F56" s="29"/>
      <c r="G56" s="29"/>
      <c r="H56" s="29"/>
      <c r="I56" s="29"/>
      <c r="J56" s="29"/>
      <c r="K56" s="29"/>
      <c r="L56" s="29"/>
      <c r="M56" s="29"/>
      <c r="N56" s="29"/>
      <c r="O56" s="29"/>
      <c r="P56" s="29"/>
      <c r="Q56" s="29"/>
      <c r="R56" s="29"/>
      <c r="S56" s="29"/>
      <c r="T56" s="29"/>
      <c r="U56" s="29"/>
      <c r="V56" s="29"/>
      <c r="W56" s="29"/>
      <c r="X56" s="29"/>
      <c r="Y56" s="29"/>
      <c r="Z56" s="29"/>
    </row>
    <row r="57" spans="3:26">
      <c r="C57" s="26"/>
      <c r="D57" s="27"/>
      <c r="E57" s="29"/>
      <c r="F57" s="29"/>
      <c r="G57" s="29"/>
      <c r="H57" s="29"/>
      <c r="I57" s="29"/>
      <c r="J57" s="29"/>
      <c r="K57" s="29"/>
      <c r="L57" s="29"/>
      <c r="M57" s="29"/>
      <c r="N57" s="29"/>
      <c r="O57" s="29"/>
      <c r="P57" s="29"/>
      <c r="Q57" s="29"/>
      <c r="R57" s="29"/>
      <c r="S57" s="29"/>
      <c r="T57" s="29"/>
      <c r="U57" s="29"/>
      <c r="V57" s="29"/>
      <c r="W57" s="29"/>
      <c r="X57" s="29"/>
      <c r="Y57" s="29"/>
      <c r="Z57" s="29"/>
    </row>
    <row r="58" spans="3:26">
      <c r="C58" s="26"/>
      <c r="D58" s="27"/>
      <c r="E58" s="29"/>
      <c r="F58" s="29"/>
      <c r="G58" s="29"/>
      <c r="H58" s="29"/>
      <c r="I58" s="29"/>
      <c r="J58" s="29"/>
      <c r="K58" s="29"/>
      <c r="L58" s="29"/>
      <c r="M58" s="29"/>
      <c r="N58" s="29"/>
      <c r="O58" s="29"/>
      <c r="P58" s="29"/>
      <c r="Q58" s="29"/>
      <c r="R58" s="29"/>
      <c r="S58" s="29"/>
      <c r="T58" s="29"/>
      <c r="U58" s="29"/>
      <c r="V58" s="29"/>
      <c r="W58" s="29"/>
      <c r="X58" s="29"/>
      <c r="Y58" s="29"/>
      <c r="Z58" s="29"/>
    </row>
    <row r="59" spans="3:26">
      <c r="C59" s="26"/>
      <c r="D59" s="27"/>
      <c r="E59" s="29"/>
      <c r="F59" s="29"/>
      <c r="G59" s="29"/>
      <c r="H59" s="29"/>
      <c r="I59" s="29"/>
      <c r="J59" s="29"/>
      <c r="K59" s="29"/>
      <c r="L59" s="29"/>
      <c r="M59" s="29"/>
      <c r="N59" s="29"/>
      <c r="O59" s="29"/>
      <c r="P59" s="29"/>
      <c r="Q59" s="29"/>
      <c r="R59" s="29"/>
      <c r="S59" s="29"/>
      <c r="T59" s="29"/>
      <c r="U59" s="29"/>
      <c r="V59" s="29"/>
      <c r="W59" s="29"/>
      <c r="X59" s="29"/>
      <c r="Y59" s="29"/>
      <c r="Z59" s="29"/>
    </row>
    <row r="60" spans="3:26">
      <c r="C60" s="26"/>
      <c r="D60" s="27"/>
      <c r="E60" s="29"/>
      <c r="F60" s="29"/>
      <c r="G60" s="29"/>
      <c r="H60" s="29"/>
      <c r="I60" s="29"/>
      <c r="J60" s="29"/>
      <c r="K60" s="29"/>
      <c r="L60" s="29"/>
      <c r="M60" s="29"/>
      <c r="N60" s="29"/>
      <c r="O60" s="29"/>
      <c r="P60" s="29"/>
      <c r="Q60" s="29"/>
      <c r="R60" s="29"/>
      <c r="S60" s="29"/>
      <c r="T60" s="29"/>
      <c r="U60" s="29"/>
      <c r="V60" s="29"/>
      <c r="W60" s="29"/>
      <c r="X60" s="29"/>
      <c r="Y60" s="29"/>
      <c r="Z60" s="29"/>
    </row>
    <row r="61" spans="3:26">
      <c r="C61" s="26"/>
      <c r="D61" s="27"/>
      <c r="E61" s="29"/>
      <c r="F61" s="29"/>
      <c r="G61" s="29"/>
      <c r="H61" s="29"/>
      <c r="I61" s="29"/>
      <c r="J61" s="29"/>
      <c r="K61" s="29"/>
      <c r="L61" s="29"/>
      <c r="M61" s="29"/>
      <c r="N61" s="29"/>
      <c r="O61" s="29"/>
      <c r="P61" s="29"/>
      <c r="Q61" s="29"/>
      <c r="R61" s="29"/>
      <c r="S61" s="29"/>
      <c r="T61" s="29"/>
      <c r="U61" s="29"/>
      <c r="V61" s="29"/>
      <c r="W61" s="29"/>
      <c r="X61" s="29"/>
      <c r="Y61" s="29"/>
      <c r="Z61" s="29"/>
    </row>
    <row r="62" spans="3:26">
      <c r="C62" s="26"/>
      <c r="D62" s="27"/>
      <c r="E62" s="29"/>
      <c r="F62" s="29"/>
      <c r="G62" s="29"/>
      <c r="H62" s="29"/>
      <c r="I62" s="29"/>
      <c r="J62" s="29"/>
      <c r="K62" s="29"/>
      <c r="L62" s="29"/>
      <c r="M62" s="29"/>
      <c r="N62" s="29"/>
      <c r="O62" s="29"/>
      <c r="P62" s="29"/>
      <c r="Q62" s="29"/>
      <c r="R62" s="29"/>
      <c r="S62" s="29"/>
      <c r="T62" s="29"/>
      <c r="U62" s="29"/>
      <c r="V62" s="29"/>
      <c r="W62" s="29"/>
      <c r="X62" s="29"/>
      <c r="Y62" s="29"/>
      <c r="Z62" s="29"/>
    </row>
    <row r="63" spans="3:26">
      <c r="C63" s="26"/>
      <c r="D63" s="27"/>
      <c r="E63" s="29"/>
      <c r="F63" s="29"/>
      <c r="G63" s="29"/>
      <c r="H63" s="29"/>
      <c r="I63" s="29"/>
      <c r="J63" s="29"/>
      <c r="K63" s="29"/>
      <c r="L63" s="29"/>
      <c r="M63" s="29"/>
      <c r="N63" s="29"/>
      <c r="O63" s="29"/>
      <c r="P63" s="29"/>
      <c r="Q63" s="29"/>
      <c r="R63" s="29"/>
      <c r="S63" s="29"/>
      <c r="T63" s="29"/>
      <c r="U63" s="29"/>
      <c r="V63" s="29"/>
      <c r="W63" s="29"/>
      <c r="X63" s="29"/>
      <c r="Y63" s="29"/>
      <c r="Z63" s="29"/>
    </row>
    <row r="64" spans="3:26">
      <c r="C64" s="26"/>
      <c r="D64" s="27"/>
      <c r="E64" s="29"/>
      <c r="F64" s="29"/>
      <c r="G64" s="29"/>
      <c r="H64" s="29"/>
      <c r="I64" s="29"/>
      <c r="J64" s="29"/>
      <c r="K64" s="29"/>
      <c r="L64" s="29"/>
      <c r="M64" s="29"/>
      <c r="N64" s="29"/>
      <c r="O64" s="29"/>
      <c r="P64" s="29"/>
      <c r="Q64" s="29"/>
      <c r="R64" s="29"/>
      <c r="S64" s="29"/>
      <c r="T64" s="29"/>
      <c r="U64" s="29"/>
      <c r="V64" s="29"/>
      <c r="W64" s="29"/>
      <c r="X64" s="29"/>
      <c r="Y64" s="29"/>
      <c r="Z64" s="29"/>
    </row>
    <row r="65" spans="3:26">
      <c r="C65" s="26"/>
      <c r="D65" s="27"/>
      <c r="E65" s="29"/>
      <c r="F65" s="29"/>
      <c r="G65" s="29"/>
      <c r="H65" s="29"/>
      <c r="I65" s="29"/>
      <c r="J65" s="29"/>
      <c r="K65" s="29"/>
      <c r="L65" s="29"/>
      <c r="M65" s="29"/>
      <c r="N65" s="29"/>
      <c r="O65" s="29"/>
      <c r="P65" s="29"/>
      <c r="Q65" s="29"/>
      <c r="R65" s="29"/>
      <c r="S65" s="29"/>
      <c r="T65" s="29"/>
      <c r="U65" s="29"/>
      <c r="V65" s="29"/>
      <c r="W65" s="29"/>
      <c r="X65" s="29"/>
      <c r="Y65" s="29"/>
      <c r="Z65" s="29"/>
    </row>
    <row r="66" spans="3:26">
      <c r="C66" s="26"/>
      <c r="D66" s="27"/>
      <c r="E66" s="29"/>
      <c r="F66" s="29"/>
      <c r="G66" s="29"/>
      <c r="H66" s="29"/>
      <c r="I66" s="29"/>
      <c r="J66" s="29"/>
      <c r="K66" s="29"/>
      <c r="L66" s="29"/>
      <c r="M66" s="29"/>
      <c r="N66" s="29"/>
      <c r="O66" s="29"/>
      <c r="P66" s="29"/>
      <c r="Q66" s="29"/>
      <c r="R66" s="29"/>
      <c r="S66" s="29"/>
      <c r="T66" s="29"/>
      <c r="U66" s="29"/>
      <c r="V66" s="29"/>
      <c r="W66" s="29"/>
      <c r="X66" s="29"/>
      <c r="Y66" s="29"/>
      <c r="Z66" s="29"/>
    </row>
    <row r="67" spans="3:26">
      <c r="C67" s="26"/>
      <c r="D67" s="27"/>
      <c r="E67" s="29"/>
      <c r="F67" s="29"/>
      <c r="G67" s="29"/>
      <c r="H67" s="29"/>
      <c r="I67" s="29"/>
      <c r="J67" s="29"/>
      <c r="K67" s="29"/>
      <c r="L67" s="29"/>
      <c r="M67" s="29"/>
      <c r="N67" s="29"/>
      <c r="O67" s="29"/>
      <c r="P67" s="29"/>
      <c r="Q67" s="29"/>
      <c r="R67" s="29"/>
      <c r="S67" s="29"/>
      <c r="T67" s="29"/>
      <c r="U67" s="29"/>
      <c r="V67" s="29"/>
      <c r="W67" s="29"/>
      <c r="X67" s="29"/>
      <c r="Y67" s="29"/>
      <c r="Z67" s="29"/>
    </row>
    <row r="68" spans="3:26">
      <c r="C68" s="26"/>
      <c r="D68" s="27"/>
      <c r="E68" s="29"/>
      <c r="F68" s="29"/>
      <c r="G68" s="29"/>
      <c r="H68" s="29"/>
      <c r="I68" s="29"/>
      <c r="J68" s="29"/>
      <c r="K68" s="29"/>
      <c r="L68" s="29"/>
      <c r="M68" s="29"/>
      <c r="N68" s="29"/>
      <c r="O68" s="29"/>
      <c r="P68" s="29"/>
      <c r="Q68" s="29"/>
      <c r="R68" s="29"/>
      <c r="S68" s="29"/>
      <c r="T68" s="29"/>
      <c r="U68" s="29"/>
      <c r="V68" s="29"/>
      <c r="W68" s="29"/>
      <c r="X68" s="29"/>
      <c r="Y68" s="29"/>
      <c r="Z68" s="29"/>
    </row>
    <row r="69" spans="3:26">
      <c r="C69" s="26"/>
      <c r="D69" s="27"/>
      <c r="E69" s="29"/>
      <c r="F69" s="29"/>
      <c r="G69" s="29"/>
      <c r="H69" s="29"/>
      <c r="I69" s="29"/>
      <c r="J69" s="29"/>
      <c r="K69" s="29"/>
      <c r="L69" s="29"/>
      <c r="M69" s="29"/>
      <c r="N69" s="29"/>
      <c r="O69" s="29"/>
      <c r="P69" s="29"/>
      <c r="Q69" s="29"/>
      <c r="R69" s="29"/>
      <c r="S69" s="29"/>
      <c r="T69" s="29"/>
      <c r="U69" s="29"/>
      <c r="V69" s="29"/>
      <c r="W69" s="29"/>
      <c r="X69" s="29"/>
      <c r="Y69" s="29"/>
      <c r="Z69" s="29"/>
    </row>
    <row r="70" spans="3:26">
      <c r="C70" s="26"/>
      <c r="D70" s="27"/>
      <c r="E70" s="29"/>
      <c r="F70" s="29"/>
      <c r="G70" s="29"/>
      <c r="H70" s="29"/>
      <c r="I70" s="29"/>
      <c r="J70" s="29"/>
      <c r="K70" s="29"/>
      <c r="L70" s="29"/>
      <c r="M70" s="29"/>
      <c r="N70" s="29"/>
      <c r="O70" s="29"/>
      <c r="P70" s="29"/>
      <c r="Q70" s="29"/>
      <c r="R70" s="29"/>
      <c r="S70" s="29"/>
      <c r="T70" s="29"/>
      <c r="U70" s="29"/>
      <c r="V70" s="29"/>
      <c r="W70" s="29"/>
      <c r="X70" s="29"/>
      <c r="Y70" s="29"/>
      <c r="Z70" s="29"/>
    </row>
    <row r="71" spans="3:26">
      <c r="C71" s="26"/>
      <c r="D71" s="27"/>
      <c r="E71" s="29"/>
      <c r="F71" s="29"/>
      <c r="G71" s="29"/>
      <c r="H71" s="29"/>
      <c r="I71" s="29"/>
      <c r="J71" s="29"/>
      <c r="K71" s="29"/>
      <c r="L71" s="29"/>
      <c r="M71" s="29"/>
      <c r="N71" s="29"/>
      <c r="O71" s="29"/>
      <c r="P71" s="29"/>
      <c r="Q71" s="29"/>
      <c r="R71" s="29"/>
      <c r="S71" s="29"/>
      <c r="T71" s="29"/>
      <c r="U71" s="29"/>
      <c r="V71" s="29"/>
      <c r="W71" s="29"/>
      <c r="X71" s="29"/>
      <c r="Y71" s="29"/>
      <c r="Z71" s="29"/>
    </row>
    <row r="72" spans="3:26">
      <c r="C72" s="26"/>
      <c r="D72" s="27"/>
      <c r="E72" s="29"/>
      <c r="F72" s="29"/>
      <c r="G72" s="29"/>
      <c r="H72" s="29"/>
      <c r="I72" s="29"/>
      <c r="J72" s="29"/>
      <c r="K72" s="29"/>
      <c r="L72" s="29"/>
      <c r="M72" s="29"/>
      <c r="N72" s="29"/>
      <c r="O72" s="29"/>
      <c r="P72" s="29"/>
      <c r="Q72" s="29"/>
      <c r="R72" s="29"/>
      <c r="S72" s="29"/>
      <c r="T72" s="29"/>
      <c r="U72" s="29"/>
      <c r="V72" s="29"/>
      <c r="W72" s="29"/>
      <c r="X72" s="29"/>
      <c r="Y72" s="29"/>
      <c r="Z72" s="29"/>
    </row>
    <row r="73" spans="3:26">
      <c r="C73" s="26"/>
      <c r="D73" s="27"/>
      <c r="E73" s="29"/>
      <c r="F73" s="29"/>
      <c r="G73" s="29"/>
      <c r="H73" s="29"/>
      <c r="I73" s="29"/>
      <c r="J73" s="29"/>
      <c r="K73" s="29"/>
      <c r="L73" s="29"/>
      <c r="M73" s="29"/>
      <c r="N73" s="29"/>
      <c r="O73" s="29"/>
      <c r="P73" s="29"/>
      <c r="Q73" s="29"/>
      <c r="R73" s="29"/>
      <c r="S73" s="29"/>
      <c r="T73" s="29"/>
      <c r="U73" s="29"/>
      <c r="V73" s="29"/>
      <c r="W73" s="29"/>
      <c r="X73" s="29"/>
      <c r="Y73" s="29"/>
      <c r="Z73" s="29"/>
    </row>
    <row r="74" spans="3:26">
      <c r="C74" s="26"/>
      <c r="D74" s="27"/>
      <c r="E74" s="29"/>
      <c r="F74" s="29"/>
      <c r="G74" s="29"/>
      <c r="H74" s="29"/>
      <c r="I74" s="29"/>
      <c r="J74" s="29"/>
      <c r="K74" s="29"/>
      <c r="L74" s="29"/>
      <c r="M74" s="29"/>
      <c r="N74" s="29"/>
      <c r="O74" s="29"/>
      <c r="P74" s="29"/>
      <c r="Q74" s="29"/>
      <c r="R74" s="29"/>
      <c r="S74" s="29"/>
      <c r="T74" s="29"/>
      <c r="U74" s="29"/>
      <c r="V74" s="29"/>
      <c r="W74" s="29"/>
      <c r="X74" s="29"/>
      <c r="Y74" s="29"/>
      <c r="Z74" s="29"/>
    </row>
    <row r="75" spans="3:26">
      <c r="C75" s="26"/>
      <c r="D75" s="27"/>
      <c r="E75" s="29"/>
      <c r="F75" s="29"/>
      <c r="G75" s="29"/>
      <c r="H75" s="29"/>
      <c r="I75" s="29"/>
      <c r="J75" s="29"/>
      <c r="K75" s="29"/>
      <c r="L75" s="29"/>
      <c r="M75" s="29"/>
      <c r="N75" s="29"/>
      <c r="O75" s="29"/>
      <c r="P75" s="29"/>
      <c r="Q75" s="29"/>
      <c r="R75" s="29"/>
      <c r="S75" s="29"/>
      <c r="T75" s="29"/>
      <c r="U75" s="29"/>
      <c r="V75" s="29"/>
      <c r="W75" s="29"/>
      <c r="X75" s="29"/>
      <c r="Y75" s="29"/>
      <c r="Z75" s="29"/>
    </row>
    <row r="76" spans="3:26">
      <c r="C76" s="26"/>
      <c r="D76" s="27"/>
      <c r="E76" s="29"/>
      <c r="F76" s="29"/>
      <c r="G76" s="29"/>
      <c r="H76" s="29"/>
      <c r="I76" s="29"/>
      <c r="J76" s="29"/>
      <c r="K76" s="29"/>
      <c r="L76" s="29"/>
      <c r="M76" s="29"/>
      <c r="N76" s="29"/>
      <c r="O76" s="29"/>
      <c r="P76" s="29"/>
      <c r="Q76" s="29"/>
      <c r="R76" s="29"/>
      <c r="S76" s="29"/>
      <c r="T76" s="29"/>
      <c r="U76" s="29"/>
      <c r="V76" s="29"/>
      <c r="W76" s="29"/>
      <c r="X76" s="29"/>
      <c r="Y76" s="29"/>
      <c r="Z76" s="29"/>
    </row>
    <row r="77" spans="3:26">
      <c r="C77" s="26"/>
      <c r="D77" s="27"/>
      <c r="E77" s="29"/>
      <c r="F77" s="29"/>
      <c r="G77" s="29"/>
      <c r="H77" s="29"/>
      <c r="I77" s="29"/>
      <c r="J77" s="29"/>
      <c r="K77" s="29"/>
      <c r="L77" s="29"/>
      <c r="M77" s="29"/>
      <c r="N77" s="29"/>
      <c r="O77" s="29"/>
      <c r="P77" s="29"/>
      <c r="Q77" s="29"/>
      <c r="R77" s="29"/>
      <c r="S77" s="29"/>
      <c r="T77" s="29"/>
      <c r="U77" s="29"/>
      <c r="V77" s="29"/>
      <c r="W77" s="29"/>
      <c r="X77" s="29"/>
      <c r="Y77" s="29"/>
      <c r="Z77" s="29"/>
    </row>
    <row r="78" spans="3:26">
      <c r="C78" s="26"/>
      <c r="D78" s="27"/>
      <c r="E78" s="29"/>
      <c r="F78" s="29"/>
      <c r="G78" s="29"/>
      <c r="H78" s="29"/>
      <c r="I78" s="29"/>
      <c r="J78" s="29"/>
      <c r="K78" s="29"/>
      <c r="L78" s="29"/>
      <c r="M78" s="29"/>
      <c r="N78" s="29"/>
      <c r="O78" s="29"/>
      <c r="P78" s="29"/>
      <c r="Q78" s="29"/>
      <c r="R78" s="29"/>
      <c r="S78" s="29"/>
      <c r="T78" s="29"/>
      <c r="U78" s="29"/>
      <c r="V78" s="29"/>
      <c r="W78" s="29"/>
      <c r="X78" s="29"/>
      <c r="Y78" s="29"/>
      <c r="Z78" s="29"/>
    </row>
    <row r="79" spans="3:26">
      <c r="C79" s="26"/>
      <c r="D79" s="27"/>
      <c r="E79" s="29"/>
      <c r="F79" s="29"/>
      <c r="G79" s="29"/>
      <c r="H79" s="29"/>
      <c r="I79" s="29"/>
      <c r="J79" s="29"/>
      <c r="K79" s="29"/>
      <c r="L79" s="29"/>
      <c r="M79" s="29"/>
      <c r="N79" s="29"/>
      <c r="O79" s="29"/>
      <c r="P79" s="29"/>
      <c r="Q79" s="29"/>
      <c r="R79" s="29"/>
      <c r="S79" s="29"/>
      <c r="T79" s="29"/>
      <c r="U79" s="29"/>
      <c r="V79" s="29"/>
      <c r="W79" s="29"/>
      <c r="X79" s="29"/>
      <c r="Y79" s="29"/>
      <c r="Z79" s="29"/>
    </row>
    <row r="80" spans="3:26">
      <c r="C80" s="26"/>
      <c r="D80" s="27"/>
      <c r="E80" s="29"/>
      <c r="F80" s="29"/>
      <c r="G80" s="29"/>
      <c r="H80" s="29"/>
      <c r="I80" s="29"/>
      <c r="J80" s="29"/>
      <c r="K80" s="29"/>
      <c r="L80" s="29"/>
      <c r="M80" s="29"/>
      <c r="N80" s="29"/>
      <c r="O80" s="29"/>
      <c r="P80" s="29"/>
      <c r="Q80" s="29"/>
      <c r="R80" s="29"/>
      <c r="S80" s="29"/>
      <c r="T80" s="29"/>
      <c r="U80" s="29"/>
      <c r="V80" s="29"/>
      <c r="W80" s="29"/>
      <c r="X80" s="29"/>
      <c r="Y80" s="29"/>
      <c r="Z80" s="29"/>
    </row>
    <row r="81" spans="3:26">
      <c r="C81" s="26"/>
      <c r="D81" s="27"/>
      <c r="E81" s="29"/>
      <c r="F81" s="29"/>
      <c r="G81" s="29"/>
      <c r="H81" s="29"/>
      <c r="I81" s="29"/>
      <c r="J81" s="29"/>
      <c r="K81" s="29"/>
      <c r="L81" s="29"/>
      <c r="M81" s="29"/>
      <c r="N81" s="29"/>
      <c r="O81" s="29"/>
      <c r="P81" s="29"/>
      <c r="Q81" s="29"/>
      <c r="R81" s="29"/>
      <c r="S81" s="29"/>
      <c r="T81" s="29"/>
      <c r="U81" s="29"/>
      <c r="V81" s="29"/>
      <c r="W81" s="29"/>
      <c r="X81" s="29"/>
      <c r="Y81" s="29"/>
      <c r="Z81" s="29"/>
    </row>
    <row r="82" spans="3:26">
      <c r="C82" s="26"/>
      <c r="D82" s="27"/>
      <c r="E82" s="29"/>
      <c r="F82" s="29"/>
      <c r="G82" s="29"/>
      <c r="H82" s="29"/>
      <c r="I82" s="29"/>
      <c r="J82" s="29"/>
      <c r="K82" s="29"/>
      <c r="L82" s="29"/>
      <c r="M82" s="29"/>
      <c r="N82" s="29"/>
      <c r="O82" s="29"/>
      <c r="P82" s="29"/>
      <c r="Q82" s="29"/>
      <c r="R82" s="29"/>
      <c r="S82" s="29"/>
      <c r="T82" s="29"/>
      <c r="U82" s="29"/>
      <c r="V82" s="29"/>
      <c r="W82" s="29"/>
      <c r="X82" s="29"/>
      <c r="Y82" s="29"/>
      <c r="Z82" s="29"/>
    </row>
    <row r="83" spans="3:26">
      <c r="C83" s="26"/>
      <c r="D83" s="27"/>
      <c r="E83" s="29"/>
      <c r="F83" s="29"/>
      <c r="G83" s="29"/>
      <c r="H83" s="29"/>
      <c r="I83" s="29"/>
      <c r="J83" s="29"/>
      <c r="K83" s="29"/>
      <c r="L83" s="29"/>
      <c r="M83" s="29"/>
      <c r="N83" s="29"/>
      <c r="O83" s="29"/>
      <c r="P83" s="29"/>
      <c r="Q83" s="29"/>
      <c r="R83" s="29"/>
      <c r="S83" s="29"/>
      <c r="T83" s="29"/>
      <c r="U83" s="29"/>
      <c r="V83" s="29"/>
      <c r="W83" s="29"/>
      <c r="X83" s="29"/>
      <c r="Y83" s="29"/>
      <c r="Z83" s="29"/>
    </row>
    <row r="84" spans="3:26">
      <c r="C84" s="26"/>
      <c r="D84" s="27"/>
      <c r="E84" s="29"/>
      <c r="F84" s="29"/>
      <c r="G84" s="29"/>
      <c r="H84" s="29"/>
      <c r="I84" s="29"/>
      <c r="J84" s="29"/>
      <c r="K84" s="29"/>
      <c r="L84" s="29"/>
      <c r="M84" s="29"/>
      <c r="N84" s="29"/>
      <c r="O84" s="29"/>
      <c r="P84" s="29"/>
      <c r="Q84" s="29"/>
      <c r="R84" s="29"/>
      <c r="S84" s="29"/>
      <c r="T84" s="29"/>
      <c r="U84" s="29"/>
      <c r="V84" s="29"/>
      <c r="W84" s="29"/>
      <c r="X84" s="29"/>
      <c r="Y84" s="29"/>
      <c r="Z84" s="29"/>
    </row>
    <row r="85" spans="3:26">
      <c r="C85" s="26"/>
      <c r="D85" s="27"/>
      <c r="E85" s="29"/>
      <c r="F85" s="29"/>
      <c r="G85" s="29"/>
      <c r="H85" s="29"/>
      <c r="I85" s="29"/>
      <c r="J85" s="29"/>
      <c r="K85" s="29"/>
      <c r="L85" s="29"/>
      <c r="M85" s="29"/>
      <c r="N85" s="29"/>
      <c r="O85" s="29"/>
      <c r="P85" s="29"/>
      <c r="Q85" s="29"/>
      <c r="R85" s="29"/>
      <c r="S85" s="29"/>
      <c r="T85" s="29"/>
      <c r="U85" s="29"/>
      <c r="V85" s="29"/>
      <c r="W85" s="29"/>
      <c r="X85" s="29"/>
      <c r="Y85" s="29"/>
      <c r="Z85" s="29"/>
    </row>
    <row r="86" spans="3:26">
      <c r="C86" s="26"/>
      <c r="D86" s="27"/>
      <c r="E86" s="29"/>
      <c r="F86" s="29"/>
      <c r="G86" s="29"/>
      <c r="H86" s="29"/>
      <c r="I86" s="29"/>
      <c r="J86" s="29"/>
      <c r="K86" s="29"/>
      <c r="L86" s="29"/>
      <c r="M86" s="29"/>
      <c r="N86" s="29"/>
      <c r="O86" s="29"/>
      <c r="P86" s="29"/>
      <c r="Q86" s="29"/>
      <c r="R86" s="29"/>
      <c r="S86" s="29"/>
      <c r="T86" s="29"/>
      <c r="U86" s="29"/>
      <c r="V86" s="29"/>
      <c r="W86" s="29"/>
      <c r="X86" s="29"/>
      <c r="Y86" s="29"/>
      <c r="Z86" s="29"/>
    </row>
    <row r="87" spans="3:26">
      <c r="C87" s="26"/>
      <c r="D87" s="27"/>
      <c r="E87" s="29"/>
      <c r="F87" s="29"/>
      <c r="G87" s="29"/>
      <c r="H87" s="29"/>
      <c r="I87" s="29"/>
      <c r="J87" s="29"/>
      <c r="K87" s="29"/>
      <c r="L87" s="29"/>
      <c r="M87" s="29"/>
      <c r="N87" s="29"/>
      <c r="O87" s="29"/>
      <c r="P87" s="29"/>
      <c r="Q87" s="29"/>
      <c r="R87" s="29"/>
      <c r="S87" s="29"/>
      <c r="T87" s="29"/>
      <c r="U87" s="29"/>
      <c r="V87" s="29"/>
      <c r="W87" s="29"/>
      <c r="X87" s="29"/>
      <c r="Y87" s="29"/>
      <c r="Z87" s="29"/>
    </row>
    <row r="88" spans="3:26">
      <c r="C88" s="26"/>
      <c r="D88" s="27"/>
      <c r="E88" s="29"/>
      <c r="F88" s="29"/>
      <c r="G88" s="29"/>
      <c r="H88" s="29"/>
      <c r="I88" s="29"/>
      <c r="J88" s="29"/>
      <c r="K88" s="29"/>
      <c r="L88" s="29"/>
      <c r="M88" s="29"/>
      <c r="N88" s="29"/>
      <c r="O88" s="29"/>
      <c r="P88" s="29"/>
      <c r="Q88" s="29"/>
      <c r="R88" s="29"/>
      <c r="S88" s="29"/>
      <c r="T88" s="29"/>
      <c r="U88" s="29"/>
      <c r="V88" s="29"/>
      <c r="W88" s="29"/>
      <c r="X88" s="29"/>
      <c r="Y88" s="29"/>
      <c r="Z88" s="29"/>
    </row>
    <row r="89" spans="3:26">
      <c r="C89" s="26"/>
      <c r="D89" s="27"/>
      <c r="E89" s="29"/>
      <c r="F89" s="29"/>
      <c r="G89" s="29"/>
      <c r="H89" s="29"/>
      <c r="I89" s="29"/>
      <c r="J89" s="29"/>
      <c r="K89" s="29"/>
      <c r="L89" s="29"/>
      <c r="M89" s="29"/>
      <c r="N89" s="29"/>
      <c r="O89" s="29"/>
      <c r="P89" s="29"/>
      <c r="Q89" s="29"/>
      <c r="R89" s="29"/>
      <c r="S89" s="29"/>
      <c r="T89" s="29"/>
      <c r="U89" s="29"/>
      <c r="V89" s="29"/>
      <c r="W89" s="29"/>
      <c r="X89" s="29"/>
      <c r="Y89" s="29"/>
      <c r="Z89" s="29"/>
    </row>
    <row r="90" spans="3:26">
      <c r="C90" s="26"/>
      <c r="D90" s="27"/>
      <c r="E90" s="29"/>
      <c r="F90" s="29"/>
      <c r="G90" s="29"/>
      <c r="H90" s="29"/>
      <c r="I90" s="29"/>
      <c r="J90" s="29"/>
      <c r="K90" s="29"/>
      <c r="L90" s="29"/>
      <c r="M90" s="29"/>
      <c r="N90" s="29"/>
      <c r="O90" s="29"/>
      <c r="P90" s="29"/>
      <c r="Q90" s="29"/>
      <c r="R90" s="29"/>
      <c r="S90" s="29"/>
      <c r="T90" s="29"/>
      <c r="U90" s="29"/>
      <c r="V90" s="29"/>
      <c r="W90" s="29"/>
      <c r="X90" s="29"/>
      <c r="Y90" s="29"/>
      <c r="Z90" s="29"/>
    </row>
    <row r="91" spans="3:26">
      <c r="C91" s="26"/>
      <c r="D91" s="27"/>
      <c r="E91" s="29"/>
      <c r="F91" s="29"/>
      <c r="G91" s="29"/>
      <c r="H91" s="29"/>
      <c r="I91" s="29"/>
      <c r="J91" s="29"/>
      <c r="K91" s="29"/>
      <c r="L91" s="29"/>
      <c r="M91" s="29"/>
      <c r="N91" s="29"/>
      <c r="O91" s="29"/>
      <c r="P91" s="29"/>
      <c r="Q91" s="29"/>
      <c r="R91" s="29"/>
      <c r="S91" s="29"/>
      <c r="T91" s="29"/>
      <c r="U91" s="29"/>
      <c r="V91" s="29"/>
      <c r="W91" s="29"/>
      <c r="X91" s="29"/>
      <c r="Y91" s="29"/>
      <c r="Z91" s="29"/>
    </row>
    <row r="92" spans="3:26">
      <c r="C92" s="26"/>
      <c r="D92" s="27"/>
      <c r="E92" s="29"/>
      <c r="F92" s="29"/>
      <c r="G92" s="29"/>
      <c r="H92" s="29"/>
      <c r="I92" s="29"/>
      <c r="J92" s="29"/>
      <c r="K92" s="29"/>
      <c r="L92" s="29"/>
      <c r="M92" s="29"/>
      <c r="N92" s="29"/>
      <c r="O92" s="29"/>
      <c r="P92" s="29"/>
      <c r="Q92" s="29"/>
      <c r="R92" s="29"/>
      <c r="S92" s="29"/>
      <c r="T92" s="29"/>
      <c r="U92" s="29"/>
      <c r="V92" s="29"/>
      <c r="W92" s="29"/>
      <c r="X92" s="29"/>
      <c r="Y92" s="29"/>
      <c r="Z92" s="29"/>
    </row>
    <row r="93" spans="3:26">
      <c r="C93" s="26"/>
      <c r="D93" s="27"/>
      <c r="E93" s="29"/>
      <c r="F93" s="29"/>
      <c r="G93" s="29"/>
      <c r="H93" s="29"/>
      <c r="I93" s="29"/>
      <c r="J93" s="29"/>
      <c r="K93" s="29"/>
      <c r="L93" s="29"/>
      <c r="M93" s="29"/>
      <c r="N93" s="29"/>
      <c r="O93" s="29"/>
      <c r="P93" s="29"/>
      <c r="Q93" s="29"/>
      <c r="R93" s="29"/>
      <c r="S93" s="29"/>
      <c r="T93" s="29"/>
      <c r="U93" s="29"/>
      <c r="V93" s="29"/>
      <c r="W93" s="29"/>
      <c r="X93" s="29"/>
      <c r="Y93" s="29"/>
      <c r="Z93" s="29"/>
    </row>
    <row r="94" spans="3:26">
      <c r="C94" s="26"/>
      <c r="D94" s="27"/>
      <c r="E94" s="29"/>
      <c r="F94" s="29"/>
      <c r="G94" s="29"/>
      <c r="H94" s="29"/>
      <c r="I94" s="29"/>
      <c r="J94" s="29"/>
      <c r="K94" s="29"/>
      <c r="L94" s="29"/>
      <c r="M94" s="29"/>
      <c r="N94" s="29"/>
      <c r="O94" s="29"/>
      <c r="P94" s="29"/>
      <c r="Q94" s="29"/>
      <c r="R94" s="29"/>
      <c r="S94" s="29"/>
      <c r="T94" s="29"/>
      <c r="U94" s="29"/>
      <c r="V94" s="29"/>
      <c r="W94" s="29"/>
      <c r="X94" s="29"/>
      <c r="Y94" s="29"/>
      <c r="Z94" s="29"/>
    </row>
    <row r="95" spans="3:26">
      <c r="C95" s="26"/>
      <c r="D95" s="27"/>
      <c r="E95" s="29"/>
      <c r="F95" s="29"/>
      <c r="G95" s="29"/>
      <c r="H95" s="29"/>
      <c r="I95" s="29"/>
      <c r="J95" s="29"/>
      <c r="K95" s="29"/>
      <c r="L95" s="29"/>
      <c r="M95" s="29"/>
      <c r="N95" s="29"/>
      <c r="O95" s="29"/>
      <c r="P95" s="29"/>
      <c r="Q95" s="29"/>
      <c r="R95" s="29"/>
      <c r="S95" s="29"/>
      <c r="T95" s="29"/>
      <c r="U95" s="29"/>
      <c r="V95" s="29"/>
      <c r="W95" s="29"/>
      <c r="X95" s="29"/>
      <c r="Y95" s="29"/>
      <c r="Z95" s="29"/>
    </row>
    <row r="96" spans="3:26">
      <c r="C96" s="26"/>
      <c r="D96" s="27"/>
      <c r="E96" s="29"/>
      <c r="F96" s="29"/>
      <c r="G96" s="29"/>
      <c r="H96" s="29"/>
      <c r="I96" s="29"/>
      <c r="J96" s="29"/>
      <c r="K96" s="29"/>
      <c r="L96" s="29"/>
      <c r="M96" s="29"/>
      <c r="N96" s="29"/>
      <c r="O96" s="29"/>
      <c r="P96" s="29"/>
      <c r="Q96" s="29"/>
      <c r="R96" s="29"/>
      <c r="S96" s="29"/>
      <c r="T96" s="29"/>
      <c r="U96" s="29"/>
      <c r="V96" s="29"/>
      <c r="W96" s="29"/>
      <c r="X96" s="29"/>
      <c r="Y96" s="29"/>
      <c r="Z96" s="29"/>
    </row>
    <row r="97" spans="3:26">
      <c r="C97" s="26"/>
      <c r="D97" s="27"/>
      <c r="E97" s="29"/>
      <c r="F97" s="29"/>
      <c r="G97" s="29"/>
      <c r="H97" s="29"/>
      <c r="I97" s="29"/>
      <c r="J97" s="29"/>
      <c r="K97" s="29"/>
      <c r="L97" s="29"/>
      <c r="M97" s="29"/>
      <c r="N97" s="29"/>
      <c r="O97" s="29"/>
      <c r="P97" s="29"/>
      <c r="Q97" s="29"/>
      <c r="R97" s="29"/>
      <c r="S97" s="29"/>
      <c r="T97" s="29"/>
      <c r="U97" s="29"/>
      <c r="V97" s="29"/>
      <c r="W97" s="29"/>
      <c r="X97" s="29"/>
      <c r="Y97" s="29"/>
      <c r="Z97" s="29"/>
    </row>
    <row r="98" spans="3:26">
      <c r="C98" s="26"/>
      <c r="D98" s="27"/>
      <c r="E98" s="29"/>
      <c r="F98" s="29"/>
      <c r="G98" s="29"/>
      <c r="H98" s="29"/>
      <c r="I98" s="29"/>
      <c r="J98" s="29"/>
      <c r="K98" s="29"/>
      <c r="L98" s="29"/>
      <c r="M98" s="29"/>
      <c r="N98" s="29"/>
      <c r="O98" s="29"/>
      <c r="P98" s="29"/>
      <c r="Q98" s="29"/>
      <c r="R98" s="29"/>
      <c r="S98" s="29"/>
      <c r="T98" s="29"/>
      <c r="U98" s="29"/>
      <c r="V98" s="29"/>
      <c r="W98" s="29"/>
      <c r="X98" s="29"/>
      <c r="Y98" s="29"/>
      <c r="Z98" s="29"/>
    </row>
    <row r="99" spans="3:26">
      <c r="C99" s="26"/>
      <c r="D99" s="27"/>
      <c r="E99" s="29"/>
      <c r="F99" s="29"/>
      <c r="G99" s="29"/>
      <c r="H99" s="29"/>
      <c r="I99" s="29"/>
      <c r="J99" s="29"/>
      <c r="K99" s="29"/>
      <c r="L99" s="29"/>
      <c r="M99" s="29"/>
      <c r="N99" s="29"/>
      <c r="O99" s="29"/>
      <c r="P99" s="29"/>
      <c r="Q99" s="29"/>
      <c r="R99" s="29"/>
      <c r="S99" s="29"/>
      <c r="T99" s="29"/>
      <c r="U99" s="29"/>
      <c r="V99" s="29"/>
      <c r="W99" s="29"/>
      <c r="X99" s="29"/>
      <c r="Y99" s="29"/>
      <c r="Z99" s="29"/>
    </row>
    <row r="100" spans="3:26">
      <c r="C100" s="26"/>
      <c r="D100" s="27"/>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3:26">
      <c r="C101" s="26"/>
      <c r="D101" s="27"/>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3:26">
      <c r="C102" s="26"/>
      <c r="D102" s="27"/>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3:26">
      <c r="C103" s="26"/>
      <c r="D103" s="27"/>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3:26">
      <c r="C104" s="26"/>
      <c r="D104" s="27"/>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3:26">
      <c r="C105" s="26"/>
      <c r="D105" s="27"/>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3:26">
      <c r="C106" s="26"/>
      <c r="D106" s="27"/>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3:26">
      <c r="C107" s="26"/>
      <c r="D107" s="27"/>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3:26">
      <c r="C108" s="26"/>
      <c r="D108" s="27"/>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3:26">
      <c r="C109" s="26"/>
      <c r="D109" s="27"/>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3:26">
      <c r="C110" s="26"/>
      <c r="D110" s="27"/>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3:26">
      <c r="C111" s="26"/>
      <c r="D111" s="27"/>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3:26">
      <c r="C112" s="26"/>
      <c r="D112" s="27"/>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3:26">
      <c r="C113" s="26"/>
      <c r="D113" s="27"/>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3:26">
      <c r="C114" s="26"/>
      <c r="D114" s="27"/>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3:26">
      <c r="C115" s="26"/>
      <c r="D115" s="27"/>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3:26">
      <c r="C116" s="26"/>
      <c r="D116" s="27"/>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3:26">
      <c r="C117" s="26"/>
      <c r="D117" s="27"/>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3:26">
      <c r="C118" s="26"/>
      <c r="D118" s="27"/>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3:26">
      <c r="C119" s="26"/>
      <c r="D119" s="27"/>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3:26">
      <c r="C120" s="26"/>
      <c r="D120" s="27"/>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3:26">
      <c r="C121" s="26"/>
      <c r="D121" s="27"/>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3:26">
      <c r="C122" s="26"/>
      <c r="D122" s="27"/>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3:26">
      <c r="C123" s="26"/>
      <c r="D123" s="27"/>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3:26">
      <c r="C124" s="26"/>
      <c r="D124" s="27"/>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3:26">
      <c r="C125" s="26"/>
      <c r="D125" s="27"/>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3:26">
      <c r="C126" s="26"/>
      <c r="D126" s="27"/>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3:26">
      <c r="C127" s="26"/>
      <c r="D127" s="27"/>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3:26">
      <c r="C128" s="26"/>
      <c r="D128" s="27"/>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3:26">
      <c r="C129" s="26"/>
      <c r="D129" s="27"/>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3:26">
      <c r="C130" s="26"/>
      <c r="D130" s="27"/>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3:26">
      <c r="C131" s="26"/>
      <c r="D131" s="27"/>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3:26">
      <c r="C132" s="26"/>
      <c r="D132" s="27"/>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3:26">
      <c r="C133" s="26"/>
      <c r="D133" s="27"/>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3:26">
      <c r="C134" s="26"/>
      <c r="D134" s="27"/>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3:26">
      <c r="C135" s="26"/>
      <c r="D135" s="27"/>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3:26">
      <c r="C136" s="26"/>
      <c r="D136" s="27"/>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3:26">
      <c r="C137" s="26"/>
      <c r="D137" s="27"/>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3:26">
      <c r="C138" s="26"/>
      <c r="D138" s="27"/>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3:26">
      <c r="C139" s="26"/>
      <c r="D139" s="27"/>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3:26">
      <c r="C140" s="26"/>
      <c r="D140" s="27"/>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3:26">
      <c r="C141" s="26"/>
      <c r="D141" s="27"/>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3:26">
      <c r="C142" s="26"/>
      <c r="D142" s="27"/>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3:26">
      <c r="C143" s="26"/>
      <c r="D143" s="27"/>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3:26">
      <c r="C144" s="26"/>
      <c r="D144" s="27"/>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3:26">
      <c r="C145" s="26"/>
      <c r="D145" s="27"/>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3:26">
      <c r="C146" s="26"/>
      <c r="D146" s="27"/>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3:26">
      <c r="C147" s="26"/>
      <c r="D147" s="27"/>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3:26">
      <c r="C148" s="26"/>
      <c r="D148" s="27"/>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3:26">
      <c r="C149" s="26"/>
      <c r="D149" s="27"/>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3:26">
      <c r="C150" s="26"/>
      <c r="D150" s="27"/>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3:26">
      <c r="C151" s="26"/>
      <c r="D151" s="27"/>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3:26">
      <c r="C152" s="26"/>
      <c r="D152" s="27"/>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3:26">
      <c r="C153" s="26"/>
      <c r="D153" s="27"/>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3:26">
      <c r="C154" s="26"/>
      <c r="D154" s="27"/>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3:26">
      <c r="C155" s="26"/>
      <c r="D155" s="27"/>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3:26">
      <c r="C156" s="26"/>
      <c r="D156" s="27"/>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3:26">
      <c r="C157" s="26"/>
      <c r="D157" s="27"/>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3:26">
      <c r="C158" s="26"/>
      <c r="D158" s="27"/>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3:26">
      <c r="C159" s="26"/>
      <c r="D159" s="27"/>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3:26">
      <c r="C160" s="26"/>
      <c r="D160" s="27"/>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3:26">
      <c r="C161" s="26"/>
      <c r="D161" s="27"/>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3:26">
      <c r="C162" s="26"/>
      <c r="D162" s="27"/>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3:26">
      <c r="C163" s="26"/>
      <c r="D163" s="27"/>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3:26">
      <c r="C164" s="26"/>
      <c r="D164" s="27"/>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3:26">
      <c r="C165" s="26"/>
      <c r="D165" s="27"/>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3:26">
      <c r="C166" s="26"/>
      <c r="D166" s="27"/>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3:26">
      <c r="C167" s="26"/>
      <c r="D167" s="27"/>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3:26">
      <c r="C168" s="26"/>
      <c r="D168" s="27"/>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3:26">
      <c r="C169" s="26"/>
      <c r="D169" s="27"/>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3:26">
      <c r="C170" s="26"/>
      <c r="D170" s="27"/>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3:26">
      <c r="C171" s="26"/>
      <c r="D171" s="27"/>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3:26">
      <c r="C172" s="26"/>
      <c r="D172" s="27"/>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3:26">
      <c r="C173" s="26"/>
      <c r="D173" s="27"/>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3:26">
      <c r="C174" s="26"/>
      <c r="D174" s="27"/>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3:26">
      <c r="C175" s="26"/>
      <c r="D175" s="27"/>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3:26">
      <c r="C176" s="26"/>
      <c r="D176" s="27"/>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3:26">
      <c r="C177" s="26"/>
      <c r="D177" s="27"/>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3:26">
      <c r="C178" s="26"/>
      <c r="D178" s="27"/>
      <c r="E178" s="29"/>
      <c r="F178" s="29"/>
      <c r="G178" s="29"/>
      <c r="H178" s="29"/>
      <c r="I178" s="29"/>
      <c r="J178" s="29"/>
      <c r="K178" s="29"/>
      <c r="L178" s="29"/>
      <c r="M178" s="29"/>
      <c r="N178" s="29"/>
      <c r="O178" s="29"/>
      <c r="P178" s="29"/>
      <c r="Q178" s="29"/>
      <c r="R178" s="29"/>
      <c r="S178" s="29"/>
      <c r="T178" s="29"/>
      <c r="U178" s="29"/>
      <c r="V178" s="29"/>
      <c r="W178" s="29"/>
      <c r="X178" s="29"/>
      <c r="Y178" s="29"/>
      <c r="Z178" s="29"/>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1" customWidth="1"/>
    <col min="5" max="5" width="8.5703125" style="43" customWidth="1"/>
    <col min="6" max="6" width="1.42578125" style="30" customWidth="1"/>
    <col min="7" max="27" width="10" style="41" customWidth="1"/>
    <col min="28" max="256" width="9.140625" style="1"/>
    <col min="257" max="257" width="5.7109375" style="1" customWidth="1"/>
    <col min="258" max="258" width="12.140625" style="1" customWidth="1"/>
    <col min="259" max="259" width="35.7109375" style="1" customWidth="1"/>
    <col min="260" max="260" width="14.28515625" style="1" customWidth="1"/>
    <col min="261" max="261" width="8.5703125" style="1" customWidth="1"/>
    <col min="262" max="262" width="1.42578125" style="1" customWidth="1"/>
    <col min="263" max="283" width="10" style="1" customWidth="1"/>
    <col min="284" max="512" width="9.140625" style="1"/>
    <col min="513" max="513" width="5.7109375" style="1" customWidth="1"/>
    <col min="514" max="514" width="12.140625" style="1" customWidth="1"/>
    <col min="515" max="515" width="35.7109375" style="1" customWidth="1"/>
    <col min="516" max="516" width="14.28515625" style="1" customWidth="1"/>
    <col min="517" max="517" width="8.5703125" style="1" customWidth="1"/>
    <col min="518" max="518" width="1.42578125" style="1" customWidth="1"/>
    <col min="519" max="539" width="10" style="1" customWidth="1"/>
    <col min="540" max="768" width="9.140625" style="1"/>
    <col min="769" max="769" width="5.7109375" style="1" customWidth="1"/>
    <col min="770" max="770" width="12.140625" style="1" customWidth="1"/>
    <col min="771" max="771" width="35.7109375" style="1" customWidth="1"/>
    <col min="772" max="772" width="14.28515625" style="1" customWidth="1"/>
    <col min="773" max="773" width="8.5703125" style="1" customWidth="1"/>
    <col min="774" max="774" width="1.42578125" style="1" customWidth="1"/>
    <col min="775" max="795" width="10" style="1" customWidth="1"/>
    <col min="796" max="1024" width="9.140625" style="1"/>
    <col min="1025" max="1025" width="5.7109375" style="1" customWidth="1"/>
    <col min="1026" max="1026" width="12.140625" style="1" customWidth="1"/>
    <col min="1027" max="1027" width="35.7109375" style="1" customWidth="1"/>
    <col min="1028" max="1028" width="14.28515625" style="1" customWidth="1"/>
    <col min="1029" max="1029" width="8.5703125" style="1" customWidth="1"/>
    <col min="1030" max="1030" width="1.42578125" style="1" customWidth="1"/>
    <col min="1031" max="1051" width="10" style="1" customWidth="1"/>
    <col min="1052" max="1280" width="9.140625" style="1"/>
    <col min="1281" max="1281" width="5.7109375" style="1" customWidth="1"/>
    <col min="1282" max="1282" width="12.140625" style="1" customWidth="1"/>
    <col min="1283" max="1283" width="35.7109375" style="1" customWidth="1"/>
    <col min="1284" max="1284" width="14.28515625" style="1" customWidth="1"/>
    <col min="1285" max="1285" width="8.5703125" style="1" customWidth="1"/>
    <col min="1286" max="1286" width="1.42578125" style="1" customWidth="1"/>
    <col min="1287" max="1307" width="10" style="1" customWidth="1"/>
    <col min="1308" max="1536" width="9.140625" style="1"/>
    <col min="1537" max="1537" width="5.7109375" style="1" customWidth="1"/>
    <col min="1538" max="1538" width="12.140625" style="1" customWidth="1"/>
    <col min="1539" max="1539" width="35.7109375" style="1" customWidth="1"/>
    <col min="1540" max="1540" width="14.28515625" style="1" customWidth="1"/>
    <col min="1541" max="1541" width="8.5703125" style="1" customWidth="1"/>
    <col min="1542" max="1542" width="1.42578125" style="1" customWidth="1"/>
    <col min="1543" max="1563" width="10" style="1" customWidth="1"/>
    <col min="1564" max="1792" width="9.140625" style="1"/>
    <col min="1793" max="1793" width="5.7109375" style="1" customWidth="1"/>
    <col min="1794" max="1794" width="12.140625" style="1" customWidth="1"/>
    <col min="1795" max="1795" width="35.7109375" style="1" customWidth="1"/>
    <col min="1796" max="1796" width="14.28515625" style="1" customWidth="1"/>
    <col min="1797" max="1797" width="8.5703125" style="1" customWidth="1"/>
    <col min="1798" max="1798" width="1.42578125" style="1" customWidth="1"/>
    <col min="1799" max="1819" width="10" style="1" customWidth="1"/>
    <col min="1820" max="2048" width="9.140625" style="1"/>
    <col min="2049" max="2049" width="5.7109375" style="1" customWidth="1"/>
    <col min="2050" max="2050" width="12.140625" style="1" customWidth="1"/>
    <col min="2051" max="2051" width="35.7109375" style="1" customWidth="1"/>
    <col min="2052" max="2052" width="14.28515625" style="1" customWidth="1"/>
    <col min="2053" max="2053" width="8.5703125" style="1" customWidth="1"/>
    <col min="2054" max="2054" width="1.42578125" style="1" customWidth="1"/>
    <col min="2055" max="2075" width="10" style="1" customWidth="1"/>
    <col min="2076" max="2304" width="9.140625" style="1"/>
    <col min="2305" max="2305" width="5.7109375" style="1" customWidth="1"/>
    <col min="2306" max="2306" width="12.140625" style="1" customWidth="1"/>
    <col min="2307" max="2307" width="35.7109375" style="1" customWidth="1"/>
    <col min="2308" max="2308" width="14.28515625" style="1" customWidth="1"/>
    <col min="2309" max="2309" width="8.5703125" style="1" customWidth="1"/>
    <col min="2310" max="2310" width="1.42578125" style="1" customWidth="1"/>
    <col min="2311" max="2331" width="10" style="1" customWidth="1"/>
    <col min="2332" max="2560" width="9.140625" style="1"/>
    <col min="2561" max="2561" width="5.7109375" style="1" customWidth="1"/>
    <col min="2562" max="2562" width="12.140625" style="1" customWidth="1"/>
    <col min="2563" max="2563" width="35.7109375" style="1" customWidth="1"/>
    <col min="2564" max="2564" width="14.28515625" style="1" customWidth="1"/>
    <col min="2565" max="2565" width="8.5703125" style="1" customWidth="1"/>
    <col min="2566" max="2566" width="1.42578125" style="1" customWidth="1"/>
    <col min="2567" max="2587" width="10" style="1" customWidth="1"/>
    <col min="2588" max="2816" width="9.140625" style="1"/>
    <col min="2817" max="2817" width="5.7109375" style="1" customWidth="1"/>
    <col min="2818" max="2818" width="12.140625" style="1" customWidth="1"/>
    <col min="2819" max="2819" width="35.7109375" style="1" customWidth="1"/>
    <col min="2820" max="2820" width="14.28515625" style="1" customWidth="1"/>
    <col min="2821" max="2821" width="8.5703125" style="1" customWidth="1"/>
    <col min="2822" max="2822" width="1.42578125" style="1" customWidth="1"/>
    <col min="2823" max="2843" width="10" style="1" customWidth="1"/>
    <col min="2844" max="3072" width="9.140625" style="1"/>
    <col min="3073" max="3073" width="5.7109375" style="1" customWidth="1"/>
    <col min="3074" max="3074" width="12.140625" style="1" customWidth="1"/>
    <col min="3075" max="3075" width="35.7109375" style="1" customWidth="1"/>
    <col min="3076" max="3076" width="14.28515625" style="1" customWidth="1"/>
    <col min="3077" max="3077" width="8.5703125" style="1" customWidth="1"/>
    <col min="3078" max="3078" width="1.42578125" style="1" customWidth="1"/>
    <col min="3079" max="3099" width="10" style="1" customWidth="1"/>
    <col min="3100" max="3328" width="9.140625" style="1"/>
    <col min="3329" max="3329" width="5.7109375" style="1" customWidth="1"/>
    <col min="3330" max="3330" width="12.140625" style="1" customWidth="1"/>
    <col min="3331" max="3331" width="35.7109375" style="1" customWidth="1"/>
    <col min="3332" max="3332" width="14.28515625" style="1" customWidth="1"/>
    <col min="3333" max="3333" width="8.5703125" style="1" customWidth="1"/>
    <col min="3334" max="3334" width="1.42578125" style="1" customWidth="1"/>
    <col min="3335" max="3355" width="10" style="1" customWidth="1"/>
    <col min="3356" max="3584" width="9.140625" style="1"/>
    <col min="3585" max="3585" width="5.7109375" style="1" customWidth="1"/>
    <col min="3586" max="3586" width="12.140625" style="1" customWidth="1"/>
    <col min="3587" max="3587" width="35.7109375" style="1" customWidth="1"/>
    <col min="3588" max="3588" width="14.28515625" style="1" customWidth="1"/>
    <col min="3589" max="3589" width="8.5703125" style="1" customWidth="1"/>
    <col min="3590" max="3590" width="1.42578125" style="1" customWidth="1"/>
    <col min="3591" max="3611" width="10" style="1" customWidth="1"/>
    <col min="3612" max="3840" width="9.140625" style="1"/>
    <col min="3841" max="3841" width="5.7109375" style="1" customWidth="1"/>
    <col min="3842" max="3842" width="12.140625" style="1" customWidth="1"/>
    <col min="3843" max="3843" width="35.7109375" style="1" customWidth="1"/>
    <col min="3844" max="3844" width="14.28515625" style="1" customWidth="1"/>
    <col min="3845" max="3845" width="8.5703125" style="1" customWidth="1"/>
    <col min="3846" max="3846" width="1.42578125" style="1" customWidth="1"/>
    <col min="3847" max="3867" width="10" style="1" customWidth="1"/>
    <col min="3868" max="4096" width="9.140625" style="1"/>
    <col min="4097" max="4097" width="5.7109375" style="1" customWidth="1"/>
    <col min="4098" max="4098" width="12.140625" style="1" customWidth="1"/>
    <col min="4099" max="4099" width="35.7109375" style="1" customWidth="1"/>
    <col min="4100" max="4100" width="14.28515625" style="1" customWidth="1"/>
    <col min="4101" max="4101" width="8.5703125" style="1" customWidth="1"/>
    <col min="4102" max="4102" width="1.42578125" style="1" customWidth="1"/>
    <col min="4103" max="4123" width="10" style="1" customWidth="1"/>
    <col min="4124" max="4352" width="9.140625" style="1"/>
    <col min="4353" max="4353" width="5.7109375" style="1" customWidth="1"/>
    <col min="4354" max="4354" width="12.140625" style="1" customWidth="1"/>
    <col min="4355" max="4355" width="35.7109375" style="1" customWidth="1"/>
    <col min="4356" max="4356" width="14.28515625" style="1" customWidth="1"/>
    <col min="4357" max="4357" width="8.5703125" style="1" customWidth="1"/>
    <col min="4358" max="4358" width="1.42578125" style="1" customWidth="1"/>
    <col min="4359" max="4379" width="10" style="1" customWidth="1"/>
    <col min="4380" max="4608" width="9.140625" style="1"/>
    <col min="4609" max="4609" width="5.7109375" style="1" customWidth="1"/>
    <col min="4610" max="4610" width="12.140625" style="1" customWidth="1"/>
    <col min="4611" max="4611" width="35.7109375" style="1" customWidth="1"/>
    <col min="4612" max="4612" width="14.28515625" style="1" customWidth="1"/>
    <col min="4613" max="4613" width="8.5703125" style="1" customWidth="1"/>
    <col min="4614" max="4614" width="1.42578125" style="1" customWidth="1"/>
    <col min="4615" max="4635" width="10" style="1" customWidth="1"/>
    <col min="4636" max="4864" width="9.140625" style="1"/>
    <col min="4865" max="4865" width="5.7109375" style="1" customWidth="1"/>
    <col min="4866" max="4866" width="12.140625" style="1" customWidth="1"/>
    <col min="4867" max="4867" width="35.7109375" style="1" customWidth="1"/>
    <col min="4868" max="4868" width="14.28515625" style="1" customWidth="1"/>
    <col min="4869" max="4869" width="8.5703125" style="1" customWidth="1"/>
    <col min="4870" max="4870" width="1.42578125" style="1" customWidth="1"/>
    <col min="4871" max="4891" width="10" style="1" customWidth="1"/>
    <col min="4892" max="5120" width="9.140625" style="1"/>
    <col min="5121" max="5121" width="5.7109375" style="1" customWidth="1"/>
    <col min="5122" max="5122" width="12.140625" style="1" customWidth="1"/>
    <col min="5123" max="5123" width="35.7109375" style="1" customWidth="1"/>
    <col min="5124" max="5124" width="14.28515625" style="1" customWidth="1"/>
    <col min="5125" max="5125" width="8.5703125" style="1" customWidth="1"/>
    <col min="5126" max="5126" width="1.42578125" style="1" customWidth="1"/>
    <col min="5127" max="5147" width="10" style="1" customWidth="1"/>
    <col min="5148" max="5376" width="9.140625" style="1"/>
    <col min="5377" max="5377" width="5.7109375" style="1" customWidth="1"/>
    <col min="5378" max="5378" width="12.140625" style="1" customWidth="1"/>
    <col min="5379" max="5379" width="35.7109375" style="1" customWidth="1"/>
    <col min="5380" max="5380" width="14.28515625" style="1" customWidth="1"/>
    <col min="5381" max="5381" width="8.5703125" style="1" customWidth="1"/>
    <col min="5382" max="5382" width="1.42578125" style="1" customWidth="1"/>
    <col min="5383" max="5403" width="10" style="1" customWidth="1"/>
    <col min="5404" max="5632" width="9.140625" style="1"/>
    <col min="5633" max="5633" width="5.7109375" style="1" customWidth="1"/>
    <col min="5634" max="5634" width="12.140625" style="1" customWidth="1"/>
    <col min="5635" max="5635" width="35.7109375" style="1" customWidth="1"/>
    <col min="5636" max="5636" width="14.28515625" style="1" customWidth="1"/>
    <col min="5637" max="5637" width="8.5703125" style="1" customWidth="1"/>
    <col min="5638" max="5638" width="1.42578125" style="1" customWidth="1"/>
    <col min="5639" max="5659" width="10" style="1" customWidth="1"/>
    <col min="5660" max="5888" width="9.140625" style="1"/>
    <col min="5889" max="5889" width="5.7109375" style="1" customWidth="1"/>
    <col min="5890" max="5890" width="12.140625" style="1" customWidth="1"/>
    <col min="5891" max="5891" width="35.7109375" style="1" customWidth="1"/>
    <col min="5892" max="5892" width="14.28515625" style="1" customWidth="1"/>
    <col min="5893" max="5893" width="8.5703125" style="1" customWidth="1"/>
    <col min="5894" max="5894" width="1.42578125" style="1" customWidth="1"/>
    <col min="5895" max="5915" width="10" style="1" customWidth="1"/>
    <col min="5916" max="6144" width="9.140625" style="1"/>
    <col min="6145" max="6145" width="5.7109375" style="1" customWidth="1"/>
    <col min="6146" max="6146" width="12.140625" style="1" customWidth="1"/>
    <col min="6147" max="6147" width="35.7109375" style="1" customWidth="1"/>
    <col min="6148" max="6148" width="14.28515625" style="1" customWidth="1"/>
    <col min="6149" max="6149" width="8.5703125" style="1" customWidth="1"/>
    <col min="6150" max="6150" width="1.42578125" style="1" customWidth="1"/>
    <col min="6151" max="6171" width="10" style="1" customWidth="1"/>
    <col min="6172" max="6400" width="9.140625" style="1"/>
    <col min="6401" max="6401" width="5.7109375" style="1" customWidth="1"/>
    <col min="6402" max="6402" width="12.140625" style="1" customWidth="1"/>
    <col min="6403" max="6403" width="35.7109375" style="1" customWidth="1"/>
    <col min="6404" max="6404" width="14.28515625" style="1" customWidth="1"/>
    <col min="6405" max="6405" width="8.5703125" style="1" customWidth="1"/>
    <col min="6406" max="6406" width="1.42578125" style="1" customWidth="1"/>
    <col min="6407" max="6427" width="10" style="1" customWidth="1"/>
    <col min="6428" max="6656" width="9.140625" style="1"/>
    <col min="6657" max="6657" width="5.7109375" style="1" customWidth="1"/>
    <col min="6658" max="6658" width="12.140625" style="1" customWidth="1"/>
    <col min="6659" max="6659" width="35.7109375" style="1" customWidth="1"/>
    <col min="6660" max="6660" width="14.28515625" style="1" customWidth="1"/>
    <col min="6661" max="6661" width="8.5703125" style="1" customWidth="1"/>
    <col min="6662" max="6662" width="1.42578125" style="1" customWidth="1"/>
    <col min="6663" max="6683" width="10" style="1" customWidth="1"/>
    <col min="6684" max="6912" width="9.140625" style="1"/>
    <col min="6913" max="6913" width="5.7109375" style="1" customWidth="1"/>
    <col min="6914" max="6914" width="12.140625" style="1" customWidth="1"/>
    <col min="6915" max="6915" width="35.7109375" style="1" customWidth="1"/>
    <col min="6916" max="6916" width="14.28515625" style="1" customWidth="1"/>
    <col min="6917" max="6917" width="8.5703125" style="1" customWidth="1"/>
    <col min="6918" max="6918" width="1.42578125" style="1" customWidth="1"/>
    <col min="6919" max="6939" width="10" style="1" customWidth="1"/>
    <col min="6940" max="7168" width="9.140625" style="1"/>
    <col min="7169" max="7169" width="5.7109375" style="1" customWidth="1"/>
    <col min="7170" max="7170" width="12.140625" style="1" customWidth="1"/>
    <col min="7171" max="7171" width="35.7109375" style="1" customWidth="1"/>
    <col min="7172" max="7172" width="14.28515625" style="1" customWidth="1"/>
    <col min="7173" max="7173" width="8.5703125" style="1" customWidth="1"/>
    <col min="7174" max="7174" width="1.42578125" style="1" customWidth="1"/>
    <col min="7175" max="7195" width="10" style="1" customWidth="1"/>
    <col min="7196" max="7424" width="9.140625" style="1"/>
    <col min="7425" max="7425" width="5.7109375" style="1" customWidth="1"/>
    <col min="7426" max="7426" width="12.140625" style="1" customWidth="1"/>
    <col min="7427" max="7427" width="35.7109375" style="1" customWidth="1"/>
    <col min="7428" max="7428" width="14.28515625" style="1" customWidth="1"/>
    <col min="7429" max="7429" width="8.5703125" style="1" customWidth="1"/>
    <col min="7430" max="7430" width="1.42578125" style="1" customWidth="1"/>
    <col min="7431" max="7451" width="10" style="1" customWidth="1"/>
    <col min="7452" max="7680" width="9.140625" style="1"/>
    <col min="7681" max="7681" width="5.7109375" style="1" customWidth="1"/>
    <col min="7682" max="7682" width="12.140625" style="1" customWidth="1"/>
    <col min="7683" max="7683" width="35.7109375" style="1" customWidth="1"/>
    <col min="7684" max="7684" width="14.28515625" style="1" customWidth="1"/>
    <col min="7685" max="7685" width="8.5703125" style="1" customWidth="1"/>
    <col min="7686" max="7686" width="1.42578125" style="1" customWidth="1"/>
    <col min="7687" max="7707" width="10" style="1" customWidth="1"/>
    <col min="7708" max="7936" width="9.140625" style="1"/>
    <col min="7937" max="7937" width="5.7109375" style="1" customWidth="1"/>
    <col min="7938" max="7938" width="12.140625" style="1" customWidth="1"/>
    <col min="7939" max="7939" width="35.7109375" style="1" customWidth="1"/>
    <col min="7940" max="7940" width="14.28515625" style="1" customWidth="1"/>
    <col min="7941" max="7941" width="8.5703125" style="1" customWidth="1"/>
    <col min="7942" max="7942" width="1.42578125" style="1" customWidth="1"/>
    <col min="7943" max="7963" width="10" style="1" customWidth="1"/>
    <col min="7964" max="8192" width="9.140625" style="1"/>
    <col min="8193" max="8193" width="5.7109375" style="1" customWidth="1"/>
    <col min="8194" max="8194" width="12.140625" style="1" customWidth="1"/>
    <col min="8195" max="8195" width="35.7109375" style="1" customWidth="1"/>
    <col min="8196" max="8196" width="14.28515625" style="1" customWidth="1"/>
    <col min="8197" max="8197" width="8.5703125" style="1" customWidth="1"/>
    <col min="8198" max="8198" width="1.42578125" style="1" customWidth="1"/>
    <col min="8199" max="8219" width="10" style="1" customWidth="1"/>
    <col min="8220" max="8448" width="9.140625" style="1"/>
    <col min="8449" max="8449" width="5.7109375" style="1" customWidth="1"/>
    <col min="8450" max="8450" width="12.140625" style="1" customWidth="1"/>
    <col min="8451" max="8451" width="35.7109375" style="1" customWidth="1"/>
    <col min="8452" max="8452" width="14.28515625" style="1" customWidth="1"/>
    <col min="8453" max="8453" width="8.5703125" style="1" customWidth="1"/>
    <col min="8454" max="8454" width="1.42578125" style="1" customWidth="1"/>
    <col min="8455" max="8475" width="10" style="1" customWidth="1"/>
    <col min="8476" max="8704" width="9.140625" style="1"/>
    <col min="8705" max="8705" width="5.7109375" style="1" customWidth="1"/>
    <col min="8706" max="8706" width="12.140625" style="1" customWidth="1"/>
    <col min="8707" max="8707" width="35.7109375" style="1" customWidth="1"/>
    <col min="8708" max="8708" width="14.28515625" style="1" customWidth="1"/>
    <col min="8709" max="8709" width="8.5703125" style="1" customWidth="1"/>
    <col min="8710" max="8710" width="1.42578125" style="1" customWidth="1"/>
    <col min="8711" max="8731" width="10" style="1" customWidth="1"/>
    <col min="8732" max="8960" width="9.140625" style="1"/>
    <col min="8961" max="8961" width="5.7109375" style="1" customWidth="1"/>
    <col min="8962" max="8962" width="12.140625" style="1" customWidth="1"/>
    <col min="8963" max="8963" width="35.7109375" style="1" customWidth="1"/>
    <col min="8964" max="8964" width="14.28515625" style="1" customWidth="1"/>
    <col min="8965" max="8965" width="8.5703125" style="1" customWidth="1"/>
    <col min="8966" max="8966" width="1.42578125" style="1" customWidth="1"/>
    <col min="8967" max="8987" width="10" style="1" customWidth="1"/>
    <col min="8988" max="9216" width="9.140625" style="1"/>
    <col min="9217" max="9217" width="5.7109375" style="1" customWidth="1"/>
    <col min="9218" max="9218" width="12.140625" style="1" customWidth="1"/>
    <col min="9219" max="9219" width="35.7109375" style="1" customWidth="1"/>
    <col min="9220" max="9220" width="14.28515625" style="1" customWidth="1"/>
    <col min="9221" max="9221" width="8.5703125" style="1" customWidth="1"/>
    <col min="9222" max="9222" width="1.42578125" style="1" customWidth="1"/>
    <col min="9223" max="9243" width="10" style="1" customWidth="1"/>
    <col min="9244" max="9472" width="9.140625" style="1"/>
    <col min="9473" max="9473" width="5.7109375" style="1" customWidth="1"/>
    <col min="9474" max="9474" width="12.140625" style="1" customWidth="1"/>
    <col min="9475" max="9475" width="35.7109375" style="1" customWidth="1"/>
    <col min="9476" max="9476" width="14.28515625" style="1" customWidth="1"/>
    <col min="9477" max="9477" width="8.5703125" style="1" customWidth="1"/>
    <col min="9478" max="9478" width="1.42578125" style="1" customWidth="1"/>
    <col min="9479" max="9499" width="10" style="1" customWidth="1"/>
    <col min="9500" max="9728" width="9.140625" style="1"/>
    <col min="9729" max="9729" width="5.7109375" style="1" customWidth="1"/>
    <col min="9730" max="9730" width="12.140625" style="1" customWidth="1"/>
    <col min="9731" max="9731" width="35.7109375" style="1" customWidth="1"/>
    <col min="9732" max="9732" width="14.28515625" style="1" customWidth="1"/>
    <col min="9733" max="9733" width="8.5703125" style="1" customWidth="1"/>
    <col min="9734" max="9734" width="1.42578125" style="1" customWidth="1"/>
    <col min="9735" max="9755" width="10" style="1" customWidth="1"/>
    <col min="9756" max="9984" width="9.140625" style="1"/>
    <col min="9985" max="9985" width="5.7109375" style="1" customWidth="1"/>
    <col min="9986" max="9986" width="12.140625" style="1" customWidth="1"/>
    <col min="9987" max="9987" width="35.7109375" style="1" customWidth="1"/>
    <col min="9988" max="9988" width="14.28515625" style="1" customWidth="1"/>
    <col min="9989" max="9989" width="8.5703125" style="1" customWidth="1"/>
    <col min="9990" max="9990" width="1.42578125" style="1" customWidth="1"/>
    <col min="9991" max="10011" width="10" style="1" customWidth="1"/>
    <col min="10012"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8.5703125" style="1" customWidth="1"/>
    <col min="10246" max="10246" width="1.42578125" style="1" customWidth="1"/>
    <col min="10247" max="10267" width="10" style="1" customWidth="1"/>
    <col min="10268"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8.5703125" style="1" customWidth="1"/>
    <col min="10502" max="10502" width="1.42578125" style="1" customWidth="1"/>
    <col min="10503" max="10523" width="10" style="1" customWidth="1"/>
    <col min="10524"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8.5703125" style="1" customWidth="1"/>
    <col min="10758" max="10758" width="1.42578125" style="1" customWidth="1"/>
    <col min="10759" max="10779" width="10" style="1" customWidth="1"/>
    <col min="10780"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8.5703125" style="1" customWidth="1"/>
    <col min="11014" max="11014" width="1.42578125" style="1" customWidth="1"/>
    <col min="11015" max="11035" width="10" style="1" customWidth="1"/>
    <col min="11036"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8.5703125" style="1" customWidth="1"/>
    <col min="11270" max="11270" width="1.42578125" style="1" customWidth="1"/>
    <col min="11271" max="11291" width="10" style="1" customWidth="1"/>
    <col min="11292"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8.5703125" style="1" customWidth="1"/>
    <col min="11526" max="11526" width="1.42578125" style="1" customWidth="1"/>
    <col min="11527" max="11547" width="10" style="1" customWidth="1"/>
    <col min="11548"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8.5703125" style="1" customWidth="1"/>
    <col min="11782" max="11782" width="1.42578125" style="1" customWidth="1"/>
    <col min="11783" max="11803" width="10" style="1" customWidth="1"/>
    <col min="11804"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8.5703125" style="1" customWidth="1"/>
    <col min="12038" max="12038" width="1.42578125" style="1" customWidth="1"/>
    <col min="12039" max="12059" width="10" style="1" customWidth="1"/>
    <col min="12060"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8.5703125" style="1" customWidth="1"/>
    <col min="12294" max="12294" width="1.42578125" style="1" customWidth="1"/>
    <col min="12295" max="12315" width="10" style="1" customWidth="1"/>
    <col min="12316"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8.5703125" style="1" customWidth="1"/>
    <col min="12550" max="12550" width="1.42578125" style="1" customWidth="1"/>
    <col min="12551" max="12571" width="10" style="1" customWidth="1"/>
    <col min="12572"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8.5703125" style="1" customWidth="1"/>
    <col min="12806" max="12806" width="1.42578125" style="1" customWidth="1"/>
    <col min="12807" max="12827" width="10" style="1" customWidth="1"/>
    <col min="12828"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8.5703125" style="1" customWidth="1"/>
    <col min="13062" max="13062" width="1.42578125" style="1" customWidth="1"/>
    <col min="13063" max="13083" width="10" style="1" customWidth="1"/>
    <col min="13084"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8.5703125" style="1" customWidth="1"/>
    <col min="13318" max="13318" width="1.42578125" style="1" customWidth="1"/>
    <col min="13319" max="13339" width="10" style="1" customWidth="1"/>
    <col min="13340"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8.5703125" style="1" customWidth="1"/>
    <col min="13574" max="13574" width="1.42578125" style="1" customWidth="1"/>
    <col min="13575" max="13595" width="10" style="1" customWidth="1"/>
    <col min="13596"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8.5703125" style="1" customWidth="1"/>
    <col min="13830" max="13830" width="1.42578125" style="1" customWidth="1"/>
    <col min="13831" max="13851" width="10" style="1" customWidth="1"/>
    <col min="13852"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8.5703125" style="1" customWidth="1"/>
    <col min="14086" max="14086" width="1.42578125" style="1" customWidth="1"/>
    <col min="14087" max="14107" width="10" style="1" customWidth="1"/>
    <col min="14108"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8.5703125" style="1" customWidth="1"/>
    <col min="14342" max="14342" width="1.42578125" style="1" customWidth="1"/>
    <col min="14343" max="14363" width="10" style="1" customWidth="1"/>
    <col min="14364"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8.5703125" style="1" customWidth="1"/>
    <col min="14598" max="14598" width="1.42578125" style="1" customWidth="1"/>
    <col min="14599" max="14619" width="10" style="1" customWidth="1"/>
    <col min="14620"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8.5703125" style="1" customWidth="1"/>
    <col min="14854" max="14854" width="1.42578125" style="1" customWidth="1"/>
    <col min="14855" max="14875" width="10" style="1" customWidth="1"/>
    <col min="14876"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8.5703125" style="1" customWidth="1"/>
    <col min="15110" max="15110" width="1.42578125" style="1" customWidth="1"/>
    <col min="15111" max="15131" width="10" style="1" customWidth="1"/>
    <col min="15132"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8.5703125" style="1" customWidth="1"/>
    <col min="15366" max="15366" width="1.42578125" style="1" customWidth="1"/>
    <col min="15367" max="15387" width="10" style="1" customWidth="1"/>
    <col min="15388"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8.5703125" style="1" customWidth="1"/>
    <col min="15622" max="15622" width="1.42578125" style="1" customWidth="1"/>
    <col min="15623" max="15643" width="10" style="1" customWidth="1"/>
    <col min="15644"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8.5703125" style="1" customWidth="1"/>
    <col min="15878" max="15878" width="1.42578125" style="1" customWidth="1"/>
    <col min="15879" max="15899" width="10" style="1" customWidth="1"/>
    <col min="15900"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8.5703125" style="1" customWidth="1"/>
    <col min="16134" max="16134" width="1.42578125" style="1" customWidth="1"/>
    <col min="16135" max="16155" width="10" style="1" customWidth="1"/>
    <col min="16156" max="16384" width="9.140625" style="1"/>
  </cols>
  <sheetData>
    <row r="1" spans="1:27" s="17" customFormat="1">
      <c r="A1" s="15"/>
      <c r="B1" s="16" t="s">
        <v>62</v>
      </c>
      <c r="C1" s="10"/>
      <c r="E1" s="33"/>
    </row>
    <row r="2" spans="1:27" s="17" customFormat="1">
      <c r="A2" s="15"/>
      <c r="B2" s="16" t="s">
        <v>66</v>
      </c>
      <c r="C2" s="20"/>
      <c r="D2" s="21"/>
      <c r="E2" s="34"/>
      <c r="F2" s="21"/>
      <c r="G2" s="21"/>
      <c r="H2" s="21"/>
      <c r="I2" s="21"/>
      <c r="J2" s="21"/>
      <c r="K2" s="21"/>
      <c r="L2" s="21"/>
      <c r="M2" s="21"/>
      <c r="N2" s="21"/>
      <c r="O2" s="21"/>
      <c r="P2" s="21"/>
      <c r="Q2" s="21"/>
      <c r="R2" s="21"/>
      <c r="S2" s="21"/>
      <c r="T2" s="21"/>
      <c r="U2" s="21"/>
      <c r="V2" s="21"/>
      <c r="W2" s="21"/>
      <c r="X2" s="21"/>
      <c r="Y2" s="21"/>
      <c r="Z2" s="21"/>
      <c r="AA2" s="21"/>
    </row>
    <row r="3" spans="1:27" s="24" customFormat="1">
      <c r="A3" s="22"/>
      <c r="B3" s="5" t="s">
        <v>0</v>
      </c>
      <c r="C3" s="23" t="s">
        <v>65</v>
      </c>
      <c r="D3" s="23" t="s">
        <v>10</v>
      </c>
      <c r="E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7">
      <c r="A4" s="1">
        <v>1</v>
      </c>
      <c r="B4" s="25" t="str">
        <f>'Bank List'!B2</f>
        <v>HSBA LN Equity</v>
      </c>
      <c r="C4" s="26" t="e">
        <f ca="1">'O-CapitalAdequacy'!C4</f>
        <v>#NAME?</v>
      </c>
      <c r="D4" s="26" t="str">
        <f ca="1">'O-CapitalAdequacy'!D4</f>
        <v/>
      </c>
      <c r="E4" s="37" t="str">
        <f>Soundness!F4</f>
        <v>Y</v>
      </c>
      <c r="F4" s="28"/>
      <c r="G4" s="38" t="str">
        <f ca="1">IF(AND(ISNUMBER('O-CapitalAdequacy'!F4),ISNUMBER('O-CapitalAdequacy'!F$1),ISNUMBER('O-CapitalAdequacy'!F$2)),STANDARDIZE('O-CapitalAdequacy'!F4,'O-CapitalAdequacy'!F$1,'O-CapitalAdequacy'!F$2),"..")</f>
        <v>..</v>
      </c>
      <c r="H4" s="38" t="str">
        <f ca="1">IF(AND(ISNUMBER('O-CapitalAdequacy'!G4),ISNUMBER('O-CapitalAdequacy'!G$1),ISNUMBER('O-CapitalAdequacy'!G$2)),STANDARDIZE('O-CapitalAdequacy'!G4,'O-CapitalAdequacy'!G$1,'O-CapitalAdequacy'!G$2),"..")</f>
        <v>..</v>
      </c>
      <c r="I4" s="38">
        <f ca="1">IF(AND(ISNUMBER('O-CapitalAdequacy'!H4),ISNUMBER('O-CapitalAdequacy'!H$1),ISNUMBER('O-CapitalAdequacy'!H$2)),STANDARDIZE('O-CapitalAdequacy'!H4,'O-CapitalAdequacy'!H$1,'O-CapitalAdequacy'!H$2),"..")</f>
        <v>0.61756482582082062</v>
      </c>
      <c r="J4" s="38">
        <f ca="1">IF(AND(ISNUMBER('O-CapitalAdequacy'!I4),ISNUMBER('O-CapitalAdequacy'!I$1),ISNUMBER('O-CapitalAdequacy'!I$2)),STANDARDIZE('O-CapitalAdequacy'!I4,'O-CapitalAdequacy'!I$1,'O-CapitalAdequacy'!I$2),"..")</f>
        <v>0.48707183594175257</v>
      </c>
      <c r="K4" s="38">
        <f ca="1">IF(AND(ISNUMBER('O-CapitalAdequacy'!J4),ISNUMBER('O-CapitalAdequacy'!J$1),ISNUMBER('O-CapitalAdequacy'!J$2)),STANDARDIZE('O-CapitalAdequacy'!J4,'O-CapitalAdequacy'!J$1,'O-CapitalAdequacy'!J$2),"..")</f>
        <v>0.4787386451064089</v>
      </c>
      <c r="L4" s="38">
        <f ca="1">IF(AND(ISNUMBER('O-CapitalAdequacy'!K4),ISNUMBER('O-CapitalAdequacy'!K$1),ISNUMBER('O-CapitalAdequacy'!K$2)),STANDARDIZE('O-CapitalAdequacy'!K4,'O-CapitalAdequacy'!K$1,'O-CapitalAdequacy'!K$2),"..")</f>
        <v>0.48072814095278871</v>
      </c>
      <c r="M4" s="38">
        <f ca="1">IF(AND(ISNUMBER('O-CapitalAdequacy'!L4),ISNUMBER('O-CapitalAdequacy'!L$1),ISNUMBER('O-CapitalAdequacy'!L$2)),STANDARDIZE('O-CapitalAdequacy'!L4,'O-CapitalAdequacy'!L$1,'O-CapitalAdequacy'!L$2),"..")</f>
        <v>0.71533931453327626</v>
      </c>
      <c r="N4" s="38">
        <f ca="1">IF(AND(ISNUMBER('O-CapitalAdequacy'!M4),ISNUMBER('O-CapitalAdequacy'!M$1),ISNUMBER('O-CapitalAdequacy'!M$2)),STANDARDIZE('O-CapitalAdequacy'!M4,'O-CapitalAdequacy'!M$1,'O-CapitalAdequacy'!M$2),"..")</f>
        <v>0.38785423226193799</v>
      </c>
      <c r="O4" s="38">
        <f ca="1">IF(AND(ISNUMBER('O-CapitalAdequacy'!N4),ISNUMBER('O-CapitalAdequacy'!N$1),ISNUMBER('O-CapitalAdequacy'!N$2)),STANDARDIZE('O-CapitalAdequacy'!N4,'O-CapitalAdequacy'!N$1,'O-CapitalAdequacy'!N$2),"..")</f>
        <v>-9.2279141568567327E-2</v>
      </c>
      <c r="P4" s="38">
        <f ca="1">IF(AND(ISNUMBER('O-CapitalAdequacy'!O4),ISNUMBER('O-CapitalAdequacy'!O$1),ISNUMBER('O-CapitalAdequacy'!O$2)),STANDARDIZE('O-CapitalAdequacy'!O4,'O-CapitalAdequacy'!O$1,'O-CapitalAdequacy'!O$2),"..")</f>
        <v>0.66094757011329619</v>
      </c>
      <c r="Q4" s="38">
        <f ca="1">IF(AND(ISNUMBER('O-CapitalAdequacy'!P4),ISNUMBER('O-CapitalAdequacy'!P$1),ISNUMBER('O-CapitalAdequacy'!P$2)),STANDARDIZE('O-CapitalAdequacy'!P4,'O-CapitalAdequacy'!P$1,'O-CapitalAdequacy'!P$2),"..")</f>
        <v>0.53500823095848504</v>
      </c>
      <c r="R4" s="38">
        <f ca="1">IF(AND(ISNUMBER('O-CapitalAdequacy'!Q4),ISNUMBER('O-CapitalAdequacy'!Q$1),ISNUMBER('O-CapitalAdequacy'!Q$2)),STANDARDIZE('O-CapitalAdequacy'!Q4,'O-CapitalAdequacy'!Q$1,'O-CapitalAdequacy'!Q$2),"..")</f>
        <v>-0.22091979350839036</v>
      </c>
      <c r="S4" s="38" t="str">
        <f ca="1">IF(AND(ISNUMBER('O-CapitalAdequacy'!R4),ISNUMBER('O-CapitalAdequacy'!R$1),ISNUMBER('O-CapitalAdequacy'!R$2)),STANDARDIZE('O-CapitalAdequacy'!R4,'O-CapitalAdequacy'!R$1,'O-CapitalAdequacy'!R$2),"..")</f>
        <v>..</v>
      </c>
      <c r="T4" s="38" t="str">
        <f ca="1">IF(AND(ISNUMBER('O-CapitalAdequacy'!S4),ISNUMBER('O-CapitalAdequacy'!S$1),ISNUMBER('O-CapitalAdequacy'!S$2)),STANDARDIZE('O-CapitalAdequacy'!S4,'O-CapitalAdequacy'!S$1,'O-CapitalAdequacy'!S$2),"..")</f>
        <v>..</v>
      </c>
      <c r="U4" s="38" t="str">
        <f ca="1">IF(AND(ISNUMBER('O-CapitalAdequacy'!T4),ISNUMBER('O-CapitalAdequacy'!T$1),ISNUMBER('O-CapitalAdequacy'!T$2)),STANDARDIZE('O-CapitalAdequacy'!T4,'O-CapitalAdequacy'!T$1,'O-CapitalAdequacy'!T$2),"..")</f>
        <v>..</v>
      </c>
      <c r="V4" s="38" t="str">
        <f ca="1">IF(AND(ISNUMBER('O-CapitalAdequacy'!U4),ISNUMBER('O-CapitalAdequacy'!U$1),ISNUMBER('O-CapitalAdequacy'!U$2)),STANDARDIZE('O-CapitalAdequacy'!U4,'O-CapitalAdequacy'!U$1,'O-CapitalAdequacy'!U$2),"..")</f>
        <v>..</v>
      </c>
      <c r="W4" s="38" t="str">
        <f ca="1">IF(AND(ISNUMBER('O-CapitalAdequacy'!V4),ISNUMBER('O-CapitalAdequacy'!V$1),ISNUMBER('O-CapitalAdequacy'!V$2)),STANDARDIZE('O-CapitalAdequacy'!V4,'O-CapitalAdequacy'!V$1,'O-CapitalAdequacy'!V$2),"..")</f>
        <v>..</v>
      </c>
      <c r="X4" s="38" t="str">
        <f ca="1">IF(AND(ISNUMBER('O-CapitalAdequacy'!W4),ISNUMBER('O-CapitalAdequacy'!W$1),ISNUMBER('O-CapitalAdequacy'!W$2)),STANDARDIZE('O-CapitalAdequacy'!W4,'O-CapitalAdequacy'!W$1,'O-CapitalAdequacy'!W$2),"..")</f>
        <v>..</v>
      </c>
      <c r="Y4" s="38" t="str">
        <f ca="1">IF(AND(ISNUMBER('O-CapitalAdequacy'!X4),ISNUMBER('O-CapitalAdequacy'!X$1),ISNUMBER('O-CapitalAdequacy'!X$2)),STANDARDIZE('O-CapitalAdequacy'!X4,'O-CapitalAdequacy'!X$1,'O-CapitalAdequacy'!X$2),"..")</f>
        <v>..</v>
      </c>
      <c r="Z4" s="38" t="str">
        <f ca="1">IF(AND(ISNUMBER('O-CapitalAdequacy'!Y4),ISNUMBER('O-CapitalAdequacy'!Y$1),ISNUMBER('O-CapitalAdequacy'!Y$2)),STANDARDIZE('O-CapitalAdequacy'!Y4,'O-CapitalAdequacy'!Y$1,'O-CapitalAdequacy'!Y$2),"..")</f>
        <v>..</v>
      </c>
      <c r="AA4" s="38" t="str">
        <f ca="1">IF(AND(ISNUMBER('O-CapitalAdequacy'!Z4),ISNUMBER('O-CapitalAdequacy'!Z$1),ISNUMBER('O-CapitalAdequacy'!Z$2)),STANDARDIZE('O-CapitalAdequacy'!Z4,'O-CapitalAdequacy'!Z$1,'O-CapitalAdequacy'!Z$2),"..")</f>
        <v>..</v>
      </c>
    </row>
    <row r="5" spans="1:27">
      <c r="A5" s="1">
        <v>2</v>
      </c>
      <c r="B5" s="25" t="str">
        <f>'Bank List'!B3</f>
        <v>BARC LN Equity</v>
      </c>
      <c r="C5" s="26" t="e">
        <f ca="1">'O-CapitalAdequacy'!C5</f>
        <v>#NAME?</v>
      </c>
      <c r="D5" s="26" t="str">
        <f ca="1">'O-CapitalAdequacy'!D5</f>
        <v/>
      </c>
      <c r="E5" s="37" t="str">
        <f>Soundness!F5</f>
        <v>Y</v>
      </c>
      <c r="F5" s="28"/>
      <c r="G5" s="38" t="str">
        <f ca="1">IF(AND(ISNUMBER('O-CapitalAdequacy'!F5),ISNUMBER('O-CapitalAdequacy'!F$1),ISNUMBER('O-CapitalAdequacy'!F$2)),STANDARDIZE('O-CapitalAdequacy'!F5,'O-CapitalAdequacy'!F$1,'O-CapitalAdequacy'!F$2),"..")</f>
        <v>..</v>
      </c>
      <c r="H5" s="38" t="str">
        <f ca="1">IF(AND(ISNUMBER('O-CapitalAdequacy'!G5),ISNUMBER('O-CapitalAdequacy'!G$1),ISNUMBER('O-CapitalAdequacy'!G$2)),STANDARDIZE('O-CapitalAdequacy'!G5,'O-CapitalAdequacy'!G$1,'O-CapitalAdequacy'!G$2),"..")</f>
        <v>..</v>
      </c>
      <c r="I5" s="38">
        <f ca="1">IF(AND(ISNUMBER('O-CapitalAdequacy'!H5),ISNUMBER('O-CapitalAdequacy'!H$1),ISNUMBER('O-CapitalAdequacy'!H$2)),STANDARDIZE('O-CapitalAdequacy'!H5,'O-CapitalAdequacy'!H$1,'O-CapitalAdequacy'!H$2),"..")</f>
        <v>6.5912093026761848E-2</v>
      </c>
      <c r="J5" s="38">
        <f ca="1">IF(AND(ISNUMBER('O-CapitalAdequacy'!I5),ISNUMBER('O-CapitalAdequacy'!I$1),ISNUMBER('O-CapitalAdequacy'!I$2)),STANDARDIZE('O-CapitalAdequacy'!I5,'O-CapitalAdequacy'!I$1,'O-CapitalAdequacy'!I$2),"..")</f>
        <v>-0.18770403193723142</v>
      </c>
      <c r="K5" s="38">
        <f ca="1">IF(AND(ISNUMBER('O-CapitalAdequacy'!J5),ISNUMBER('O-CapitalAdequacy'!J$1),ISNUMBER('O-CapitalAdequacy'!J$2)),STANDARDIZE('O-CapitalAdequacy'!J5,'O-CapitalAdequacy'!J$1,'O-CapitalAdequacy'!J$2),"..")</f>
        <v>-0.37349830756612634</v>
      </c>
      <c r="L5" s="38">
        <f ca="1">IF(AND(ISNUMBER('O-CapitalAdequacy'!K5),ISNUMBER('O-CapitalAdequacy'!K$1),ISNUMBER('O-CapitalAdequacy'!K$2)),STANDARDIZE('O-CapitalAdequacy'!K5,'O-CapitalAdequacy'!K$1,'O-CapitalAdequacy'!K$2),"..")</f>
        <v>-0.80969884257522284</v>
      </c>
      <c r="M5" s="38">
        <f ca="1">IF(AND(ISNUMBER('O-CapitalAdequacy'!L5),ISNUMBER('O-CapitalAdequacy'!L$1),ISNUMBER('O-CapitalAdequacy'!L$2)),STANDARDIZE('O-CapitalAdequacy'!L5,'O-CapitalAdequacy'!L$1,'O-CapitalAdequacy'!L$2),"..")</f>
        <v>-0.34343690226987533</v>
      </c>
      <c r="N5" s="38">
        <f ca="1">IF(AND(ISNUMBER('O-CapitalAdequacy'!M5),ISNUMBER('O-CapitalAdequacy'!M$1),ISNUMBER('O-CapitalAdequacy'!M$2)),STANDARDIZE('O-CapitalAdequacy'!M5,'O-CapitalAdequacy'!M$1,'O-CapitalAdequacy'!M$2),"..")</f>
        <v>-0.23425906693650222</v>
      </c>
      <c r="O5" s="38">
        <f ca="1">IF(AND(ISNUMBER('O-CapitalAdequacy'!N5),ISNUMBER('O-CapitalAdequacy'!N$1),ISNUMBER('O-CapitalAdequacy'!N$2)),STANDARDIZE('O-CapitalAdequacy'!N5,'O-CapitalAdequacy'!N$1,'O-CapitalAdequacy'!N$2),"..")</f>
        <v>9.8424021259700012E-2</v>
      </c>
      <c r="P5" s="38">
        <f ca="1">IF(AND(ISNUMBER('O-CapitalAdequacy'!O5),ISNUMBER('O-CapitalAdequacy'!O$1),ISNUMBER('O-CapitalAdequacy'!O$2)),STANDARDIZE('O-CapitalAdequacy'!O5,'O-CapitalAdequacy'!O$1,'O-CapitalAdequacy'!O$2),"..")</f>
        <v>1.6835106181085511</v>
      </c>
      <c r="Q5" s="38">
        <f ca="1">IF(AND(ISNUMBER('O-CapitalAdequacy'!P5),ISNUMBER('O-CapitalAdequacy'!P$1),ISNUMBER('O-CapitalAdequacy'!P$2)),STANDARDIZE('O-CapitalAdequacy'!P5,'O-CapitalAdequacy'!P$1,'O-CapitalAdequacy'!P$2),"..")</f>
        <v>1.1337384654443992</v>
      </c>
      <c r="R5" s="38">
        <f ca="1">IF(AND(ISNUMBER('O-CapitalAdequacy'!Q5),ISNUMBER('O-CapitalAdequacy'!Q$1),ISNUMBER('O-CapitalAdequacy'!Q$2)),STANDARDIZE('O-CapitalAdequacy'!Q5,'O-CapitalAdequacy'!Q$1,'O-CapitalAdequacy'!Q$2),"..")</f>
        <v>0.5053918563822023</v>
      </c>
      <c r="S5" s="38" t="str">
        <f ca="1">IF(AND(ISNUMBER('O-CapitalAdequacy'!R5),ISNUMBER('O-CapitalAdequacy'!R$1),ISNUMBER('O-CapitalAdequacy'!R$2)),STANDARDIZE('O-CapitalAdequacy'!R5,'O-CapitalAdequacy'!R$1,'O-CapitalAdequacy'!R$2),"..")</f>
        <v>..</v>
      </c>
      <c r="T5" s="38" t="str">
        <f ca="1">IF(AND(ISNUMBER('O-CapitalAdequacy'!S5),ISNUMBER('O-CapitalAdequacy'!S$1),ISNUMBER('O-CapitalAdequacy'!S$2)),STANDARDIZE('O-CapitalAdequacy'!S5,'O-CapitalAdequacy'!S$1,'O-CapitalAdequacy'!S$2),"..")</f>
        <v>..</v>
      </c>
      <c r="U5" s="38" t="str">
        <f ca="1">IF(AND(ISNUMBER('O-CapitalAdequacy'!T5),ISNUMBER('O-CapitalAdequacy'!T$1),ISNUMBER('O-CapitalAdequacy'!T$2)),STANDARDIZE('O-CapitalAdequacy'!T5,'O-CapitalAdequacy'!T$1,'O-CapitalAdequacy'!T$2),"..")</f>
        <v>..</v>
      </c>
      <c r="V5" s="38" t="str">
        <f ca="1">IF(AND(ISNUMBER('O-CapitalAdequacy'!U5),ISNUMBER('O-CapitalAdequacy'!U$1),ISNUMBER('O-CapitalAdequacy'!U$2)),STANDARDIZE('O-CapitalAdequacy'!U5,'O-CapitalAdequacy'!U$1,'O-CapitalAdequacy'!U$2),"..")</f>
        <v>..</v>
      </c>
      <c r="W5" s="38" t="str">
        <f ca="1">IF(AND(ISNUMBER('O-CapitalAdequacy'!V5),ISNUMBER('O-CapitalAdequacy'!V$1),ISNUMBER('O-CapitalAdequacy'!V$2)),STANDARDIZE('O-CapitalAdequacy'!V5,'O-CapitalAdequacy'!V$1,'O-CapitalAdequacy'!V$2),"..")</f>
        <v>..</v>
      </c>
      <c r="X5" s="38" t="str">
        <f ca="1">IF(AND(ISNUMBER('O-CapitalAdequacy'!W5),ISNUMBER('O-CapitalAdequacy'!W$1),ISNUMBER('O-CapitalAdequacy'!W$2)),STANDARDIZE('O-CapitalAdequacy'!W5,'O-CapitalAdequacy'!W$1,'O-CapitalAdequacy'!W$2),"..")</f>
        <v>..</v>
      </c>
      <c r="Y5" s="38" t="str">
        <f ca="1">IF(AND(ISNUMBER('O-CapitalAdequacy'!X5),ISNUMBER('O-CapitalAdequacy'!X$1),ISNUMBER('O-CapitalAdequacy'!X$2)),STANDARDIZE('O-CapitalAdequacy'!X5,'O-CapitalAdequacy'!X$1,'O-CapitalAdequacy'!X$2),"..")</f>
        <v>..</v>
      </c>
      <c r="Z5" s="38" t="str">
        <f ca="1">IF(AND(ISNUMBER('O-CapitalAdequacy'!Y5),ISNUMBER('O-CapitalAdequacy'!Y$1),ISNUMBER('O-CapitalAdequacy'!Y$2)),STANDARDIZE('O-CapitalAdequacy'!Y5,'O-CapitalAdequacy'!Y$1,'O-CapitalAdequacy'!Y$2),"..")</f>
        <v>..</v>
      </c>
      <c r="AA5" s="38" t="str">
        <f ca="1">IF(AND(ISNUMBER('O-CapitalAdequacy'!Z5),ISNUMBER('O-CapitalAdequacy'!Z$1),ISNUMBER('O-CapitalAdequacy'!Z$2)),STANDARDIZE('O-CapitalAdequacy'!Z5,'O-CapitalAdequacy'!Z$1,'O-CapitalAdequacy'!Z$2),"..")</f>
        <v>..</v>
      </c>
    </row>
    <row r="6" spans="1:27">
      <c r="A6" s="1">
        <v>3</v>
      </c>
      <c r="B6" s="25" t="str">
        <f>'Bank List'!B4</f>
        <v>RBS LN Equity</v>
      </c>
      <c r="C6" s="26" t="e">
        <f ca="1">'O-CapitalAdequacy'!C6</f>
        <v>#NAME?</v>
      </c>
      <c r="D6" s="26" t="str">
        <f ca="1">'O-CapitalAdequacy'!D6</f>
        <v/>
      </c>
      <c r="E6" s="37" t="str">
        <f>Soundness!F6</f>
        <v>Y</v>
      </c>
      <c r="F6" s="28"/>
      <c r="G6" s="38" t="str">
        <f ca="1">IF(AND(ISNUMBER('O-CapitalAdequacy'!F6),ISNUMBER('O-CapitalAdequacy'!F$1),ISNUMBER('O-CapitalAdequacy'!F$2)),STANDARDIZE('O-CapitalAdequacy'!F6,'O-CapitalAdequacy'!F$1,'O-CapitalAdequacy'!F$2),"..")</f>
        <v>..</v>
      </c>
      <c r="H6" s="38" t="str">
        <f ca="1">IF(AND(ISNUMBER('O-CapitalAdequacy'!G6),ISNUMBER('O-CapitalAdequacy'!G$1),ISNUMBER('O-CapitalAdequacy'!G$2)),STANDARDIZE('O-CapitalAdequacy'!G6,'O-CapitalAdequacy'!G$1,'O-CapitalAdequacy'!G$2),"..")</f>
        <v>..</v>
      </c>
      <c r="I6" s="38">
        <f ca="1">IF(AND(ISNUMBER('O-CapitalAdequacy'!H6),ISNUMBER('O-CapitalAdequacy'!H$1),ISNUMBER('O-CapitalAdequacy'!H$2)),STANDARDIZE('O-CapitalAdequacy'!H6,'O-CapitalAdequacy'!H$1,'O-CapitalAdequacy'!H$2),"..")</f>
        <v>-0.55469723136655336</v>
      </c>
      <c r="J6" s="38">
        <f ca="1">IF(AND(ISNUMBER('O-CapitalAdequacy'!I6),ISNUMBER('O-CapitalAdequacy'!I$1),ISNUMBER('O-CapitalAdequacy'!I$2)),STANDARDIZE('O-CapitalAdequacy'!I6,'O-CapitalAdequacy'!I$1,'O-CapitalAdequacy'!I$2),"..")</f>
        <v>-0.52509196587672335</v>
      </c>
      <c r="K6" s="38">
        <f ca="1">IF(AND(ISNUMBER('O-CapitalAdequacy'!J6),ISNUMBER('O-CapitalAdequacy'!J$1),ISNUMBER('O-CapitalAdequacy'!J$2)),STANDARDIZE('O-CapitalAdequacy'!J6,'O-CapitalAdequacy'!J$1,'O-CapitalAdequacy'!J$2),"..")</f>
        <v>-0.76683843956883446</v>
      </c>
      <c r="L6" s="38">
        <f ca="1">IF(AND(ISNUMBER('O-CapitalAdequacy'!K6),ISNUMBER('O-CapitalAdequacy'!K$1),ISNUMBER('O-CapitalAdequacy'!K$2)),STANDARDIZE('O-CapitalAdequacy'!K6,'O-CapitalAdequacy'!K$1,'O-CapitalAdequacy'!K$2),"..")</f>
        <v>-0.42257074751681967</v>
      </c>
      <c r="M6" s="38">
        <f ca="1">IF(AND(ISNUMBER('O-CapitalAdequacy'!L6),ISNUMBER('O-CapitalAdequacy'!L$1),ISNUMBER('O-CapitalAdequacy'!L$2)),STANDARDIZE('O-CapitalAdequacy'!L6,'O-CapitalAdequacy'!L$1,'O-CapitalAdequacy'!L$2),"..")</f>
        <v>-0.46799881012906974</v>
      </c>
      <c r="N6" s="38">
        <f ca="1">IF(AND(ISNUMBER('O-CapitalAdequacy'!M6),ISNUMBER('O-CapitalAdequacy'!M$1),ISNUMBER('O-CapitalAdequacy'!M$2)),STANDARDIZE('O-CapitalAdequacy'!M6,'O-CapitalAdequacy'!M$1,'O-CapitalAdequacy'!M$2),"..")</f>
        <v>-0.57987756649119149</v>
      </c>
      <c r="O6" s="38">
        <f ca="1">IF(AND(ISNUMBER('O-CapitalAdequacy'!N6),ISNUMBER('O-CapitalAdequacy'!N$1),ISNUMBER('O-CapitalAdequacy'!N$2)),STANDARDIZE('O-CapitalAdequacy'!N6,'O-CapitalAdequacy'!N$1,'O-CapitalAdequacy'!N$2),"..")</f>
        <v>0.98837211445828432</v>
      </c>
      <c r="P6" s="38">
        <f ca="1">IF(AND(ISNUMBER('O-CapitalAdequacy'!O6),ISNUMBER('O-CapitalAdequacy'!O$1),ISNUMBER('O-CapitalAdequacy'!O$2)),STANDARDIZE('O-CapitalAdequacy'!O6,'O-CapitalAdequacy'!O$1,'O-CapitalAdequacy'!O$2),"..")</f>
        <v>2.1947921421061785</v>
      </c>
      <c r="Q6" s="38">
        <f ca="1">IF(AND(ISNUMBER('O-CapitalAdequacy'!P6),ISNUMBER('O-CapitalAdequacy'!P$1),ISNUMBER('O-CapitalAdequacy'!P$2)),STANDARDIZE('O-CapitalAdequacy'!P6,'O-CapitalAdequacy'!P$1,'O-CapitalAdequacy'!P$2),"..")</f>
        <v>0.87713979352186477</v>
      </c>
      <c r="R6" s="38">
        <f ca="1">IF(AND(ISNUMBER('O-CapitalAdequacy'!Q6),ISNUMBER('O-CapitalAdequacy'!Q$1),ISNUMBER('O-CapitalAdequacy'!Q$2)),STANDARDIZE('O-CapitalAdequacy'!Q6,'O-CapitalAdequacy'!Q$1,'O-CapitalAdequacy'!Q$2),"..")</f>
        <v>0.55727125994581583</v>
      </c>
      <c r="S6" s="38" t="str">
        <f ca="1">IF(AND(ISNUMBER('O-CapitalAdequacy'!R6),ISNUMBER('O-CapitalAdequacy'!R$1),ISNUMBER('O-CapitalAdequacy'!R$2)),STANDARDIZE('O-CapitalAdequacy'!R6,'O-CapitalAdequacy'!R$1,'O-CapitalAdequacy'!R$2),"..")</f>
        <v>..</v>
      </c>
      <c r="T6" s="38" t="str">
        <f ca="1">IF(AND(ISNUMBER('O-CapitalAdequacy'!S6),ISNUMBER('O-CapitalAdequacy'!S$1),ISNUMBER('O-CapitalAdequacy'!S$2)),STANDARDIZE('O-CapitalAdequacy'!S6,'O-CapitalAdequacy'!S$1,'O-CapitalAdequacy'!S$2),"..")</f>
        <v>..</v>
      </c>
      <c r="U6" s="38" t="str">
        <f ca="1">IF(AND(ISNUMBER('O-CapitalAdequacy'!T6),ISNUMBER('O-CapitalAdequacy'!T$1),ISNUMBER('O-CapitalAdequacy'!T$2)),STANDARDIZE('O-CapitalAdequacy'!T6,'O-CapitalAdequacy'!T$1,'O-CapitalAdequacy'!T$2),"..")</f>
        <v>..</v>
      </c>
      <c r="V6" s="38" t="str">
        <f ca="1">IF(AND(ISNUMBER('O-CapitalAdequacy'!U6),ISNUMBER('O-CapitalAdequacy'!U$1),ISNUMBER('O-CapitalAdequacy'!U$2)),STANDARDIZE('O-CapitalAdequacy'!U6,'O-CapitalAdequacy'!U$1,'O-CapitalAdequacy'!U$2),"..")</f>
        <v>..</v>
      </c>
      <c r="W6" s="38" t="str">
        <f ca="1">IF(AND(ISNUMBER('O-CapitalAdequacy'!V6),ISNUMBER('O-CapitalAdequacy'!V$1),ISNUMBER('O-CapitalAdequacy'!V$2)),STANDARDIZE('O-CapitalAdequacy'!V6,'O-CapitalAdequacy'!V$1,'O-CapitalAdequacy'!V$2),"..")</f>
        <v>..</v>
      </c>
      <c r="X6" s="38" t="str">
        <f ca="1">IF(AND(ISNUMBER('O-CapitalAdequacy'!W6),ISNUMBER('O-CapitalAdequacy'!W$1),ISNUMBER('O-CapitalAdequacy'!W$2)),STANDARDIZE('O-CapitalAdequacy'!W6,'O-CapitalAdequacy'!W$1,'O-CapitalAdequacy'!W$2),"..")</f>
        <v>..</v>
      </c>
      <c r="Y6" s="38" t="str">
        <f ca="1">IF(AND(ISNUMBER('O-CapitalAdequacy'!X6),ISNUMBER('O-CapitalAdequacy'!X$1),ISNUMBER('O-CapitalAdequacy'!X$2)),STANDARDIZE('O-CapitalAdequacy'!X6,'O-CapitalAdequacy'!X$1,'O-CapitalAdequacy'!X$2),"..")</f>
        <v>..</v>
      </c>
      <c r="Z6" s="38" t="str">
        <f ca="1">IF(AND(ISNUMBER('O-CapitalAdequacy'!Y6),ISNUMBER('O-CapitalAdequacy'!Y$1),ISNUMBER('O-CapitalAdequacy'!Y$2)),STANDARDIZE('O-CapitalAdequacy'!Y6,'O-CapitalAdequacy'!Y$1,'O-CapitalAdequacy'!Y$2),"..")</f>
        <v>..</v>
      </c>
      <c r="AA6" s="38" t="str">
        <f ca="1">IF(AND(ISNUMBER('O-CapitalAdequacy'!Z6),ISNUMBER('O-CapitalAdequacy'!Z$1),ISNUMBER('O-CapitalAdequacy'!Z$2)),STANDARDIZE('O-CapitalAdequacy'!Z6,'O-CapitalAdequacy'!Z$1,'O-CapitalAdequacy'!Z$2),"..")</f>
        <v>..</v>
      </c>
    </row>
    <row r="7" spans="1:27">
      <c r="A7" s="1">
        <v>4</v>
      </c>
      <c r="B7" s="25" t="str">
        <f>'Bank List'!B5</f>
        <v>LLOY LN Equity</v>
      </c>
      <c r="C7" s="26" t="e">
        <f ca="1">'O-CapitalAdequacy'!C7</f>
        <v>#NAME?</v>
      </c>
      <c r="D7" s="26" t="str">
        <f ca="1">'O-CapitalAdequacy'!D7</f>
        <v/>
      </c>
      <c r="E7" s="37" t="str">
        <f>Soundness!F7</f>
        <v>Y</v>
      </c>
      <c r="F7" s="28"/>
      <c r="G7" s="38" t="str">
        <f ca="1">IF(AND(ISNUMBER('O-CapitalAdequacy'!F7),ISNUMBER('O-CapitalAdequacy'!F$1),ISNUMBER('O-CapitalAdequacy'!F$2)),STANDARDIZE('O-CapitalAdequacy'!F7,'O-CapitalAdequacy'!F$1,'O-CapitalAdequacy'!F$2),"..")</f>
        <v>..</v>
      </c>
      <c r="H7" s="38" t="str">
        <f ca="1">IF(AND(ISNUMBER('O-CapitalAdequacy'!G7),ISNUMBER('O-CapitalAdequacy'!G$1),ISNUMBER('O-CapitalAdequacy'!G$2)),STANDARDIZE('O-CapitalAdequacy'!G7,'O-CapitalAdequacy'!G$1,'O-CapitalAdequacy'!G$2),"..")</f>
        <v>..</v>
      </c>
      <c r="I7" s="38">
        <f ca="1">IF(AND(ISNUMBER('O-CapitalAdequacy'!H7),ISNUMBER('O-CapitalAdequacy'!H$1),ISNUMBER('O-CapitalAdequacy'!H$2)),STANDARDIZE('O-CapitalAdequacy'!H7,'O-CapitalAdequacy'!H$1,'O-CapitalAdequacy'!H$2),"..")</f>
        <v>-0.27887086496952396</v>
      </c>
      <c r="J7" s="38">
        <f ca="1">IF(AND(ISNUMBER('O-CapitalAdequacy'!I7),ISNUMBER('O-CapitalAdequacy'!I$1),ISNUMBER('O-CapitalAdequacy'!I$2)),STANDARDIZE('O-CapitalAdequacy'!I7,'O-CapitalAdequacy'!I$1,'O-CapitalAdequacy'!I$2),"..")</f>
        <v>0.89193735666914264</v>
      </c>
      <c r="K7" s="38">
        <f ca="1">IF(AND(ISNUMBER('O-CapitalAdequacy'!J7),ISNUMBER('O-CapitalAdequacy'!J$1),ISNUMBER('O-CapitalAdequacy'!J$2)),STANDARDIZE('O-CapitalAdequacy'!J7,'O-CapitalAdequacy'!J$1,'O-CapitalAdequacy'!J$2),"..")</f>
        <v>1.9841824436581793E-2</v>
      </c>
      <c r="L7" s="38">
        <f ca="1">IF(AND(ISNUMBER('O-CapitalAdequacy'!K7),ISNUMBER('O-CapitalAdequacy'!K$1),ISNUMBER('O-CapitalAdequacy'!K$2)),STANDARDIZE('O-CapitalAdequacy'!K7,'O-CapitalAdequacy'!K$1,'O-CapitalAdequacy'!K$2),"..")</f>
        <v>-0.22900669998761744</v>
      </c>
      <c r="M7" s="38">
        <f ca="1">IF(AND(ISNUMBER('O-CapitalAdequacy'!L7),ISNUMBER('O-CapitalAdequacy'!L$1),ISNUMBER('O-CapitalAdequacy'!L$2)),STANDARDIZE('O-CapitalAdequacy'!L7,'O-CapitalAdequacy'!L$1,'O-CapitalAdequacy'!L$2),"..")</f>
        <v>-3.2032132621890148E-2</v>
      </c>
      <c r="N7" s="38">
        <f ca="1">IF(AND(ISNUMBER('O-CapitalAdequacy'!M7),ISNUMBER('O-CapitalAdequacy'!M$1),ISNUMBER('O-CapitalAdequacy'!M$2)),STANDARDIZE('O-CapitalAdequacy'!M7,'O-CapitalAdequacy'!M$1,'O-CapitalAdequacy'!M$2),"..")</f>
        <v>0.94084383154944129</v>
      </c>
      <c r="O7" s="38">
        <f ca="1">IF(AND(ISNUMBER('O-CapitalAdequacy'!N7),ISNUMBER('O-CapitalAdequacy'!N$1),ISNUMBER('O-CapitalAdequacy'!N$2)),STANDARDIZE('O-CapitalAdequacy'!N7,'O-CapitalAdequacy'!N$1,'O-CapitalAdequacy'!N$2),"..")</f>
        <v>-0.2829823043968358</v>
      </c>
      <c r="P7" s="38">
        <f ca="1">IF(AND(ISNUMBER('O-CapitalAdequacy'!O7),ISNUMBER('O-CapitalAdequacy'!O$1),ISNUMBER('O-CapitalAdequacy'!O$2)),STANDARDIZE('O-CapitalAdequacy'!O7,'O-CapitalAdequacy'!O$1,'O-CapitalAdequacy'!O$2),"..")</f>
        <v>0.10318590757042925</v>
      </c>
      <c r="Q7" s="38">
        <f ca="1">IF(AND(ISNUMBER('O-CapitalAdequacy'!P7),ISNUMBER('O-CapitalAdequacy'!P$1),ISNUMBER('O-CapitalAdequacy'!P$2)),STANDARDIZE('O-CapitalAdequacy'!P7,'O-CapitalAdequacy'!P$1,'O-CapitalAdequacy'!P$2),"..")</f>
        <v>0.32117600435637295</v>
      </c>
      <c r="R7" s="38">
        <f ca="1">IF(AND(ISNUMBER('O-CapitalAdequacy'!Q7),ISNUMBER('O-CapitalAdequacy'!Q$1),ISNUMBER('O-CapitalAdequacy'!Q$2)),STANDARDIZE('O-CapitalAdequacy'!Q7,'O-CapitalAdequacy'!Q$1,'O-CapitalAdequacy'!Q$2),"..")</f>
        <v>0.2978742421277471</v>
      </c>
      <c r="S7" s="38" t="str">
        <f ca="1">IF(AND(ISNUMBER('O-CapitalAdequacy'!R7),ISNUMBER('O-CapitalAdequacy'!R$1),ISNUMBER('O-CapitalAdequacy'!R$2)),STANDARDIZE('O-CapitalAdequacy'!R7,'O-CapitalAdequacy'!R$1,'O-CapitalAdequacy'!R$2),"..")</f>
        <v>..</v>
      </c>
      <c r="T7" s="38" t="str">
        <f ca="1">IF(AND(ISNUMBER('O-CapitalAdequacy'!S7),ISNUMBER('O-CapitalAdequacy'!S$1),ISNUMBER('O-CapitalAdequacy'!S$2)),STANDARDIZE('O-CapitalAdequacy'!S7,'O-CapitalAdequacy'!S$1,'O-CapitalAdequacy'!S$2),"..")</f>
        <v>..</v>
      </c>
      <c r="U7" s="38" t="str">
        <f ca="1">IF(AND(ISNUMBER('O-CapitalAdequacy'!T7),ISNUMBER('O-CapitalAdequacy'!T$1),ISNUMBER('O-CapitalAdequacy'!T$2)),STANDARDIZE('O-CapitalAdequacy'!T7,'O-CapitalAdequacy'!T$1,'O-CapitalAdequacy'!T$2),"..")</f>
        <v>..</v>
      </c>
      <c r="V7" s="38" t="str">
        <f ca="1">IF(AND(ISNUMBER('O-CapitalAdequacy'!U7),ISNUMBER('O-CapitalAdequacy'!U$1),ISNUMBER('O-CapitalAdequacy'!U$2)),STANDARDIZE('O-CapitalAdequacy'!U7,'O-CapitalAdequacy'!U$1,'O-CapitalAdequacy'!U$2),"..")</f>
        <v>..</v>
      </c>
      <c r="W7" s="38" t="str">
        <f ca="1">IF(AND(ISNUMBER('O-CapitalAdequacy'!V7),ISNUMBER('O-CapitalAdequacy'!V$1),ISNUMBER('O-CapitalAdequacy'!V$2)),STANDARDIZE('O-CapitalAdequacy'!V7,'O-CapitalAdequacy'!V$1,'O-CapitalAdequacy'!V$2),"..")</f>
        <v>..</v>
      </c>
      <c r="X7" s="38" t="str">
        <f ca="1">IF(AND(ISNUMBER('O-CapitalAdequacy'!W7),ISNUMBER('O-CapitalAdequacy'!W$1),ISNUMBER('O-CapitalAdequacy'!W$2)),STANDARDIZE('O-CapitalAdequacy'!W7,'O-CapitalAdequacy'!W$1,'O-CapitalAdequacy'!W$2),"..")</f>
        <v>..</v>
      </c>
      <c r="Y7" s="38" t="str">
        <f ca="1">IF(AND(ISNUMBER('O-CapitalAdequacy'!X7),ISNUMBER('O-CapitalAdequacy'!X$1),ISNUMBER('O-CapitalAdequacy'!X$2)),STANDARDIZE('O-CapitalAdequacy'!X7,'O-CapitalAdequacy'!X$1,'O-CapitalAdequacy'!X$2),"..")</f>
        <v>..</v>
      </c>
      <c r="Z7" s="38" t="str">
        <f ca="1">IF(AND(ISNUMBER('O-CapitalAdequacy'!Y7),ISNUMBER('O-CapitalAdequacy'!Y$1),ISNUMBER('O-CapitalAdequacy'!Y$2)),STANDARDIZE('O-CapitalAdequacy'!Y7,'O-CapitalAdequacy'!Y$1,'O-CapitalAdequacy'!Y$2),"..")</f>
        <v>..</v>
      </c>
      <c r="AA7" s="38" t="str">
        <f ca="1">IF(AND(ISNUMBER('O-CapitalAdequacy'!Z7),ISNUMBER('O-CapitalAdequacy'!Z$1),ISNUMBER('O-CapitalAdequacy'!Z$2)),STANDARDIZE('O-CapitalAdequacy'!Z7,'O-CapitalAdequacy'!Z$1,'O-CapitalAdequacy'!Z$2),"..")</f>
        <v>..</v>
      </c>
    </row>
    <row r="8" spans="1:27">
      <c r="A8" s="1">
        <v>5</v>
      </c>
      <c r="B8" s="25" t="str">
        <f>'Bank List'!B6</f>
        <v>DBK GR Equity</v>
      </c>
      <c r="C8" s="26" t="e">
        <f ca="1">'O-CapitalAdequacy'!C8</f>
        <v>#NAME?</v>
      </c>
      <c r="D8" s="26" t="str">
        <f ca="1">'O-CapitalAdequacy'!D8</f>
        <v/>
      </c>
      <c r="E8" s="37" t="str">
        <f>Soundness!F8</f>
        <v>Y</v>
      </c>
      <c r="F8" s="28"/>
      <c r="G8" s="38" t="str">
        <f ca="1">IF(AND(ISNUMBER('O-CapitalAdequacy'!F8),ISNUMBER('O-CapitalAdequacy'!F$1),ISNUMBER('O-CapitalAdequacy'!F$2)),STANDARDIZE('O-CapitalAdequacy'!F8,'O-CapitalAdequacy'!F$1,'O-CapitalAdequacy'!F$2),"..")</f>
        <v>..</v>
      </c>
      <c r="H8" s="38" t="str">
        <f ca="1">IF(AND(ISNUMBER('O-CapitalAdequacy'!G8),ISNUMBER('O-CapitalAdequacy'!G$1),ISNUMBER('O-CapitalAdequacy'!G$2)),STANDARDIZE('O-CapitalAdequacy'!G8,'O-CapitalAdequacy'!G$1,'O-CapitalAdequacy'!G$2),"..")</f>
        <v>..</v>
      </c>
      <c r="I8" s="38">
        <f ca="1">IF(AND(ISNUMBER('O-CapitalAdequacy'!H8),ISNUMBER('O-CapitalAdequacy'!H$1),ISNUMBER('O-CapitalAdequacy'!H$2)),STANDARDIZE('O-CapitalAdequacy'!H8,'O-CapitalAdequacy'!H$1,'O-CapitalAdequacy'!H$2),"..")</f>
        <v>1.031304375416364</v>
      </c>
      <c r="J8" s="38">
        <f ca="1">IF(AND(ISNUMBER('O-CapitalAdequacy'!I8),ISNUMBER('O-CapitalAdequacy'!I$1),ISNUMBER('O-CapitalAdequacy'!I$2)),STANDARDIZE('O-CapitalAdequacy'!I8,'O-CapitalAdequacy'!I$1,'O-CapitalAdequacy'!I$2),"..")</f>
        <v>1.2293252906086347</v>
      </c>
      <c r="K8" s="38">
        <f ca="1">IF(AND(ISNUMBER('O-CapitalAdequacy'!J8),ISNUMBER('O-CapitalAdequacy'!J$1),ISNUMBER('O-CapitalAdequacy'!J$2)),STANDARDIZE('O-CapitalAdequacy'!J8,'O-CapitalAdequacy'!J$1,'O-CapitalAdequacy'!J$2),"..")</f>
        <v>0.28206857910505428</v>
      </c>
      <c r="L8" s="38">
        <f ca="1">IF(AND(ISNUMBER('O-CapitalAdequacy'!K8),ISNUMBER('O-CapitalAdequacy'!K$1),ISNUMBER('O-CapitalAdequacy'!K$2)),STANDARDIZE('O-CapitalAdequacy'!K8,'O-CapitalAdequacy'!K$1,'O-CapitalAdequacy'!K$2),"..")</f>
        <v>0.28716409342358651</v>
      </c>
      <c r="M8" s="38">
        <f ca="1">IF(AND(ISNUMBER('O-CapitalAdequacy'!L8),ISNUMBER('O-CapitalAdequacy'!L$1),ISNUMBER('O-CapitalAdequacy'!L$2)),STANDARDIZE('O-CapitalAdequacy'!L8,'O-CapitalAdequacy'!L$1,'O-CapitalAdequacy'!L$2),"..")</f>
        <v>0.15481072916690172</v>
      </c>
      <c r="N8" s="38">
        <f ca="1">IF(AND(ISNUMBER('O-CapitalAdequacy'!M8),ISNUMBER('O-CapitalAdequacy'!M$1),ISNUMBER('O-CapitalAdequacy'!M$2)),STANDARDIZE('O-CapitalAdequacy'!M8,'O-CapitalAdequacy'!M$1,'O-CapitalAdequacy'!M$2),"..")</f>
        <v>0.31873053235100041</v>
      </c>
      <c r="O8" s="38">
        <f ca="1">IF(AND(ISNUMBER('O-CapitalAdequacy'!N8),ISNUMBER('O-CapitalAdequacy'!N$1),ISNUMBER('O-CapitalAdequacy'!N$2)),STANDARDIZE('O-CapitalAdequacy'!N8,'O-CapitalAdequacy'!N$1,'O-CapitalAdequacy'!N$2),"..")</f>
        <v>1.0519398354010401</v>
      </c>
      <c r="P8" s="38">
        <f ca="1">IF(AND(ISNUMBER('O-CapitalAdequacy'!O8),ISNUMBER('O-CapitalAdequacy'!O$1),ISNUMBER('O-CapitalAdequacy'!O$2)),STANDARDIZE('O-CapitalAdequacy'!O8,'O-CapitalAdequacy'!O$1,'O-CapitalAdequacy'!O$2),"..")</f>
        <v>1.4975900639275954</v>
      </c>
      <c r="Q8" s="38">
        <f ca="1">IF(AND(ISNUMBER('O-CapitalAdequacy'!P8),ISNUMBER('O-CapitalAdequacy'!P$1),ISNUMBER('O-CapitalAdequacy'!P$2)),STANDARDIZE('O-CapitalAdequacy'!P8,'O-CapitalAdequacy'!P$1,'O-CapitalAdequacy'!P$2),"..")</f>
        <v>0.62054112159933039</v>
      </c>
      <c r="R8" s="38">
        <f ca="1">IF(AND(ISNUMBER('O-CapitalAdequacy'!Q8),ISNUMBER('O-CapitalAdequacy'!Q$1),ISNUMBER('O-CapitalAdequacy'!Q$2)),STANDARDIZE('O-CapitalAdequacy'!Q8,'O-CapitalAdequacy'!Q$1,'O-CapitalAdequacy'!Q$2),"..")</f>
        <v>0.5053918563822023</v>
      </c>
      <c r="S8" s="38" t="str">
        <f ca="1">IF(AND(ISNUMBER('O-CapitalAdequacy'!R8),ISNUMBER('O-CapitalAdequacy'!R$1),ISNUMBER('O-CapitalAdequacy'!R$2)),STANDARDIZE('O-CapitalAdequacy'!R8,'O-CapitalAdequacy'!R$1,'O-CapitalAdequacy'!R$2),"..")</f>
        <v>..</v>
      </c>
      <c r="T8" s="38" t="str">
        <f ca="1">IF(AND(ISNUMBER('O-CapitalAdequacy'!S8),ISNUMBER('O-CapitalAdequacy'!S$1),ISNUMBER('O-CapitalAdequacy'!S$2)),STANDARDIZE('O-CapitalAdequacy'!S8,'O-CapitalAdequacy'!S$1,'O-CapitalAdequacy'!S$2),"..")</f>
        <v>..</v>
      </c>
      <c r="U8" s="38" t="str">
        <f ca="1">IF(AND(ISNUMBER('O-CapitalAdequacy'!T8),ISNUMBER('O-CapitalAdequacy'!T$1),ISNUMBER('O-CapitalAdequacy'!T$2)),STANDARDIZE('O-CapitalAdequacy'!T8,'O-CapitalAdequacy'!T$1,'O-CapitalAdequacy'!T$2),"..")</f>
        <v>..</v>
      </c>
      <c r="V8" s="38" t="str">
        <f ca="1">IF(AND(ISNUMBER('O-CapitalAdequacy'!U8),ISNUMBER('O-CapitalAdequacy'!U$1),ISNUMBER('O-CapitalAdequacy'!U$2)),STANDARDIZE('O-CapitalAdequacy'!U8,'O-CapitalAdequacy'!U$1,'O-CapitalAdequacy'!U$2),"..")</f>
        <v>..</v>
      </c>
      <c r="W8" s="38" t="str">
        <f ca="1">IF(AND(ISNUMBER('O-CapitalAdequacy'!V8),ISNUMBER('O-CapitalAdequacy'!V$1),ISNUMBER('O-CapitalAdequacy'!V$2)),STANDARDIZE('O-CapitalAdequacy'!V8,'O-CapitalAdequacy'!V$1,'O-CapitalAdequacy'!V$2),"..")</f>
        <v>..</v>
      </c>
      <c r="X8" s="38" t="str">
        <f ca="1">IF(AND(ISNUMBER('O-CapitalAdequacy'!W8),ISNUMBER('O-CapitalAdequacy'!W$1),ISNUMBER('O-CapitalAdequacy'!W$2)),STANDARDIZE('O-CapitalAdequacy'!W8,'O-CapitalAdequacy'!W$1,'O-CapitalAdequacy'!W$2),"..")</f>
        <v>..</v>
      </c>
      <c r="Y8" s="38" t="str">
        <f ca="1">IF(AND(ISNUMBER('O-CapitalAdequacy'!X8),ISNUMBER('O-CapitalAdequacy'!X$1),ISNUMBER('O-CapitalAdequacy'!X$2)),STANDARDIZE('O-CapitalAdequacy'!X8,'O-CapitalAdequacy'!X$1,'O-CapitalAdequacy'!X$2),"..")</f>
        <v>..</v>
      </c>
      <c r="Z8" s="38" t="str">
        <f ca="1">IF(AND(ISNUMBER('O-CapitalAdequacy'!Y8),ISNUMBER('O-CapitalAdequacy'!Y$1),ISNUMBER('O-CapitalAdequacy'!Y$2)),STANDARDIZE('O-CapitalAdequacy'!Y8,'O-CapitalAdequacy'!Y$1,'O-CapitalAdequacy'!Y$2),"..")</f>
        <v>..</v>
      </c>
      <c r="AA8" s="38" t="str">
        <f ca="1">IF(AND(ISNUMBER('O-CapitalAdequacy'!Z8),ISNUMBER('O-CapitalAdequacy'!Z$1),ISNUMBER('O-CapitalAdequacy'!Z$2)),STANDARDIZE('O-CapitalAdequacy'!Z8,'O-CapitalAdequacy'!Z$1,'O-CapitalAdequacy'!Z$2),"..")</f>
        <v>..</v>
      </c>
    </row>
    <row r="9" spans="1:27">
      <c r="A9" s="1">
        <v>6</v>
      </c>
      <c r="B9" s="25" t="str">
        <f>'Bank List'!B7</f>
        <v>JPM US Equity</v>
      </c>
      <c r="C9" s="26" t="e">
        <f ca="1">'O-CapitalAdequacy'!C9</f>
        <v>#NAME?</v>
      </c>
      <c r="D9" s="26" t="str">
        <f ca="1">'O-CapitalAdequacy'!D9</f>
        <v/>
      </c>
      <c r="E9" s="37" t="str">
        <f>Soundness!F9</f>
        <v>Y</v>
      </c>
      <c r="F9" s="28"/>
      <c r="G9" s="38" t="str">
        <f ca="1">IF(AND(ISNUMBER('O-CapitalAdequacy'!F9),ISNUMBER('O-CapitalAdequacy'!F$1),ISNUMBER('O-CapitalAdequacy'!F$2)),STANDARDIZE('O-CapitalAdequacy'!F9,'O-CapitalAdequacy'!F$1,'O-CapitalAdequacy'!F$2),"..")</f>
        <v>..</v>
      </c>
      <c r="H9" s="38" t="str">
        <f ca="1">IF(AND(ISNUMBER('O-CapitalAdequacy'!G9),ISNUMBER('O-CapitalAdequacy'!G$1),ISNUMBER('O-CapitalAdequacy'!G$2)),STANDARDIZE('O-CapitalAdequacy'!G9,'O-CapitalAdequacy'!G$1,'O-CapitalAdequacy'!G$2),"..")</f>
        <v>..</v>
      </c>
      <c r="I9" s="38">
        <f ca="1">IF(AND(ISNUMBER('O-CapitalAdequacy'!H9),ISNUMBER('O-CapitalAdequacy'!H$1),ISNUMBER('O-CapitalAdequacy'!H$2)),STANDARDIZE('O-CapitalAdequacy'!H9,'O-CapitalAdequacy'!H$1,'O-CapitalAdequacy'!H$2),"..")</f>
        <v>9.3494729666465395E-2</v>
      </c>
      <c r="J9" s="38">
        <f ca="1">IF(AND(ISNUMBER('O-CapitalAdequacy'!I9),ISNUMBER('O-CapitalAdequacy'!I$1),ISNUMBER('O-CapitalAdequacy'!I$2)),STANDARDIZE('O-CapitalAdequacy'!I9,'O-CapitalAdequacy'!I$1,'O-CapitalAdequacy'!I$2),"..")</f>
        <v>0.21716148879015873</v>
      </c>
      <c r="K9" s="38">
        <f ca="1">IF(AND(ISNUMBER('O-CapitalAdequacy'!J9),ISNUMBER('O-CapitalAdequacy'!J$1),ISNUMBER('O-CapitalAdequacy'!J$2)),STANDARDIZE('O-CapitalAdequacy'!J9,'O-CapitalAdequacy'!J$1,'O-CapitalAdequacy'!J$2),"..")</f>
        <v>0.34762526777217206</v>
      </c>
      <c r="L9" s="38">
        <f ca="1">IF(AND(ISNUMBER('O-CapitalAdequacy'!K9),ISNUMBER('O-CapitalAdequacy'!K$1),ISNUMBER('O-CapitalAdequacy'!K$2)),STANDARDIZE('O-CapitalAdequacy'!K9,'O-CapitalAdequacy'!K$1,'O-CapitalAdequacy'!K$2),"..")</f>
        <v>0.15812139507078579</v>
      </c>
      <c r="M9" s="38">
        <f ca="1">IF(AND(ISNUMBER('O-CapitalAdequacy'!L9),ISNUMBER('O-CapitalAdequacy'!L$1),ISNUMBER('O-CapitalAdequacy'!L$2)),STANDARDIZE('O-CapitalAdequacy'!L9,'O-CapitalAdequacy'!L$1,'O-CapitalAdequacy'!L$2),"..")</f>
        <v>0.2793726370260956</v>
      </c>
      <c r="N9" s="38">
        <f ca="1">IF(AND(ISNUMBER('O-CapitalAdequacy'!M9),ISNUMBER('O-CapitalAdequacy'!M$1),ISNUMBER('O-CapitalAdequacy'!M$2)),STANDARDIZE('O-CapitalAdequacy'!M9,'O-CapitalAdequacy'!M$1,'O-CapitalAdequacy'!M$2),"..")</f>
        <v>0.18048313252912521</v>
      </c>
      <c r="O9" s="38">
        <f ca="1">IF(AND(ISNUMBER('O-CapitalAdequacy'!N9),ISNUMBER('O-CapitalAdequacy'!N$1),ISNUMBER('O-CapitalAdequacy'!N$2)),STANDARDIZE('O-CapitalAdequacy'!N9,'O-CapitalAdequacy'!N$1,'O-CapitalAdequacy'!N$2),"..")</f>
        <v>1.5604816029430886</v>
      </c>
      <c r="P9" s="38">
        <f ca="1">IF(AND(ISNUMBER('O-CapitalAdequacy'!O9),ISNUMBER('O-CapitalAdequacy'!O$1),ISNUMBER('O-CapitalAdequacy'!O$2)),STANDARDIZE('O-CapitalAdequacy'!O9,'O-CapitalAdequacy'!O$1,'O-CapitalAdequacy'!O$2),"..")</f>
        <v>0.80038798574901238</v>
      </c>
      <c r="Q9" s="38">
        <f ca="1">IF(AND(ISNUMBER('O-CapitalAdequacy'!P9),ISNUMBER('O-CapitalAdequacy'!P$1),ISNUMBER('O-CapitalAdequacy'!P$2)),STANDARDIZE('O-CapitalAdequacy'!P9,'O-CapitalAdequacy'!P$1,'O-CapitalAdequacy'!P$2),"..")</f>
        <v>0.53500823095848504</v>
      </c>
      <c r="R9" s="38">
        <f ca="1">IF(AND(ISNUMBER('O-CapitalAdequacy'!Q9),ISNUMBER('O-CapitalAdequacy'!Q$1),ISNUMBER('O-CapitalAdequacy'!Q$2)),STANDARDIZE('O-CapitalAdequacy'!Q9,'O-CapitalAdequacy'!Q$1,'O-CapitalAdequacy'!Q$2),"..")</f>
        <v>0.19411543500051998</v>
      </c>
      <c r="S9" s="38" t="str">
        <f ca="1">IF(AND(ISNUMBER('O-CapitalAdequacy'!R9),ISNUMBER('O-CapitalAdequacy'!R$1),ISNUMBER('O-CapitalAdequacy'!R$2)),STANDARDIZE('O-CapitalAdequacy'!R9,'O-CapitalAdequacy'!R$1,'O-CapitalAdequacy'!R$2),"..")</f>
        <v>..</v>
      </c>
      <c r="T9" s="38" t="str">
        <f ca="1">IF(AND(ISNUMBER('O-CapitalAdequacy'!S9),ISNUMBER('O-CapitalAdequacy'!S$1),ISNUMBER('O-CapitalAdequacy'!S$2)),STANDARDIZE('O-CapitalAdequacy'!S9,'O-CapitalAdequacy'!S$1,'O-CapitalAdequacy'!S$2),"..")</f>
        <v>..</v>
      </c>
      <c r="U9" s="38" t="str">
        <f ca="1">IF(AND(ISNUMBER('O-CapitalAdequacy'!T9),ISNUMBER('O-CapitalAdequacy'!T$1),ISNUMBER('O-CapitalAdequacy'!T$2)),STANDARDIZE('O-CapitalAdequacy'!T9,'O-CapitalAdequacy'!T$1,'O-CapitalAdequacy'!T$2),"..")</f>
        <v>..</v>
      </c>
      <c r="V9" s="38" t="str">
        <f ca="1">IF(AND(ISNUMBER('O-CapitalAdequacy'!U9),ISNUMBER('O-CapitalAdequacy'!U$1),ISNUMBER('O-CapitalAdequacy'!U$2)),STANDARDIZE('O-CapitalAdequacy'!U9,'O-CapitalAdequacy'!U$1,'O-CapitalAdequacy'!U$2),"..")</f>
        <v>..</v>
      </c>
      <c r="W9" s="38" t="str">
        <f ca="1">IF(AND(ISNUMBER('O-CapitalAdequacy'!V9),ISNUMBER('O-CapitalAdequacy'!V$1),ISNUMBER('O-CapitalAdequacy'!V$2)),STANDARDIZE('O-CapitalAdequacy'!V9,'O-CapitalAdequacy'!V$1,'O-CapitalAdequacy'!V$2),"..")</f>
        <v>..</v>
      </c>
      <c r="X9" s="38" t="str">
        <f ca="1">IF(AND(ISNUMBER('O-CapitalAdequacy'!W9),ISNUMBER('O-CapitalAdequacy'!W$1),ISNUMBER('O-CapitalAdequacy'!W$2)),STANDARDIZE('O-CapitalAdequacy'!W9,'O-CapitalAdequacy'!W$1,'O-CapitalAdequacy'!W$2),"..")</f>
        <v>..</v>
      </c>
      <c r="Y9" s="38" t="str">
        <f ca="1">IF(AND(ISNUMBER('O-CapitalAdequacy'!X9),ISNUMBER('O-CapitalAdequacy'!X$1),ISNUMBER('O-CapitalAdequacy'!X$2)),STANDARDIZE('O-CapitalAdequacy'!X9,'O-CapitalAdequacy'!X$1,'O-CapitalAdequacy'!X$2),"..")</f>
        <v>..</v>
      </c>
      <c r="Z9" s="38" t="str">
        <f ca="1">IF(AND(ISNUMBER('O-CapitalAdequacy'!Y9),ISNUMBER('O-CapitalAdequacy'!Y$1),ISNUMBER('O-CapitalAdequacy'!Y$2)),STANDARDIZE('O-CapitalAdequacy'!Y9,'O-CapitalAdequacy'!Y$1,'O-CapitalAdequacy'!Y$2),"..")</f>
        <v>..</v>
      </c>
      <c r="AA9" s="38" t="str">
        <f ca="1">IF(AND(ISNUMBER('O-CapitalAdequacy'!Z9),ISNUMBER('O-CapitalAdequacy'!Z$1),ISNUMBER('O-CapitalAdequacy'!Z$2)),STANDARDIZE('O-CapitalAdequacy'!Z9,'O-CapitalAdequacy'!Z$1,'O-CapitalAdequacy'!Z$2),"..")</f>
        <v>..</v>
      </c>
    </row>
    <row r="10" spans="1:27">
      <c r="A10" s="1">
        <v>7</v>
      </c>
      <c r="B10" s="25" t="str">
        <f>'Bank List'!B8</f>
        <v>BAC US Equity</v>
      </c>
      <c r="C10" s="26" t="e">
        <f ca="1">'O-CapitalAdequacy'!C10</f>
        <v>#NAME?</v>
      </c>
      <c r="D10" s="26" t="str">
        <f ca="1">'O-CapitalAdequacy'!D10</f>
        <v/>
      </c>
      <c r="E10" s="37" t="str">
        <f>Soundness!F10</f>
        <v>Y</v>
      </c>
      <c r="F10" s="28"/>
      <c r="G10" s="38" t="str">
        <f ca="1">IF(AND(ISNUMBER('O-CapitalAdequacy'!F10),ISNUMBER('O-CapitalAdequacy'!F$1),ISNUMBER('O-CapitalAdequacy'!F$2)),STANDARDIZE('O-CapitalAdequacy'!F10,'O-CapitalAdequacy'!F$1,'O-CapitalAdequacy'!F$2),"..")</f>
        <v>..</v>
      </c>
      <c r="H10" s="38" t="str">
        <f ca="1">IF(AND(ISNUMBER('O-CapitalAdequacy'!G10),ISNUMBER('O-CapitalAdequacy'!G$1),ISNUMBER('O-CapitalAdequacy'!G$2)),STANDARDIZE('O-CapitalAdequacy'!G10,'O-CapitalAdequacy'!G$1,'O-CapitalAdequacy'!G$2),"..")</f>
        <v>..</v>
      </c>
      <c r="I10" s="38">
        <f ca="1">IF(AND(ISNUMBER('O-CapitalAdequacy'!H10),ISNUMBER('O-CapitalAdequacy'!H$1),ISNUMBER('O-CapitalAdequacy'!H$2)),STANDARDIZE('O-CapitalAdequacy'!H10,'O-CapitalAdequacy'!H$1,'O-CapitalAdequacy'!H$2),"..")</f>
        <v>7.9703411346614239E-2</v>
      </c>
      <c r="J10" s="38">
        <f ca="1">IF(AND(ISNUMBER('O-CapitalAdequacy'!I10),ISNUMBER('O-CapitalAdequacy'!I$1),ISNUMBER('O-CapitalAdequacy'!I$2)),STANDARDIZE('O-CapitalAdequacy'!I10,'O-CapitalAdequacy'!I$1,'O-CapitalAdequacy'!I$2),"..")</f>
        <v>-0.22144282533118109</v>
      </c>
      <c r="K10" s="38">
        <f ca="1">IF(AND(ISNUMBER('O-CapitalAdequacy'!J10),ISNUMBER('O-CapitalAdequacy'!J$1),ISNUMBER('O-CapitalAdequacy'!J$2)),STANDARDIZE('O-CapitalAdequacy'!J10,'O-CapitalAdequacy'!J$1,'O-CapitalAdequacy'!J$2),"..")</f>
        <v>1.9841824436581793E-2</v>
      </c>
      <c r="L10" s="38">
        <f ca="1">IF(AND(ISNUMBER('O-CapitalAdequacy'!K10),ISNUMBER('O-CapitalAdequacy'!K$1),ISNUMBER('O-CapitalAdequacy'!K$2)),STANDARDIZE('O-CapitalAdequacy'!K10,'O-CapitalAdequacy'!K$1,'O-CapitalAdequacy'!K$2),"..")</f>
        <v>-3.1819778702156542E-3</v>
      </c>
      <c r="M10" s="38">
        <f ca="1">IF(AND(ISNUMBER('O-CapitalAdequacy'!L10),ISNUMBER('O-CapitalAdequacy'!L$1),ISNUMBER('O-CapitalAdequacy'!L$2)),STANDARDIZE('O-CapitalAdequacy'!L10,'O-CapitalAdequacy'!L$1,'O-CapitalAdequacy'!L$2),"..")</f>
        <v>0.2420040646683381</v>
      </c>
      <c r="N10" s="38">
        <f ca="1">IF(AND(ISNUMBER('O-CapitalAdequacy'!M10),ISNUMBER('O-CapitalAdequacy'!M$1),ISNUMBER('O-CapitalAdequacy'!M$2)),STANDARDIZE('O-CapitalAdequacy'!M10,'O-CapitalAdequacy'!M$1,'O-CapitalAdequacy'!M$2),"..")</f>
        <v>-0.87710947610822398</v>
      </c>
      <c r="O10" s="38">
        <f ca="1">IF(AND(ISNUMBER('O-CapitalAdequacy'!N10),ISNUMBER('O-CapitalAdequacy'!N$1),ISNUMBER('O-CapitalAdequacy'!N$2)),STANDARDIZE('O-CapitalAdequacy'!N10,'O-CapitalAdequacy'!N$1,'O-CapitalAdequacy'!N$2),"..")</f>
        <v>0.4480464864448585</v>
      </c>
      <c r="P10" s="38">
        <f ca="1">IF(AND(ISNUMBER('O-CapitalAdequacy'!O10),ISNUMBER('O-CapitalAdequacy'!O$1),ISNUMBER('O-CapitalAdequacy'!O$2)),STANDARDIZE('O-CapitalAdequacy'!O10,'O-CapitalAdequacy'!O$1,'O-CapitalAdequacy'!O$2),"..")</f>
        <v>0.47502701593234059</v>
      </c>
      <c r="Q10" s="38">
        <f ca="1">IF(AND(ISNUMBER('O-CapitalAdequacy'!P10),ISNUMBER('O-CapitalAdequacy'!P$1),ISNUMBER('O-CapitalAdequacy'!P$2)),STANDARDIZE('O-CapitalAdequacy'!P10,'O-CapitalAdequacy'!P$1,'O-CapitalAdequacy'!P$2),"..")</f>
        <v>0.16721680120285243</v>
      </c>
      <c r="R10" s="38">
        <f ca="1">IF(AND(ISNUMBER('O-CapitalAdequacy'!Q10),ISNUMBER('O-CapitalAdequacy'!Q$1),ISNUMBER('O-CapitalAdequacy'!Q$2)),STANDARDIZE('O-CapitalAdequacy'!Q10,'O-CapitalAdequacy'!Q$1,'O-CapitalAdequacy'!Q$2),"..")</f>
        <v>0.24599483856413354</v>
      </c>
      <c r="S10" s="38" t="str">
        <f ca="1">IF(AND(ISNUMBER('O-CapitalAdequacy'!R10),ISNUMBER('O-CapitalAdequacy'!R$1),ISNUMBER('O-CapitalAdequacy'!R$2)),STANDARDIZE('O-CapitalAdequacy'!R10,'O-CapitalAdequacy'!R$1,'O-CapitalAdequacy'!R$2),"..")</f>
        <v>..</v>
      </c>
      <c r="T10" s="38" t="str">
        <f ca="1">IF(AND(ISNUMBER('O-CapitalAdequacy'!S10),ISNUMBER('O-CapitalAdequacy'!S$1),ISNUMBER('O-CapitalAdequacy'!S$2)),STANDARDIZE('O-CapitalAdequacy'!S10,'O-CapitalAdequacy'!S$1,'O-CapitalAdequacy'!S$2),"..")</f>
        <v>..</v>
      </c>
      <c r="U10" s="38" t="str">
        <f ca="1">IF(AND(ISNUMBER('O-CapitalAdequacy'!T10),ISNUMBER('O-CapitalAdequacy'!T$1),ISNUMBER('O-CapitalAdequacy'!T$2)),STANDARDIZE('O-CapitalAdequacy'!T10,'O-CapitalAdequacy'!T$1,'O-CapitalAdequacy'!T$2),"..")</f>
        <v>..</v>
      </c>
      <c r="V10" s="38" t="str">
        <f ca="1">IF(AND(ISNUMBER('O-CapitalAdequacy'!U10),ISNUMBER('O-CapitalAdequacy'!U$1),ISNUMBER('O-CapitalAdequacy'!U$2)),STANDARDIZE('O-CapitalAdequacy'!U10,'O-CapitalAdequacy'!U$1,'O-CapitalAdequacy'!U$2),"..")</f>
        <v>..</v>
      </c>
      <c r="W10" s="38" t="str">
        <f ca="1">IF(AND(ISNUMBER('O-CapitalAdequacy'!V10),ISNUMBER('O-CapitalAdequacy'!V$1),ISNUMBER('O-CapitalAdequacy'!V$2)),STANDARDIZE('O-CapitalAdequacy'!V10,'O-CapitalAdequacy'!V$1,'O-CapitalAdequacy'!V$2),"..")</f>
        <v>..</v>
      </c>
      <c r="X10" s="38" t="str">
        <f ca="1">IF(AND(ISNUMBER('O-CapitalAdequacy'!W10),ISNUMBER('O-CapitalAdequacy'!W$1),ISNUMBER('O-CapitalAdequacy'!W$2)),STANDARDIZE('O-CapitalAdequacy'!W10,'O-CapitalAdequacy'!W$1,'O-CapitalAdequacy'!W$2),"..")</f>
        <v>..</v>
      </c>
      <c r="Y10" s="38" t="str">
        <f ca="1">IF(AND(ISNUMBER('O-CapitalAdequacy'!X10),ISNUMBER('O-CapitalAdequacy'!X$1),ISNUMBER('O-CapitalAdequacy'!X$2)),STANDARDIZE('O-CapitalAdequacy'!X10,'O-CapitalAdequacy'!X$1,'O-CapitalAdequacy'!X$2),"..")</f>
        <v>..</v>
      </c>
      <c r="Z10" s="38" t="str">
        <f ca="1">IF(AND(ISNUMBER('O-CapitalAdequacy'!Y10),ISNUMBER('O-CapitalAdequacy'!Y$1),ISNUMBER('O-CapitalAdequacy'!Y$2)),STANDARDIZE('O-CapitalAdequacy'!Y10,'O-CapitalAdequacy'!Y$1,'O-CapitalAdequacy'!Y$2),"..")</f>
        <v>..</v>
      </c>
      <c r="AA10" s="38" t="str">
        <f ca="1">IF(AND(ISNUMBER('O-CapitalAdequacy'!Z10),ISNUMBER('O-CapitalAdequacy'!Z$1),ISNUMBER('O-CapitalAdequacy'!Z$2)),STANDARDIZE('O-CapitalAdequacy'!Z10,'O-CapitalAdequacy'!Z$1,'O-CapitalAdequacy'!Z$2),"..")</f>
        <v>..</v>
      </c>
    </row>
    <row r="11" spans="1:27">
      <c r="A11" s="1">
        <v>8</v>
      </c>
      <c r="B11" s="25" t="str">
        <f>'Bank List'!B9</f>
        <v>C US Equity</v>
      </c>
      <c r="C11" s="26" t="e">
        <f ca="1">'O-CapitalAdequacy'!C11</f>
        <v>#NAME?</v>
      </c>
      <c r="D11" s="26" t="str">
        <f ca="1">'O-CapitalAdequacy'!D11</f>
        <v/>
      </c>
      <c r="E11" s="37" t="str">
        <f>Soundness!F11</f>
        <v>Y</v>
      </c>
      <c r="F11" s="28"/>
      <c r="G11" s="38" t="str">
        <f ca="1">IF(AND(ISNUMBER('O-CapitalAdequacy'!F11),ISNUMBER('O-CapitalAdequacy'!F$1),ISNUMBER('O-CapitalAdequacy'!F$2)),STANDARDIZE('O-CapitalAdequacy'!F11,'O-CapitalAdequacy'!F$1,'O-CapitalAdequacy'!F$2),"..")</f>
        <v>..</v>
      </c>
      <c r="H11" s="38" t="str">
        <f ca="1">IF(AND(ISNUMBER('O-CapitalAdequacy'!G11),ISNUMBER('O-CapitalAdequacy'!G$1),ISNUMBER('O-CapitalAdequacy'!G$2)),STANDARDIZE('O-CapitalAdequacy'!G11,'O-CapitalAdequacy'!G$1,'O-CapitalAdequacy'!G$2),"..")</f>
        <v>..</v>
      </c>
      <c r="I11" s="38">
        <f ca="1">IF(AND(ISNUMBER('O-CapitalAdequacy'!H11),ISNUMBER('O-CapitalAdequacy'!H$1),ISNUMBER('O-CapitalAdequacy'!H$2)),STANDARDIZE('O-CapitalAdequacy'!H11,'O-CapitalAdequacy'!H$1,'O-CapitalAdequacy'!H$2),"..")</f>
        <v>0.25209489034475746</v>
      </c>
      <c r="J11" s="38">
        <f ca="1">IF(AND(ISNUMBER('O-CapitalAdequacy'!I11),ISNUMBER('O-CapitalAdequacy'!I$1),ISNUMBER('O-CapitalAdequacy'!I$2)),STANDARDIZE('O-CapitalAdequacy'!I11,'O-CapitalAdequacy'!I$1,'O-CapitalAdequacy'!I$2),"..")</f>
        <v>0.49381959462054226</v>
      </c>
      <c r="K11" s="38">
        <f ca="1">IF(AND(ISNUMBER('O-CapitalAdequacy'!J11),ISNUMBER('O-CapitalAdequacy'!J$1),ISNUMBER('O-CapitalAdequacy'!J$2)),STANDARDIZE('O-CapitalAdequacy'!J11,'O-CapitalAdequacy'!J$1,'O-CapitalAdequacy'!J$2),"..")</f>
        <v>0.37384794323901993</v>
      </c>
      <c r="L11" s="38">
        <f ca="1">IF(AND(ISNUMBER('O-CapitalAdequacy'!K11),ISNUMBER('O-CapitalAdequacy'!K$1),ISNUMBER('O-CapitalAdequacy'!K$2)),STANDARDIZE('O-CapitalAdequacy'!K11,'O-CapitalAdequacy'!K$1,'O-CapitalAdequacy'!K$2),"..")</f>
        <v>0.34523330768234689</v>
      </c>
      <c r="M11" s="38">
        <f ca="1">IF(AND(ISNUMBER('O-CapitalAdequacy'!L11),ISNUMBER('O-CapitalAdequacy'!L$1),ISNUMBER('O-CapitalAdequacy'!L$2)),STANDARDIZE('O-CapitalAdequacy'!L11,'O-CapitalAdequacy'!L$1,'O-CapitalAdequacy'!L$2),"..")</f>
        <v>0.21086358770353908</v>
      </c>
      <c r="N11" s="38">
        <f ca="1">IF(AND(ISNUMBER('O-CapitalAdequacy'!M11),ISNUMBER('O-CapitalAdequacy'!M$1),ISNUMBER('O-CapitalAdequacy'!M$2)),STANDARDIZE('O-CapitalAdequacy'!M11,'O-CapitalAdequacy'!M$1,'O-CapitalAdequacy'!M$2),"..")</f>
        <v>-0.70430022633087941</v>
      </c>
      <c r="O11" s="38">
        <f ca="1">IF(AND(ISNUMBER('O-CapitalAdequacy'!N11),ISNUMBER('O-CapitalAdequacy'!N$1),ISNUMBER('O-CapitalAdequacy'!N$2)),STANDARDIZE('O-CapitalAdequacy'!N11,'O-CapitalAdequacy'!N$1,'O-CapitalAdequacy'!N$2),"..")</f>
        <v>2.2088723565591994</v>
      </c>
      <c r="P11" s="38">
        <f ca="1">IF(AND(ISNUMBER('O-CapitalAdequacy'!O11),ISNUMBER('O-CapitalAdequacy'!O$1),ISNUMBER('O-CapitalAdequacy'!O$2)),STANDARDIZE('O-CapitalAdequacy'!O11,'O-CapitalAdequacy'!O$1,'O-CapitalAdequacy'!O$2),"..")</f>
        <v>1.065324775456874</v>
      </c>
      <c r="Q11" s="38">
        <f ca="1">IF(AND(ISNUMBER('O-CapitalAdequacy'!P11),ISNUMBER('O-CapitalAdequacy'!P$1),ISNUMBER('O-CapitalAdequacy'!P$2)),STANDARDIZE('O-CapitalAdequacy'!P11,'O-CapitalAdequacy'!P$1,'O-CapitalAdequacy'!P$2),"..")</f>
        <v>0.8814164380539069</v>
      </c>
      <c r="R11" s="38">
        <f ca="1">IF(AND(ISNUMBER('O-CapitalAdequacy'!Q11),ISNUMBER('O-CapitalAdequacy'!Q$1),ISNUMBER('O-CapitalAdequacy'!Q$2)),STANDARDIZE('O-CapitalAdequacy'!Q11,'O-CapitalAdequacy'!Q$1,'O-CapitalAdequacy'!Q$2),"..")</f>
        <v>0.84260797954569178</v>
      </c>
      <c r="S11" s="38" t="str">
        <f ca="1">IF(AND(ISNUMBER('O-CapitalAdequacy'!R11),ISNUMBER('O-CapitalAdequacy'!R$1),ISNUMBER('O-CapitalAdequacy'!R$2)),STANDARDIZE('O-CapitalAdequacy'!R11,'O-CapitalAdequacy'!R$1,'O-CapitalAdequacy'!R$2),"..")</f>
        <v>..</v>
      </c>
      <c r="T11" s="38" t="str">
        <f ca="1">IF(AND(ISNUMBER('O-CapitalAdequacy'!S11),ISNUMBER('O-CapitalAdequacy'!S$1),ISNUMBER('O-CapitalAdequacy'!S$2)),STANDARDIZE('O-CapitalAdequacy'!S11,'O-CapitalAdequacy'!S$1,'O-CapitalAdequacy'!S$2),"..")</f>
        <v>..</v>
      </c>
      <c r="U11" s="38" t="str">
        <f ca="1">IF(AND(ISNUMBER('O-CapitalAdequacy'!T11),ISNUMBER('O-CapitalAdequacy'!T$1),ISNUMBER('O-CapitalAdequacy'!T$2)),STANDARDIZE('O-CapitalAdequacy'!T11,'O-CapitalAdequacy'!T$1,'O-CapitalAdequacy'!T$2),"..")</f>
        <v>..</v>
      </c>
      <c r="V11" s="38" t="str">
        <f ca="1">IF(AND(ISNUMBER('O-CapitalAdequacy'!U11),ISNUMBER('O-CapitalAdequacy'!U$1),ISNUMBER('O-CapitalAdequacy'!U$2)),STANDARDIZE('O-CapitalAdequacy'!U11,'O-CapitalAdequacy'!U$1,'O-CapitalAdequacy'!U$2),"..")</f>
        <v>..</v>
      </c>
      <c r="W11" s="38" t="str">
        <f ca="1">IF(AND(ISNUMBER('O-CapitalAdequacy'!V11),ISNUMBER('O-CapitalAdequacy'!V$1),ISNUMBER('O-CapitalAdequacy'!V$2)),STANDARDIZE('O-CapitalAdequacy'!V11,'O-CapitalAdequacy'!V$1,'O-CapitalAdequacy'!V$2),"..")</f>
        <v>..</v>
      </c>
      <c r="X11" s="38" t="str">
        <f ca="1">IF(AND(ISNUMBER('O-CapitalAdequacy'!W11),ISNUMBER('O-CapitalAdequacy'!W$1),ISNUMBER('O-CapitalAdequacy'!W$2)),STANDARDIZE('O-CapitalAdequacy'!W11,'O-CapitalAdequacy'!W$1,'O-CapitalAdequacy'!W$2),"..")</f>
        <v>..</v>
      </c>
      <c r="Y11" s="38" t="str">
        <f ca="1">IF(AND(ISNUMBER('O-CapitalAdequacy'!X11),ISNUMBER('O-CapitalAdequacy'!X$1),ISNUMBER('O-CapitalAdequacy'!X$2)),STANDARDIZE('O-CapitalAdequacy'!X11,'O-CapitalAdequacy'!X$1,'O-CapitalAdequacy'!X$2),"..")</f>
        <v>..</v>
      </c>
      <c r="Z11" s="38" t="str">
        <f ca="1">IF(AND(ISNUMBER('O-CapitalAdequacy'!Y11),ISNUMBER('O-CapitalAdequacy'!Y$1),ISNUMBER('O-CapitalAdequacy'!Y$2)),STANDARDIZE('O-CapitalAdequacy'!Y11,'O-CapitalAdequacy'!Y$1,'O-CapitalAdequacy'!Y$2),"..")</f>
        <v>..</v>
      </c>
      <c r="AA11" s="38" t="str">
        <f ca="1">IF(AND(ISNUMBER('O-CapitalAdequacy'!Z11),ISNUMBER('O-CapitalAdequacy'!Z$1),ISNUMBER('O-CapitalAdequacy'!Z$2)),STANDARDIZE('O-CapitalAdequacy'!Z11,'O-CapitalAdequacy'!Z$1,'O-CapitalAdequacy'!Z$2),"..")</f>
        <v>..</v>
      </c>
    </row>
    <row r="12" spans="1:27">
      <c r="A12" s="1">
        <v>9</v>
      </c>
      <c r="B12" s="25" t="str">
        <f>'Bank List'!B10</f>
        <v>WFC Us Equity</v>
      </c>
      <c r="C12" s="26" t="e">
        <f ca="1">'O-CapitalAdequacy'!C12</f>
        <v>#NAME?</v>
      </c>
      <c r="D12" s="26" t="str">
        <f ca="1">'O-CapitalAdequacy'!D12</f>
        <v/>
      </c>
      <c r="E12" s="37" t="str">
        <f>Soundness!F12</f>
        <v>Y</v>
      </c>
      <c r="F12" s="28"/>
      <c r="G12" s="38" t="str">
        <f ca="1">IF(AND(ISNUMBER('O-CapitalAdequacy'!F12),ISNUMBER('O-CapitalAdequacy'!F$1),ISNUMBER('O-CapitalAdequacy'!F$2)),STANDARDIZE('O-CapitalAdequacy'!F12,'O-CapitalAdequacy'!F$1,'O-CapitalAdequacy'!F$2),"..")</f>
        <v>..</v>
      </c>
      <c r="H12" s="38" t="str">
        <f ca="1">IF(AND(ISNUMBER('O-CapitalAdequacy'!G12),ISNUMBER('O-CapitalAdequacy'!G$1),ISNUMBER('O-CapitalAdequacy'!G$2)),STANDARDIZE('O-CapitalAdequacy'!G12,'O-CapitalAdequacy'!G$1,'O-CapitalAdequacy'!G$2),"..")</f>
        <v>..</v>
      </c>
      <c r="I12" s="38">
        <f ca="1">IF(AND(ISNUMBER('O-CapitalAdequacy'!H12),ISNUMBER('O-CapitalAdequacy'!H$1),ISNUMBER('O-CapitalAdequacy'!H$2)),STANDARDIZE('O-CapitalAdequacy'!H12,'O-CapitalAdequacy'!H$1,'O-CapitalAdequacy'!H$2),"..")</f>
        <v>-0.34782745656878161</v>
      </c>
      <c r="J12" s="38">
        <f ca="1">IF(AND(ISNUMBER('O-CapitalAdequacy'!I12),ISNUMBER('O-CapitalAdequacy'!I$1),ISNUMBER('O-CapitalAdequacy'!I$2)),STANDARDIZE('O-CapitalAdequacy'!I12,'O-CapitalAdequacy'!I$1,'O-CapitalAdequacy'!I$2),"..")</f>
        <v>0.16317941935983996</v>
      </c>
      <c r="K12" s="38">
        <f ca="1">IF(AND(ISNUMBER('O-CapitalAdequacy'!J12),ISNUMBER('O-CapitalAdequacy'!J$1),ISNUMBER('O-CapitalAdequacy'!J$2)),STANDARDIZE('O-CapitalAdequacy'!J12,'O-CapitalAdequacy'!J$1,'O-CapitalAdequacy'!J$2),"..")</f>
        <v>0.15751087063753028</v>
      </c>
      <c r="L12" s="38">
        <f ca="1">IF(AND(ISNUMBER('O-CapitalAdequacy'!K12),ISNUMBER('O-CapitalAdequacy'!K$1),ISNUMBER('O-CapitalAdequacy'!K$2)),STANDARDIZE('O-CapitalAdequacy'!K12,'O-CapitalAdequacy'!K$1,'O-CapitalAdequacy'!K$2),"..")</f>
        <v>3.270157047424266E-3</v>
      </c>
      <c r="M12" s="38">
        <f ca="1">IF(AND(ISNUMBER('O-CapitalAdequacy'!L12),ISNUMBER('O-CapitalAdequacy'!L$1),ISNUMBER('O-CapitalAdequacy'!L$2)),STANDARDIZE('O-CapitalAdequacy'!L12,'O-CapitalAdequacy'!L$1,'O-CapitalAdequacy'!L$2),"..")</f>
        <v>0.43507502185008845</v>
      </c>
      <c r="N12" s="38">
        <f ca="1">IF(AND(ISNUMBER('O-CapitalAdequacy'!M12),ISNUMBER('O-CapitalAdequacy'!M$1),ISNUMBER('O-CapitalAdequacy'!M$2)),STANDARDIZE('O-CapitalAdequacy'!M12,'O-CapitalAdequacy'!M$1,'O-CapitalAdequacy'!M$2),"..")</f>
        <v>-0.37941883674947169</v>
      </c>
      <c r="O12" s="38">
        <f ca="1">IF(AND(ISNUMBER('O-CapitalAdequacy'!N12),ISNUMBER('O-CapitalAdequacy'!N$1),ISNUMBER('O-CapitalAdequacy'!N$2)),STANDARDIZE('O-CapitalAdequacy'!N12,'O-CapitalAdequacy'!N$1,'O-CapitalAdequacy'!N$2),"..")</f>
        <v>-0.38469065790524548</v>
      </c>
      <c r="P12" s="38">
        <f ca="1">IF(AND(ISNUMBER('O-CapitalAdequacy'!O12),ISNUMBER('O-CapitalAdequacy'!O$1),ISNUMBER('O-CapitalAdequacy'!O$2)),STANDARDIZE('O-CapitalAdequacy'!O12,'O-CapitalAdequacy'!O$1,'O-CapitalAdequacy'!O$2),"..")</f>
        <v>-5.9494577337906633E-2</v>
      </c>
      <c r="Q12" s="38">
        <f ca="1">IF(AND(ISNUMBER('O-CapitalAdequacy'!P12),ISNUMBER('O-CapitalAdequacy'!P$1),ISNUMBER('O-CapitalAdequacy'!P$2)),STANDARDIZE('O-CapitalAdequacy'!P12,'O-CapitalAdequacy'!P$1,'O-CapitalAdequacy'!P$2),"..")</f>
        <v>0.13300364494651448</v>
      </c>
      <c r="R12" s="38">
        <f ca="1">IF(AND(ISNUMBER('O-CapitalAdequacy'!Q12),ISNUMBER('O-CapitalAdequacy'!Q$1),ISNUMBER('O-CapitalAdequacy'!Q$2)),STANDARDIZE('O-CapitalAdequacy'!Q12,'O-CapitalAdequacy'!Q$1,'O-CapitalAdequacy'!Q$2),"..")</f>
        <v>-0.30911477956653372</v>
      </c>
      <c r="S12" s="38" t="str">
        <f ca="1">IF(AND(ISNUMBER('O-CapitalAdequacy'!R12),ISNUMBER('O-CapitalAdequacy'!R$1),ISNUMBER('O-CapitalAdequacy'!R$2)),STANDARDIZE('O-CapitalAdequacy'!R12,'O-CapitalAdequacy'!R$1,'O-CapitalAdequacy'!R$2),"..")</f>
        <v>..</v>
      </c>
      <c r="T12" s="38" t="str">
        <f ca="1">IF(AND(ISNUMBER('O-CapitalAdequacy'!S12),ISNUMBER('O-CapitalAdequacy'!S$1),ISNUMBER('O-CapitalAdequacy'!S$2)),STANDARDIZE('O-CapitalAdequacy'!S12,'O-CapitalAdequacy'!S$1,'O-CapitalAdequacy'!S$2),"..")</f>
        <v>..</v>
      </c>
      <c r="U12" s="38" t="str">
        <f ca="1">IF(AND(ISNUMBER('O-CapitalAdequacy'!T12),ISNUMBER('O-CapitalAdequacy'!T$1),ISNUMBER('O-CapitalAdequacy'!T$2)),STANDARDIZE('O-CapitalAdequacy'!T12,'O-CapitalAdequacy'!T$1,'O-CapitalAdequacy'!T$2),"..")</f>
        <v>..</v>
      </c>
      <c r="V12" s="38" t="str">
        <f ca="1">IF(AND(ISNUMBER('O-CapitalAdequacy'!U12),ISNUMBER('O-CapitalAdequacy'!U$1),ISNUMBER('O-CapitalAdequacy'!U$2)),STANDARDIZE('O-CapitalAdequacy'!U12,'O-CapitalAdequacy'!U$1,'O-CapitalAdequacy'!U$2),"..")</f>
        <v>..</v>
      </c>
      <c r="W12" s="38" t="str">
        <f ca="1">IF(AND(ISNUMBER('O-CapitalAdequacy'!V12),ISNUMBER('O-CapitalAdequacy'!V$1),ISNUMBER('O-CapitalAdequacy'!V$2)),STANDARDIZE('O-CapitalAdequacy'!V12,'O-CapitalAdequacy'!V$1,'O-CapitalAdequacy'!V$2),"..")</f>
        <v>..</v>
      </c>
      <c r="X12" s="38" t="str">
        <f ca="1">IF(AND(ISNUMBER('O-CapitalAdequacy'!W12),ISNUMBER('O-CapitalAdequacy'!W$1),ISNUMBER('O-CapitalAdequacy'!W$2)),STANDARDIZE('O-CapitalAdequacy'!W12,'O-CapitalAdequacy'!W$1,'O-CapitalAdequacy'!W$2),"..")</f>
        <v>..</v>
      </c>
      <c r="Y12" s="38" t="str">
        <f ca="1">IF(AND(ISNUMBER('O-CapitalAdequacy'!X12),ISNUMBER('O-CapitalAdequacy'!X$1),ISNUMBER('O-CapitalAdequacy'!X$2)),STANDARDIZE('O-CapitalAdequacy'!X12,'O-CapitalAdequacy'!X$1,'O-CapitalAdequacy'!X$2),"..")</f>
        <v>..</v>
      </c>
      <c r="Z12" s="38" t="str">
        <f ca="1">IF(AND(ISNUMBER('O-CapitalAdequacy'!Y12),ISNUMBER('O-CapitalAdequacy'!Y$1),ISNUMBER('O-CapitalAdequacy'!Y$2)),STANDARDIZE('O-CapitalAdequacy'!Y12,'O-CapitalAdequacy'!Y$1,'O-CapitalAdequacy'!Y$2),"..")</f>
        <v>..</v>
      </c>
      <c r="AA12" s="38" t="str">
        <f ca="1">IF(AND(ISNUMBER('O-CapitalAdequacy'!Z12),ISNUMBER('O-CapitalAdequacy'!Z$1),ISNUMBER('O-CapitalAdequacy'!Z$2)),STANDARDIZE('O-CapitalAdequacy'!Z12,'O-CapitalAdequacy'!Z$1,'O-CapitalAdequacy'!Z$2),"..")</f>
        <v>..</v>
      </c>
    </row>
    <row r="13" spans="1:27">
      <c r="A13" s="1">
        <v>10</v>
      </c>
      <c r="B13" s="25" t="str">
        <f>'Bank List'!B11</f>
        <v>BNP FP Equity</v>
      </c>
      <c r="C13" s="26" t="e">
        <f ca="1">'O-CapitalAdequacy'!C13</f>
        <v>#NAME?</v>
      </c>
      <c r="D13" s="26" t="str">
        <f ca="1">'O-CapitalAdequacy'!D13</f>
        <v/>
      </c>
      <c r="E13" s="37" t="str">
        <f>Soundness!F13</f>
        <v>Y</v>
      </c>
      <c r="F13" s="28"/>
      <c r="G13" s="38" t="str">
        <f ca="1">IF(AND(ISNUMBER('O-CapitalAdequacy'!F13),ISNUMBER('O-CapitalAdequacy'!F$1),ISNUMBER('O-CapitalAdequacy'!F$2)),STANDARDIZE('O-CapitalAdequacy'!F13,'O-CapitalAdequacy'!F$1,'O-CapitalAdequacy'!F$2),"..")</f>
        <v>..</v>
      </c>
      <c r="H13" s="38" t="str">
        <f ca="1">IF(AND(ISNUMBER('O-CapitalAdequacy'!G13),ISNUMBER('O-CapitalAdequacy'!G$1),ISNUMBER('O-CapitalAdequacy'!G$2)),STANDARDIZE('O-CapitalAdequacy'!G13,'O-CapitalAdequacy'!G$1,'O-CapitalAdequacy'!G$2),"..")</f>
        <v>..</v>
      </c>
      <c r="I13" s="38">
        <f ca="1">IF(AND(ISNUMBER('O-CapitalAdequacy'!H13),ISNUMBER('O-CapitalAdequacy'!H$1),ISNUMBER('O-CapitalAdequacy'!H$2)),STANDARDIZE('O-CapitalAdequacy'!H13,'O-CapitalAdequacy'!H$1,'O-CapitalAdequacy'!H$2),"..")</f>
        <v>-3.0444985724951863E-3</v>
      </c>
      <c r="J13" s="38">
        <f ca="1">IF(AND(ISNUMBER('O-CapitalAdequacy'!I13),ISNUMBER('O-CapitalAdequacy'!I$1),ISNUMBER('O-CapitalAdequacy'!I$2)),STANDARDIZE('O-CapitalAdequacy'!I13,'O-CapitalAdequacy'!I$1,'O-CapitalAdequacy'!I$2),"..")</f>
        <v>0.82445976988124459</v>
      </c>
      <c r="K13" s="38">
        <f ca="1">IF(AND(ISNUMBER('O-CapitalAdequacy'!J13),ISNUMBER('O-CapitalAdequacy'!J$1),ISNUMBER('O-CapitalAdequacy'!J$2)),STANDARDIZE('O-CapitalAdequacy'!J13,'O-CapitalAdequacy'!J$1,'O-CapitalAdequacy'!J$2),"..")</f>
        <v>-0.43905499623324418</v>
      </c>
      <c r="L13" s="38">
        <f ca="1">IF(AND(ISNUMBER('O-CapitalAdequacy'!K13),ISNUMBER('O-CapitalAdequacy'!K$1),ISNUMBER('O-CapitalAdequacy'!K$2)),STANDARDIZE('O-CapitalAdequacy'!K13,'O-CapitalAdequacy'!K$1,'O-CapitalAdequacy'!K$2),"..")</f>
        <v>-0.42257074751681967</v>
      </c>
      <c r="M13" s="38">
        <f ca="1">IF(AND(ISNUMBER('O-CapitalAdequacy'!L13),ISNUMBER('O-CapitalAdequacy'!L$1),ISNUMBER('O-CapitalAdequacy'!L$2)),STANDARDIZE('O-CapitalAdequacy'!L13,'O-CapitalAdequacy'!L$1,'O-CapitalAdequacy'!L$2),"..")</f>
        <v>-0.53027976405866661</v>
      </c>
      <c r="N13" s="38">
        <f ca="1">IF(AND(ISNUMBER('O-CapitalAdequacy'!M13),ISNUMBER('O-CapitalAdequacy'!M$1),ISNUMBER('O-CapitalAdequacy'!M$2)),STANDARDIZE('O-CapitalAdequacy'!M13,'O-CapitalAdequacy'!M$1,'O-CapitalAdequacy'!M$2),"..")</f>
        <v>-0.57987756649119149</v>
      </c>
      <c r="O13" s="38">
        <f ca="1">IF(AND(ISNUMBER('O-CapitalAdequacy'!N13),ISNUMBER('O-CapitalAdequacy'!N$1),ISNUMBER('O-CapitalAdequacy'!N$2)),STANDARDIZE('O-CapitalAdequacy'!N13,'O-CapitalAdequacy'!N$1,'O-CapitalAdequacy'!N$2),"..")</f>
        <v>-0.41011774628234793</v>
      </c>
      <c r="P13" s="38">
        <f ca="1">IF(AND(ISNUMBER('O-CapitalAdequacy'!O13),ISNUMBER('O-CapitalAdequacy'!O$1),ISNUMBER('O-CapitalAdequacy'!O$2)),STANDARDIZE('O-CapitalAdequacy'!O13,'O-CapitalAdequacy'!O$1,'O-CapitalAdequacy'!O$2),"..")</f>
        <v>0.33558660029662363</v>
      </c>
      <c r="Q13" s="38">
        <f ca="1">IF(AND(ISNUMBER('O-CapitalAdequacy'!P13),ISNUMBER('O-CapitalAdequacy'!P$1),ISNUMBER('O-CapitalAdequacy'!P$2)),STANDARDIZE('O-CapitalAdequacy'!P13,'O-CapitalAdequacy'!P$1,'O-CapitalAdequacy'!P$2),"..")</f>
        <v>0.23564311371552837</v>
      </c>
      <c r="R13" s="38">
        <f ca="1">IF(AND(ISNUMBER('O-CapitalAdequacy'!Q13),ISNUMBER('O-CapitalAdequacy'!Q$1),ISNUMBER('O-CapitalAdequacy'!Q$2)),STANDARDIZE('O-CapitalAdequacy'!Q13,'O-CapitalAdequacy'!Q$1,'O-CapitalAdequacy'!Q$2),"..")</f>
        <v>-0.1690403899447768</v>
      </c>
      <c r="S13" s="38" t="str">
        <f ca="1">IF(AND(ISNUMBER('O-CapitalAdequacy'!R13),ISNUMBER('O-CapitalAdequacy'!R$1),ISNUMBER('O-CapitalAdequacy'!R$2)),STANDARDIZE('O-CapitalAdequacy'!R13,'O-CapitalAdequacy'!R$1,'O-CapitalAdequacy'!R$2),"..")</f>
        <v>..</v>
      </c>
      <c r="T13" s="38" t="str">
        <f ca="1">IF(AND(ISNUMBER('O-CapitalAdequacy'!S13),ISNUMBER('O-CapitalAdequacy'!S$1),ISNUMBER('O-CapitalAdequacy'!S$2)),STANDARDIZE('O-CapitalAdequacy'!S13,'O-CapitalAdequacy'!S$1,'O-CapitalAdequacy'!S$2),"..")</f>
        <v>..</v>
      </c>
      <c r="U13" s="38" t="str">
        <f ca="1">IF(AND(ISNUMBER('O-CapitalAdequacy'!T13),ISNUMBER('O-CapitalAdequacy'!T$1),ISNUMBER('O-CapitalAdequacy'!T$2)),STANDARDIZE('O-CapitalAdequacy'!T13,'O-CapitalAdequacy'!T$1,'O-CapitalAdequacy'!T$2),"..")</f>
        <v>..</v>
      </c>
      <c r="V13" s="38" t="str">
        <f ca="1">IF(AND(ISNUMBER('O-CapitalAdequacy'!U13),ISNUMBER('O-CapitalAdequacy'!U$1),ISNUMBER('O-CapitalAdequacy'!U$2)),STANDARDIZE('O-CapitalAdequacy'!U13,'O-CapitalAdequacy'!U$1,'O-CapitalAdequacy'!U$2),"..")</f>
        <v>..</v>
      </c>
      <c r="W13" s="38" t="str">
        <f ca="1">IF(AND(ISNUMBER('O-CapitalAdequacy'!V13),ISNUMBER('O-CapitalAdequacy'!V$1),ISNUMBER('O-CapitalAdequacy'!V$2)),STANDARDIZE('O-CapitalAdequacy'!V13,'O-CapitalAdequacy'!V$1,'O-CapitalAdequacy'!V$2),"..")</f>
        <v>..</v>
      </c>
      <c r="X13" s="38" t="str">
        <f ca="1">IF(AND(ISNUMBER('O-CapitalAdequacy'!W13),ISNUMBER('O-CapitalAdequacy'!W$1),ISNUMBER('O-CapitalAdequacy'!W$2)),STANDARDIZE('O-CapitalAdequacy'!W13,'O-CapitalAdequacy'!W$1,'O-CapitalAdequacy'!W$2),"..")</f>
        <v>..</v>
      </c>
      <c r="Y13" s="38" t="str">
        <f ca="1">IF(AND(ISNUMBER('O-CapitalAdequacy'!X13),ISNUMBER('O-CapitalAdequacy'!X$1),ISNUMBER('O-CapitalAdequacy'!X$2)),STANDARDIZE('O-CapitalAdequacy'!X13,'O-CapitalAdequacy'!X$1,'O-CapitalAdequacy'!X$2),"..")</f>
        <v>..</v>
      </c>
      <c r="Z13" s="38" t="str">
        <f ca="1">IF(AND(ISNUMBER('O-CapitalAdequacy'!Y13),ISNUMBER('O-CapitalAdequacy'!Y$1),ISNUMBER('O-CapitalAdequacy'!Y$2)),STANDARDIZE('O-CapitalAdequacy'!Y13,'O-CapitalAdequacy'!Y$1,'O-CapitalAdequacy'!Y$2),"..")</f>
        <v>..</v>
      </c>
      <c r="AA13" s="38" t="str">
        <f ca="1">IF(AND(ISNUMBER('O-CapitalAdequacy'!Z13),ISNUMBER('O-CapitalAdequacy'!Z$1),ISNUMBER('O-CapitalAdequacy'!Z$2)),STANDARDIZE('O-CapitalAdequacy'!Z13,'O-CapitalAdequacy'!Z$1,'O-CapitalAdequacy'!Z$2),"..")</f>
        <v>..</v>
      </c>
    </row>
    <row r="14" spans="1:27">
      <c r="A14" s="1">
        <v>11</v>
      </c>
      <c r="B14" s="25" t="str">
        <f>'Bank List'!B12</f>
        <v>ACA FP Equity</v>
      </c>
      <c r="C14" s="26" t="e">
        <f ca="1">'O-CapitalAdequacy'!C14</f>
        <v>#NAME?</v>
      </c>
      <c r="D14" s="26" t="str">
        <f ca="1">'O-CapitalAdequacy'!D14</f>
        <v/>
      </c>
      <c r="E14" s="37" t="str">
        <f>Soundness!F14</f>
        <v>Y</v>
      </c>
      <c r="F14" s="28"/>
      <c r="G14" s="38" t="str">
        <f ca="1">IF(AND(ISNUMBER('O-CapitalAdequacy'!F14),ISNUMBER('O-CapitalAdequacy'!F$1),ISNUMBER('O-CapitalAdequacy'!F$2)),STANDARDIZE('O-CapitalAdequacy'!F14,'O-CapitalAdequacy'!F$1,'O-CapitalAdequacy'!F$2),"..")</f>
        <v>..</v>
      </c>
      <c r="H14" s="38" t="str">
        <f ca="1">IF(AND(ISNUMBER('O-CapitalAdequacy'!G14),ISNUMBER('O-CapitalAdequacy'!G$1),ISNUMBER('O-CapitalAdequacy'!G$2)),STANDARDIZE('O-CapitalAdequacy'!G14,'O-CapitalAdequacy'!G$1,'O-CapitalAdequacy'!G$2),"..")</f>
        <v>..</v>
      </c>
      <c r="I14" s="38">
        <f ca="1">IF(AND(ISNUMBER('O-CapitalAdequacy'!H14),ISNUMBER('O-CapitalAdequacy'!H$1),ISNUMBER('O-CapitalAdequacy'!H$2)),STANDARDIZE('O-CapitalAdequacy'!H14,'O-CapitalAdequacy'!H$1,'O-CapitalAdequacy'!H$2),"..")</f>
        <v>0.47965164262230653</v>
      </c>
      <c r="J14" s="38">
        <f ca="1">IF(AND(ISNUMBER('O-CapitalAdequacy'!I14),ISNUMBER('O-CapitalAdequacy'!I$1),ISNUMBER('O-CapitalAdequacy'!I$2)),STANDARDIZE('O-CapitalAdequacy'!I14,'O-CapitalAdequacy'!I$1,'O-CapitalAdequacy'!I$2),"..")</f>
        <v>-0.18770403193723142</v>
      </c>
      <c r="K14" s="38">
        <f ca="1">IF(AND(ISNUMBER('O-CapitalAdequacy'!J14),ISNUMBER('O-CapitalAdequacy'!J$1),ISNUMBER('O-CapitalAdequacy'!J$2)),STANDARDIZE('O-CapitalAdequacy'!J14,'O-CapitalAdequacy'!J$1,'O-CapitalAdequacy'!J$2),"..")</f>
        <v>-0.11127155289765386</v>
      </c>
      <c r="L14" s="38">
        <f ca="1">IF(AND(ISNUMBER('O-CapitalAdequacy'!K14),ISNUMBER('O-CapitalAdequacy'!K$1),ISNUMBER('O-CapitalAdequacy'!K$2)),STANDARDIZE('O-CapitalAdequacy'!K14,'O-CapitalAdequacy'!K$1,'O-CapitalAdequacy'!K$2),"..")</f>
        <v>-3.54426524584164E-2</v>
      </c>
      <c r="M14" s="38">
        <f ca="1">IF(AND(ISNUMBER('O-CapitalAdequacy'!L14),ISNUMBER('O-CapitalAdequacy'!L$1),ISNUMBER('O-CapitalAdequacy'!L$2)),STANDARDIZE('O-CapitalAdequacy'!L14,'O-CapitalAdequacy'!L$1,'O-CapitalAdequacy'!L$2),"..")</f>
        <v>-3.2032132621890148E-2</v>
      </c>
      <c r="N14" s="38">
        <f ca="1">IF(AND(ISNUMBER('O-CapitalAdequacy'!M14),ISNUMBER('O-CapitalAdequacy'!M$1),ISNUMBER('O-CapitalAdequacy'!M$2)),STANDARDIZE('O-CapitalAdequacy'!M14,'O-CapitalAdequacy'!M$1,'O-CapitalAdequacy'!M$2),"..")</f>
        <v>-2.6887967203688818E-2</v>
      </c>
      <c r="O14" s="38">
        <f ca="1">IF(AND(ISNUMBER('O-CapitalAdequacy'!N14),ISNUMBER('O-CapitalAdequacy'!N$1),ISNUMBER('O-CapitalAdequacy'!N$2)),STANDARDIZE('O-CapitalAdequacy'!N14,'O-CapitalAdequacy'!N$1,'O-CapitalAdequacy'!N$2),"..")</f>
        <v>9.8424021259700012E-2</v>
      </c>
      <c r="P14" s="38">
        <f ca="1">IF(AND(ISNUMBER('O-CapitalAdequacy'!O14),ISNUMBER('O-CapitalAdequacy'!O$1),ISNUMBER('O-CapitalAdequacy'!O$2)),STANDARDIZE('O-CapitalAdequacy'!O14,'O-CapitalAdequacy'!O$1,'O-CapitalAdequacy'!O$2),"..")</f>
        <v>5.6705769025190547E-2</v>
      </c>
      <c r="Q14" s="38">
        <f ca="1">IF(AND(ISNUMBER('O-CapitalAdequacy'!P14),ISNUMBER('O-CapitalAdequacy'!P$1),ISNUMBER('O-CapitalAdequacy'!P$2)),STANDARDIZE('O-CapitalAdequacy'!P14,'O-CapitalAdequacy'!P$1,'O-CapitalAdequacy'!P$2),"..")</f>
        <v>-0.10648844884785132</v>
      </c>
      <c r="R14" s="38">
        <f ca="1">IF(AND(ISNUMBER('O-CapitalAdequacy'!Q14),ISNUMBER('O-CapitalAdequacy'!Q$1),ISNUMBER('O-CapitalAdequacy'!Q$2)),STANDARDIZE('O-CapitalAdequacy'!Q14,'O-CapitalAdequacy'!Q$1,'O-CapitalAdequacy'!Q$2),"..")</f>
        <v>-0.37655800419923197</v>
      </c>
      <c r="S14" s="38" t="str">
        <f ca="1">IF(AND(ISNUMBER('O-CapitalAdequacy'!R14),ISNUMBER('O-CapitalAdequacy'!R$1),ISNUMBER('O-CapitalAdequacy'!R$2)),STANDARDIZE('O-CapitalAdequacy'!R14,'O-CapitalAdequacy'!R$1,'O-CapitalAdequacy'!R$2),"..")</f>
        <v>..</v>
      </c>
      <c r="T14" s="38" t="str">
        <f ca="1">IF(AND(ISNUMBER('O-CapitalAdequacy'!S14),ISNUMBER('O-CapitalAdequacy'!S$1),ISNUMBER('O-CapitalAdequacy'!S$2)),STANDARDIZE('O-CapitalAdequacy'!S14,'O-CapitalAdequacy'!S$1,'O-CapitalAdequacy'!S$2),"..")</f>
        <v>..</v>
      </c>
      <c r="U14" s="38" t="str">
        <f ca="1">IF(AND(ISNUMBER('O-CapitalAdequacy'!T14),ISNUMBER('O-CapitalAdequacy'!T$1),ISNUMBER('O-CapitalAdequacy'!T$2)),STANDARDIZE('O-CapitalAdequacy'!T14,'O-CapitalAdequacy'!T$1,'O-CapitalAdequacy'!T$2),"..")</f>
        <v>..</v>
      </c>
      <c r="V14" s="38" t="str">
        <f ca="1">IF(AND(ISNUMBER('O-CapitalAdequacy'!U14),ISNUMBER('O-CapitalAdequacy'!U$1),ISNUMBER('O-CapitalAdequacy'!U$2)),STANDARDIZE('O-CapitalAdequacy'!U14,'O-CapitalAdequacy'!U$1,'O-CapitalAdequacy'!U$2),"..")</f>
        <v>..</v>
      </c>
      <c r="W14" s="38" t="str">
        <f ca="1">IF(AND(ISNUMBER('O-CapitalAdequacy'!V14),ISNUMBER('O-CapitalAdequacy'!V$1),ISNUMBER('O-CapitalAdequacy'!V$2)),STANDARDIZE('O-CapitalAdequacy'!V14,'O-CapitalAdequacy'!V$1,'O-CapitalAdequacy'!V$2),"..")</f>
        <v>..</v>
      </c>
      <c r="X14" s="38" t="str">
        <f ca="1">IF(AND(ISNUMBER('O-CapitalAdequacy'!W14),ISNUMBER('O-CapitalAdequacy'!W$1),ISNUMBER('O-CapitalAdequacy'!W$2)),STANDARDIZE('O-CapitalAdequacy'!W14,'O-CapitalAdequacy'!W$1,'O-CapitalAdequacy'!W$2),"..")</f>
        <v>..</v>
      </c>
      <c r="Y14" s="38" t="str">
        <f ca="1">IF(AND(ISNUMBER('O-CapitalAdequacy'!X14),ISNUMBER('O-CapitalAdequacy'!X$1),ISNUMBER('O-CapitalAdequacy'!X$2)),STANDARDIZE('O-CapitalAdequacy'!X14,'O-CapitalAdequacy'!X$1,'O-CapitalAdequacy'!X$2),"..")</f>
        <v>..</v>
      </c>
      <c r="Z14" s="38" t="str">
        <f ca="1">IF(AND(ISNUMBER('O-CapitalAdequacy'!Y14),ISNUMBER('O-CapitalAdequacy'!Y$1),ISNUMBER('O-CapitalAdequacy'!Y$2)),STANDARDIZE('O-CapitalAdequacy'!Y14,'O-CapitalAdequacy'!Y$1,'O-CapitalAdequacy'!Y$2),"..")</f>
        <v>..</v>
      </c>
      <c r="AA14" s="38" t="str">
        <f ca="1">IF(AND(ISNUMBER('O-CapitalAdequacy'!Z14),ISNUMBER('O-CapitalAdequacy'!Z$1),ISNUMBER('O-CapitalAdequacy'!Z$2)),STANDARDIZE('O-CapitalAdequacy'!Z14,'O-CapitalAdequacy'!Z$1,'O-CapitalAdequacy'!Z$2),"..")</f>
        <v>..</v>
      </c>
    </row>
    <row r="15" spans="1:27">
      <c r="A15" s="1">
        <v>12</v>
      </c>
      <c r="B15" s="25" t="str">
        <f>'Bank List'!B13</f>
        <v>GLE FP Equity</v>
      </c>
      <c r="C15" s="26" t="e">
        <f ca="1">'O-CapitalAdequacy'!C15</f>
        <v>#NAME?</v>
      </c>
      <c r="D15" s="26" t="str">
        <f ca="1">'O-CapitalAdequacy'!D15</f>
        <v/>
      </c>
      <c r="E15" s="37" t="str">
        <f>Soundness!F15</f>
        <v>Y</v>
      </c>
      <c r="F15" s="28"/>
      <c r="G15" s="38" t="str">
        <f ca="1">IF(AND(ISNUMBER('O-CapitalAdequacy'!F15),ISNUMBER('O-CapitalAdequacy'!F$1),ISNUMBER('O-CapitalAdequacy'!F$2)),STANDARDIZE('O-CapitalAdequacy'!F15,'O-CapitalAdequacy'!F$1,'O-CapitalAdequacy'!F$2),"..")</f>
        <v>..</v>
      </c>
      <c r="H15" s="38" t="str">
        <f ca="1">IF(AND(ISNUMBER('O-CapitalAdequacy'!G15),ISNUMBER('O-CapitalAdequacy'!G$1),ISNUMBER('O-CapitalAdequacy'!G$2)),STANDARDIZE('O-CapitalAdequacy'!G15,'O-CapitalAdequacy'!G$1,'O-CapitalAdequacy'!G$2),"..")</f>
        <v>..</v>
      </c>
      <c r="I15" s="38">
        <f ca="1">IF(AND(ISNUMBER('O-CapitalAdequacy'!H15),ISNUMBER('O-CapitalAdequacy'!H$1),ISNUMBER('O-CapitalAdequacy'!H$2)),STANDARDIZE('O-CapitalAdequacy'!H15,'O-CapitalAdequacy'!H$1,'O-CapitalAdequacy'!H$2),"..")</f>
        <v>2.4538138067208365E-2</v>
      </c>
      <c r="J15" s="38">
        <f ca="1">IF(AND(ISNUMBER('O-CapitalAdequacy'!I15),ISNUMBER('O-CapitalAdequacy'!I$1),ISNUMBER('O-CapitalAdequacy'!I$2)),STANDARDIZE('O-CapitalAdequacy'!I15,'O-CapitalAdequacy'!I$1,'O-CapitalAdequacy'!I$2),"..")</f>
        <v>0.32512562765079628</v>
      </c>
      <c r="K15" s="38">
        <f ca="1">IF(AND(ISNUMBER('O-CapitalAdequacy'!J15),ISNUMBER('O-CapitalAdequacy'!J$1),ISNUMBER('O-CapitalAdequacy'!J$2)),STANDARDIZE('O-CapitalAdequacy'!J15,'O-CapitalAdequacy'!J$1,'O-CapitalAdequacy'!J$2),"..")</f>
        <v>-0.31449728776572017</v>
      </c>
      <c r="L15" s="38">
        <f ca="1">IF(AND(ISNUMBER('O-CapitalAdequacy'!K15),ISNUMBER('O-CapitalAdequacy'!K$1),ISNUMBER('O-CapitalAdequacy'!K$2)),STANDARDIZE('O-CapitalAdequacy'!K15,'O-CapitalAdequacy'!K$1,'O-CapitalAdequacy'!K$2),"..")</f>
        <v>-0.44192715226973939</v>
      </c>
      <c r="M15" s="38">
        <f ca="1">IF(AND(ISNUMBER('O-CapitalAdequacy'!L15),ISNUMBER('O-CapitalAdequacy'!L$1),ISNUMBER('O-CapitalAdequacy'!L$2)),STANDARDIZE('O-CapitalAdequacy'!L15,'O-CapitalAdequacy'!L$1,'O-CapitalAdequacy'!L$2),"..")</f>
        <v>-0.26869975755435865</v>
      </c>
      <c r="N15" s="38">
        <f ca="1">IF(AND(ISNUMBER('O-CapitalAdequacy'!M15),ISNUMBER('O-CapitalAdequacy'!M$1),ISNUMBER('O-CapitalAdequacy'!M$2)),STANDARDIZE('O-CapitalAdequacy'!M15,'O-CapitalAdequacy'!M$1,'O-CapitalAdequacy'!M$2),"..")</f>
        <v>-1.0499187258855687</v>
      </c>
      <c r="O15" s="38">
        <f ca="1">IF(AND(ISNUMBER('O-CapitalAdequacy'!N15),ISNUMBER('O-CapitalAdequacy'!N$1),ISNUMBER('O-CapitalAdequacy'!N$2)),STANDARDIZE('O-CapitalAdequacy'!N15,'O-CapitalAdequacy'!N$1,'O-CapitalAdequacy'!N$2),"..")</f>
        <v>0.22555946314521269</v>
      </c>
      <c r="P15" s="38">
        <f ca="1">IF(AND(ISNUMBER('O-CapitalAdequacy'!O15),ISNUMBER('O-CapitalAdequacy'!O$1),ISNUMBER('O-CapitalAdequacy'!O$2)),STANDARDIZE('O-CapitalAdequacy'!O15,'O-CapitalAdequacy'!O$1,'O-CapitalAdequacy'!O$2),"..")</f>
        <v>0.61446743156805672</v>
      </c>
      <c r="Q15" s="38">
        <f ca="1">IF(AND(ISNUMBER('O-CapitalAdequacy'!P15),ISNUMBER('O-CapitalAdequacy'!P$1),ISNUMBER('O-CapitalAdequacy'!P$2)),STANDARDIZE('O-CapitalAdequacy'!P15,'O-CapitalAdequacy'!P$1,'O-CapitalAdequacy'!P$2),"..")</f>
        <v>-0.10648844884785132</v>
      </c>
      <c r="R15" s="38">
        <f ca="1">IF(AND(ISNUMBER('O-CapitalAdequacy'!Q15),ISNUMBER('O-CapitalAdequacy'!Q$1),ISNUMBER('O-CapitalAdequacy'!Q$2)),STANDARDIZE('O-CapitalAdequacy'!Q15,'O-CapitalAdequacy'!Q$1,'O-CapitalAdequacy'!Q$2),"..")</f>
        <v>-0.6359550220173007</v>
      </c>
      <c r="S15" s="38" t="str">
        <f ca="1">IF(AND(ISNUMBER('O-CapitalAdequacy'!R15),ISNUMBER('O-CapitalAdequacy'!R$1),ISNUMBER('O-CapitalAdequacy'!R$2)),STANDARDIZE('O-CapitalAdequacy'!R15,'O-CapitalAdequacy'!R$1,'O-CapitalAdequacy'!R$2),"..")</f>
        <v>..</v>
      </c>
      <c r="T15" s="38" t="str">
        <f ca="1">IF(AND(ISNUMBER('O-CapitalAdequacy'!S15),ISNUMBER('O-CapitalAdequacy'!S$1),ISNUMBER('O-CapitalAdequacy'!S$2)),STANDARDIZE('O-CapitalAdequacy'!S15,'O-CapitalAdequacy'!S$1,'O-CapitalAdequacy'!S$2),"..")</f>
        <v>..</v>
      </c>
      <c r="U15" s="38" t="str">
        <f ca="1">IF(AND(ISNUMBER('O-CapitalAdequacy'!T15),ISNUMBER('O-CapitalAdequacy'!T$1),ISNUMBER('O-CapitalAdequacy'!T$2)),STANDARDIZE('O-CapitalAdequacy'!T15,'O-CapitalAdequacy'!T$1,'O-CapitalAdequacy'!T$2),"..")</f>
        <v>..</v>
      </c>
      <c r="V15" s="38" t="str">
        <f ca="1">IF(AND(ISNUMBER('O-CapitalAdequacy'!U15),ISNUMBER('O-CapitalAdequacy'!U$1),ISNUMBER('O-CapitalAdequacy'!U$2)),STANDARDIZE('O-CapitalAdequacy'!U15,'O-CapitalAdequacy'!U$1,'O-CapitalAdequacy'!U$2),"..")</f>
        <v>..</v>
      </c>
      <c r="W15" s="38" t="str">
        <f ca="1">IF(AND(ISNUMBER('O-CapitalAdequacy'!V15),ISNUMBER('O-CapitalAdequacy'!V$1),ISNUMBER('O-CapitalAdequacy'!V$2)),STANDARDIZE('O-CapitalAdequacy'!V15,'O-CapitalAdequacy'!V$1,'O-CapitalAdequacy'!V$2),"..")</f>
        <v>..</v>
      </c>
      <c r="X15" s="38" t="str">
        <f ca="1">IF(AND(ISNUMBER('O-CapitalAdequacy'!W15),ISNUMBER('O-CapitalAdequacy'!W$1),ISNUMBER('O-CapitalAdequacy'!W$2)),STANDARDIZE('O-CapitalAdequacy'!W15,'O-CapitalAdequacy'!W$1,'O-CapitalAdequacy'!W$2),"..")</f>
        <v>..</v>
      </c>
      <c r="Y15" s="38" t="str">
        <f ca="1">IF(AND(ISNUMBER('O-CapitalAdequacy'!X15),ISNUMBER('O-CapitalAdequacy'!X$1),ISNUMBER('O-CapitalAdequacy'!X$2)),STANDARDIZE('O-CapitalAdequacy'!X15,'O-CapitalAdequacy'!X$1,'O-CapitalAdequacy'!X$2),"..")</f>
        <v>..</v>
      </c>
      <c r="Z15" s="38" t="str">
        <f ca="1">IF(AND(ISNUMBER('O-CapitalAdequacy'!Y15),ISNUMBER('O-CapitalAdequacy'!Y$1),ISNUMBER('O-CapitalAdequacy'!Y$2)),STANDARDIZE('O-CapitalAdequacy'!Y15,'O-CapitalAdequacy'!Y$1,'O-CapitalAdequacy'!Y$2),"..")</f>
        <v>..</v>
      </c>
      <c r="AA15" s="38" t="str">
        <f ca="1">IF(AND(ISNUMBER('O-CapitalAdequacy'!Z15),ISNUMBER('O-CapitalAdequacy'!Z$1),ISNUMBER('O-CapitalAdequacy'!Z$2)),STANDARDIZE('O-CapitalAdequacy'!Z15,'O-CapitalAdequacy'!Z$1,'O-CapitalAdequacy'!Z$2),"..")</f>
        <v>..</v>
      </c>
    </row>
    <row r="16" spans="1:27">
      <c r="A16" s="1">
        <v>13</v>
      </c>
      <c r="B16" s="25" t="str">
        <f>'Bank List'!B14</f>
        <v>8306 JP Equity</v>
      </c>
      <c r="C16" s="26" t="e">
        <f ca="1">'O-CapitalAdequacy'!C16</f>
        <v>#NAME?</v>
      </c>
      <c r="D16" s="26" t="str">
        <f ca="1">'O-CapitalAdequacy'!D16</f>
        <v/>
      </c>
      <c r="E16" s="37" t="str">
        <f>Soundness!F16</f>
        <v>Y</v>
      </c>
      <c r="F16" s="28"/>
      <c r="G16" s="38" t="str">
        <f ca="1">IF(AND(ISNUMBER('O-CapitalAdequacy'!F16),ISNUMBER('O-CapitalAdequacy'!F$1),ISNUMBER('O-CapitalAdequacy'!F$2)),STANDARDIZE('O-CapitalAdequacy'!F16,'O-CapitalAdequacy'!F$1,'O-CapitalAdequacy'!F$2),"..")</f>
        <v>..</v>
      </c>
      <c r="H16" s="38" t="str">
        <f ca="1">IF(AND(ISNUMBER('O-CapitalAdequacy'!G16),ISNUMBER('O-CapitalAdequacy'!G$1),ISNUMBER('O-CapitalAdequacy'!G$2)),STANDARDIZE('O-CapitalAdequacy'!G16,'O-CapitalAdequacy'!G$1,'O-CapitalAdequacy'!G$2),"..")</f>
        <v>..</v>
      </c>
      <c r="I16" s="38">
        <f ca="1">IF(AND(ISNUMBER('O-CapitalAdequacy'!H16),ISNUMBER('O-CapitalAdequacy'!H$1),ISNUMBER('O-CapitalAdequacy'!H$2)),STANDARDIZE('O-CapitalAdequacy'!H16,'O-CapitalAdequacy'!H$1,'O-CapitalAdequacy'!H$2),"..")</f>
        <v>-1.6697253175265436</v>
      </c>
      <c r="J16" s="38">
        <f ca="1">IF(AND(ISNUMBER('O-CapitalAdequacy'!I16),ISNUMBER('O-CapitalAdequacy'!I$1),ISNUMBER('O-CapitalAdequacy'!I$2)),STANDARDIZE('O-CapitalAdequacy'!I16,'O-CapitalAdequacy'!I$1,'O-CapitalAdequacy'!I$2),"..")</f>
        <v>-0.69581026045010641</v>
      </c>
      <c r="K16" s="38">
        <f ca="1">IF(AND(ISNUMBER('O-CapitalAdequacy'!J16),ISNUMBER('O-CapitalAdequacy'!J$1),ISNUMBER('O-CapitalAdequacy'!J$2)),STANDARDIZE('O-CapitalAdequacy'!J16,'O-CapitalAdequacy'!J$1,'O-CapitalAdequacy'!J$2),"..")</f>
        <v>-0.36169810360604465</v>
      </c>
      <c r="L16" s="38">
        <f ca="1">IF(AND(ISNUMBER('O-CapitalAdequacy'!K16),ISNUMBER('O-CapitalAdequacy'!K$1),ISNUMBER('O-CapitalAdequacy'!K$2)),STANDARDIZE('O-CapitalAdequacy'!K16,'O-CapitalAdequacy'!K$1,'O-CapitalAdequacy'!K$2),"..")</f>
        <v>-0.93770919934120189</v>
      </c>
      <c r="M16" s="38">
        <f ca="1">IF(AND(ISNUMBER('O-CapitalAdequacy'!L16),ISNUMBER('O-CapitalAdequacy'!L$1),ISNUMBER('O-CapitalAdequacy'!L$2)),STANDARDIZE('O-CapitalAdequacy'!L16,'O-CapitalAdequacy'!L$1,'O-CapitalAdequacy'!L$2),"..")</f>
        <v>-0.42440214237835155</v>
      </c>
      <c r="N16" s="38">
        <f ca="1">IF(AND(ISNUMBER('O-CapitalAdequacy'!M16),ISNUMBER('O-CapitalAdequacy'!M$1),ISNUMBER('O-CapitalAdequacy'!M$2)),STANDARDIZE('O-CapitalAdequacy'!M16,'O-CapitalAdequacy'!M$1,'O-CapitalAdequacy'!M$2),"..")</f>
        <v>-0.37250646675837806</v>
      </c>
      <c r="O16" s="38">
        <f ca="1">IF(AND(ISNUMBER('O-CapitalAdequacy'!N16),ISNUMBER('O-CapitalAdequacy'!N$1),ISNUMBER('O-CapitalAdequacy'!N$2)),STANDARDIZE('O-CapitalAdequacy'!N16,'O-CapitalAdequacy'!N$1,'O-CapitalAdequacy'!N$2),"..")</f>
        <v>-0.43554483465945032</v>
      </c>
      <c r="P16" s="38">
        <f ca="1">IF(AND(ISNUMBER('O-CapitalAdequacy'!O16),ISNUMBER('O-CapitalAdequacy'!O$1),ISNUMBER('O-CapitalAdequacy'!O$2)),STANDARDIZE('O-CapitalAdequacy'!O16,'O-CapitalAdequacy'!O$1,'O-CapitalAdequacy'!O$2),"..")</f>
        <v>0.58193133458639013</v>
      </c>
      <c r="Q16" s="38">
        <f ca="1">IF(AND(ISNUMBER('O-CapitalAdequacy'!P16),ISNUMBER('O-CapitalAdequacy'!P$1),ISNUMBER('O-CapitalAdequacy'!P$2)),STANDARDIZE('O-CapitalAdequacy'!P16,'O-CapitalAdequacy'!P$1,'O-CapitalAdequacy'!P$2),"..")</f>
        <v>0.20570660199123256</v>
      </c>
      <c r="R16" s="38">
        <f ca="1">IF(AND(ISNUMBER('O-CapitalAdequacy'!Q16),ISNUMBER('O-CapitalAdequacy'!Q$1),ISNUMBER('O-CapitalAdequacy'!Q$2)),STANDARDIZE('O-CapitalAdequacy'!Q16,'O-CapitalAdequacy'!Q$1,'O-CapitalAdequacy'!Q$2),"..")</f>
        <v>0.19930337535688125</v>
      </c>
      <c r="S16" s="38" t="str">
        <f ca="1">IF(AND(ISNUMBER('O-CapitalAdequacy'!R16),ISNUMBER('O-CapitalAdequacy'!R$1),ISNUMBER('O-CapitalAdequacy'!R$2)),STANDARDIZE('O-CapitalAdequacy'!R16,'O-CapitalAdequacy'!R$1,'O-CapitalAdequacy'!R$2),"..")</f>
        <v>..</v>
      </c>
      <c r="T16" s="38" t="str">
        <f ca="1">IF(AND(ISNUMBER('O-CapitalAdequacy'!S16),ISNUMBER('O-CapitalAdequacy'!S$1),ISNUMBER('O-CapitalAdequacy'!S$2)),STANDARDIZE('O-CapitalAdequacy'!S16,'O-CapitalAdequacy'!S$1,'O-CapitalAdequacy'!S$2),"..")</f>
        <v>..</v>
      </c>
      <c r="U16" s="38" t="str">
        <f ca="1">IF(AND(ISNUMBER('O-CapitalAdequacy'!T16),ISNUMBER('O-CapitalAdequacy'!T$1),ISNUMBER('O-CapitalAdequacy'!T$2)),STANDARDIZE('O-CapitalAdequacy'!T16,'O-CapitalAdequacy'!T$1,'O-CapitalAdequacy'!T$2),"..")</f>
        <v>..</v>
      </c>
      <c r="V16" s="38" t="str">
        <f ca="1">IF(AND(ISNUMBER('O-CapitalAdequacy'!U16),ISNUMBER('O-CapitalAdequacy'!U$1),ISNUMBER('O-CapitalAdequacy'!U$2)),STANDARDIZE('O-CapitalAdequacy'!U16,'O-CapitalAdequacy'!U$1,'O-CapitalAdequacy'!U$2),"..")</f>
        <v>..</v>
      </c>
      <c r="W16" s="38" t="str">
        <f ca="1">IF(AND(ISNUMBER('O-CapitalAdequacy'!V16),ISNUMBER('O-CapitalAdequacy'!V$1),ISNUMBER('O-CapitalAdequacy'!V$2)),STANDARDIZE('O-CapitalAdequacy'!V16,'O-CapitalAdequacy'!V$1,'O-CapitalAdequacy'!V$2),"..")</f>
        <v>..</v>
      </c>
      <c r="X16" s="38" t="str">
        <f ca="1">IF(AND(ISNUMBER('O-CapitalAdequacy'!W16),ISNUMBER('O-CapitalAdequacy'!W$1),ISNUMBER('O-CapitalAdequacy'!W$2)),STANDARDIZE('O-CapitalAdequacy'!W16,'O-CapitalAdequacy'!W$1,'O-CapitalAdequacy'!W$2),"..")</f>
        <v>..</v>
      </c>
      <c r="Y16" s="38" t="str">
        <f ca="1">IF(AND(ISNUMBER('O-CapitalAdequacy'!X16),ISNUMBER('O-CapitalAdequacy'!X$1),ISNUMBER('O-CapitalAdequacy'!X$2)),STANDARDIZE('O-CapitalAdequacy'!X16,'O-CapitalAdequacy'!X$1,'O-CapitalAdequacy'!X$2),"..")</f>
        <v>..</v>
      </c>
      <c r="Z16" s="38" t="str">
        <f ca="1">IF(AND(ISNUMBER('O-CapitalAdequacy'!Y16),ISNUMBER('O-CapitalAdequacy'!Y$1),ISNUMBER('O-CapitalAdequacy'!Y$2)),STANDARDIZE('O-CapitalAdequacy'!Y16,'O-CapitalAdequacy'!Y$1,'O-CapitalAdequacy'!Y$2),"..")</f>
        <v>..</v>
      </c>
      <c r="AA16" s="38" t="str">
        <f ca="1">IF(AND(ISNUMBER('O-CapitalAdequacy'!Z16),ISNUMBER('O-CapitalAdequacy'!Z$1),ISNUMBER('O-CapitalAdequacy'!Z$2)),STANDARDIZE('O-CapitalAdequacy'!Z16,'O-CapitalAdequacy'!Z$1,'O-CapitalAdequacy'!Z$2),"..")</f>
        <v>..</v>
      </c>
    </row>
    <row r="17" spans="1:27">
      <c r="A17" s="1">
        <v>14</v>
      </c>
      <c r="B17" s="25" t="str">
        <f>'Bank List'!B15</f>
        <v>8411 JP Equity</v>
      </c>
      <c r="C17" s="26" t="e">
        <f ca="1">'O-CapitalAdequacy'!C17</f>
        <v>#NAME?</v>
      </c>
      <c r="D17" s="26" t="str">
        <f ca="1">'O-CapitalAdequacy'!D17</f>
        <v/>
      </c>
      <c r="E17" s="37" t="str">
        <f>Soundness!F17</f>
        <v>Y</v>
      </c>
      <c r="F17" s="28"/>
      <c r="G17" s="38" t="str">
        <f ca="1">IF(AND(ISNUMBER('O-CapitalAdequacy'!F17),ISNUMBER('O-CapitalAdequacy'!F$1),ISNUMBER('O-CapitalAdequacy'!F$2)),STANDARDIZE('O-CapitalAdequacy'!F17,'O-CapitalAdequacy'!F$1,'O-CapitalAdequacy'!F$2),"..")</f>
        <v>..</v>
      </c>
      <c r="H17" s="38" t="str">
        <f ca="1">IF(AND(ISNUMBER('O-CapitalAdequacy'!G17),ISNUMBER('O-CapitalAdequacy'!G$1),ISNUMBER('O-CapitalAdequacy'!G$2)),STANDARDIZE('O-CapitalAdequacy'!G17,'O-CapitalAdequacy'!G$1,'O-CapitalAdequacy'!G$2),"..")</f>
        <v>..</v>
      </c>
      <c r="I17" s="38">
        <f ca="1">IF(AND(ISNUMBER('O-CapitalAdequacy'!H17),ISNUMBER('O-CapitalAdequacy'!H$1),ISNUMBER('O-CapitalAdequacy'!H$2)),STANDARDIZE('O-CapitalAdequacy'!H17,'O-CapitalAdequacy'!H$1,'O-CapitalAdequacy'!H$2),"..")</f>
        <v>-2.2331006708924757</v>
      </c>
      <c r="J17" s="38">
        <f ca="1">IF(AND(ISNUMBER('O-CapitalAdequacy'!I17),ISNUMBER('O-CapitalAdequacy'!I$1),ISNUMBER('O-CapitalAdequacy'!I$2)),STANDARDIZE('O-CapitalAdequacy'!I17,'O-CapitalAdequacy'!I$1,'O-CapitalAdequacy'!I$2),"..")</f>
        <v>-1.6317243891982576</v>
      </c>
      <c r="K17" s="38">
        <f ca="1">IF(AND(ISNUMBER('O-CapitalAdequacy'!J17),ISNUMBER('O-CapitalAdequacy'!J$1),ISNUMBER('O-CapitalAdequacy'!J$2)),STANDARDIZE('O-CapitalAdequacy'!J17,'O-CapitalAdequacy'!J$1,'O-CapitalAdequacy'!J$2),"..")</f>
        <v>-1.2932586495657925</v>
      </c>
      <c r="L17" s="38">
        <f ca="1">IF(AND(ISNUMBER('O-CapitalAdequacy'!K17),ISNUMBER('O-CapitalAdequacy'!K$1),ISNUMBER('O-CapitalAdequacy'!K$2)),STANDARDIZE('O-CapitalAdequacy'!K17,'O-CapitalAdequacy'!K$1,'O-CapitalAdequacy'!K$2),"..")</f>
        <v>-1.5258858184332695</v>
      </c>
      <c r="M17" s="38">
        <f ca="1">IF(AND(ISNUMBER('O-CapitalAdequacy'!L17),ISNUMBER('O-CapitalAdequacy'!L$1),ISNUMBER('O-CapitalAdequacy'!L$2)),STANDARDIZE('O-CapitalAdequacy'!L17,'O-CapitalAdequacy'!L$1,'O-CapitalAdequacy'!L$2),"..")</f>
        <v>-0.80431596134889427</v>
      </c>
      <c r="N17" s="38">
        <f ca="1">IF(AND(ISNUMBER('O-CapitalAdequacy'!M17),ISNUMBER('O-CapitalAdequacy'!M$1),ISNUMBER('O-CapitalAdequacy'!M$2)),STANDARDIZE('O-CapitalAdequacy'!M17,'O-CapitalAdequacy'!M$1,'O-CapitalAdequacy'!M$2),"..")</f>
        <v>-0.51075386658025324</v>
      </c>
      <c r="O17" s="38">
        <f ca="1">IF(AND(ISNUMBER('O-CapitalAdequacy'!N17),ISNUMBER('O-CapitalAdequacy'!N$1),ISNUMBER('O-CapitalAdequacy'!N$2)),STANDARDIZE('O-CapitalAdequacy'!N17,'O-CapitalAdequacy'!N$1,'O-CapitalAdequacy'!N$2),"..")</f>
        <v>-1.3191361557637586</v>
      </c>
      <c r="P17" s="38">
        <f ca="1">IF(AND(ISNUMBER('O-CapitalAdequacy'!O17),ISNUMBER('O-CapitalAdequacy'!O$1),ISNUMBER('O-CapitalAdequacy'!O$2)),STANDARDIZE('O-CapitalAdequacy'!O17,'O-CapitalAdequacy'!O$1,'O-CapitalAdequacy'!O$2),"..")</f>
        <v>-0.13386279901028891</v>
      </c>
      <c r="Q17" s="38">
        <f ca="1">IF(AND(ISNUMBER('O-CapitalAdequacy'!P17),ISNUMBER('O-CapitalAdequacy'!P$1),ISNUMBER('O-CapitalAdequacy'!P$2)),STANDARDIZE('O-CapitalAdequacy'!P17,'O-CapitalAdequacy'!P$1,'O-CapitalAdequacy'!P$2),"..")</f>
        <v>0.46230527391376697</v>
      </c>
      <c r="R17" s="38">
        <f ca="1">IF(AND(ISNUMBER('O-CapitalAdequacy'!Q17),ISNUMBER('O-CapitalAdequacy'!Q$1),ISNUMBER('O-CapitalAdequacy'!Q$2)),STANDARDIZE('O-CapitalAdequacy'!Q17,'O-CapitalAdequacy'!Q$1,'O-CapitalAdequacy'!Q$2),"..")</f>
        <v>0.43276069139314272</v>
      </c>
      <c r="S17" s="38" t="str">
        <f ca="1">IF(AND(ISNUMBER('O-CapitalAdequacy'!R17),ISNUMBER('O-CapitalAdequacy'!R$1),ISNUMBER('O-CapitalAdequacy'!R$2)),STANDARDIZE('O-CapitalAdequacy'!R17,'O-CapitalAdequacy'!R$1,'O-CapitalAdequacy'!R$2),"..")</f>
        <v>..</v>
      </c>
      <c r="T17" s="38" t="str">
        <f ca="1">IF(AND(ISNUMBER('O-CapitalAdequacy'!S17),ISNUMBER('O-CapitalAdequacy'!S$1),ISNUMBER('O-CapitalAdequacy'!S$2)),STANDARDIZE('O-CapitalAdequacy'!S17,'O-CapitalAdequacy'!S$1,'O-CapitalAdequacy'!S$2),"..")</f>
        <v>..</v>
      </c>
      <c r="U17" s="38" t="str">
        <f ca="1">IF(AND(ISNUMBER('O-CapitalAdequacy'!T17),ISNUMBER('O-CapitalAdequacy'!T$1),ISNUMBER('O-CapitalAdequacy'!T$2)),STANDARDIZE('O-CapitalAdequacy'!T17,'O-CapitalAdequacy'!T$1,'O-CapitalAdequacy'!T$2),"..")</f>
        <v>..</v>
      </c>
      <c r="V17" s="38" t="str">
        <f ca="1">IF(AND(ISNUMBER('O-CapitalAdequacy'!U17),ISNUMBER('O-CapitalAdequacy'!U$1),ISNUMBER('O-CapitalAdequacy'!U$2)),STANDARDIZE('O-CapitalAdequacy'!U17,'O-CapitalAdequacy'!U$1,'O-CapitalAdequacy'!U$2),"..")</f>
        <v>..</v>
      </c>
      <c r="W17" s="38" t="str">
        <f ca="1">IF(AND(ISNUMBER('O-CapitalAdequacy'!V17),ISNUMBER('O-CapitalAdequacy'!V$1),ISNUMBER('O-CapitalAdequacy'!V$2)),STANDARDIZE('O-CapitalAdequacy'!V17,'O-CapitalAdequacy'!V$1,'O-CapitalAdequacy'!V$2),"..")</f>
        <v>..</v>
      </c>
      <c r="X17" s="38" t="str">
        <f ca="1">IF(AND(ISNUMBER('O-CapitalAdequacy'!W17),ISNUMBER('O-CapitalAdequacy'!W$1),ISNUMBER('O-CapitalAdequacy'!W$2)),STANDARDIZE('O-CapitalAdequacy'!W17,'O-CapitalAdequacy'!W$1,'O-CapitalAdequacy'!W$2),"..")</f>
        <v>..</v>
      </c>
      <c r="Y17" s="38" t="str">
        <f ca="1">IF(AND(ISNUMBER('O-CapitalAdequacy'!X17),ISNUMBER('O-CapitalAdequacy'!X$1),ISNUMBER('O-CapitalAdequacy'!X$2)),STANDARDIZE('O-CapitalAdequacy'!X17,'O-CapitalAdequacy'!X$1,'O-CapitalAdequacy'!X$2),"..")</f>
        <v>..</v>
      </c>
      <c r="Z17" s="38" t="str">
        <f ca="1">IF(AND(ISNUMBER('O-CapitalAdequacy'!Y17),ISNUMBER('O-CapitalAdequacy'!Y$1),ISNUMBER('O-CapitalAdequacy'!Y$2)),STANDARDIZE('O-CapitalAdequacy'!Y17,'O-CapitalAdequacy'!Y$1,'O-CapitalAdequacy'!Y$2),"..")</f>
        <v>..</v>
      </c>
      <c r="AA17" s="38" t="str">
        <f ca="1">IF(AND(ISNUMBER('O-CapitalAdequacy'!Z17),ISNUMBER('O-CapitalAdequacy'!Z$1),ISNUMBER('O-CapitalAdequacy'!Z$2)),STANDARDIZE('O-CapitalAdequacy'!Z17,'O-CapitalAdequacy'!Z$1,'O-CapitalAdequacy'!Z$2),"..")</f>
        <v>..</v>
      </c>
    </row>
    <row r="18" spans="1:27">
      <c r="A18" s="1">
        <v>15</v>
      </c>
      <c r="B18" s="25" t="str">
        <f>'Bank List'!B16</f>
        <v>8316 JP Equity</v>
      </c>
      <c r="C18" s="26" t="e">
        <f ca="1">'O-CapitalAdequacy'!C18</f>
        <v>#NAME?</v>
      </c>
      <c r="D18" s="26" t="str">
        <f ca="1">'O-CapitalAdequacy'!D18</f>
        <v/>
      </c>
      <c r="E18" s="37" t="str">
        <f>Soundness!F18</f>
        <v>Y</v>
      </c>
      <c r="F18" s="28"/>
      <c r="G18" s="38" t="str">
        <f ca="1">IF(AND(ISNUMBER('O-CapitalAdequacy'!F18),ISNUMBER('O-CapitalAdequacy'!F$1),ISNUMBER('O-CapitalAdequacy'!F$2)),STANDARDIZE('O-CapitalAdequacy'!F18,'O-CapitalAdequacy'!F$1,'O-CapitalAdequacy'!F$2),"..")</f>
        <v>..</v>
      </c>
      <c r="H18" s="38" t="str">
        <f ca="1">IF(AND(ISNUMBER('O-CapitalAdequacy'!G18),ISNUMBER('O-CapitalAdequacy'!G$1),ISNUMBER('O-CapitalAdequacy'!G$2)),STANDARDIZE('O-CapitalAdequacy'!G18,'O-CapitalAdequacy'!G$1,'O-CapitalAdequacy'!G$2),"..")</f>
        <v>..</v>
      </c>
      <c r="I18" s="38">
        <f ca="1">IF(AND(ISNUMBER('O-CapitalAdequacy'!H18),ISNUMBER('O-CapitalAdequacy'!H$1),ISNUMBER('O-CapitalAdequacy'!H$2)),STANDARDIZE('O-CapitalAdequacy'!H18,'O-CapitalAdequacy'!H$1,'O-CapitalAdequacy'!H$2),"..")</f>
        <v>-1.7938471824052065</v>
      </c>
      <c r="J18" s="38">
        <f ca="1">IF(AND(ISNUMBER('O-CapitalAdequacy'!I18),ISNUMBER('O-CapitalAdequacy'!I$1),ISNUMBER('O-CapitalAdequacy'!I$2)),STANDARDIZE('O-CapitalAdequacy'!I18,'O-CapitalAdequacy'!I$1,'O-CapitalAdequacy'!I$2),"..")</f>
        <v>-1.4475105772672945</v>
      </c>
      <c r="K18" s="38">
        <f ca="1">IF(AND(ISNUMBER('O-CapitalAdequacy'!J18),ISNUMBER('O-CapitalAdequacy'!J$1),ISNUMBER('O-CapitalAdequacy'!J$2)),STANDARDIZE('O-CapitalAdequacy'!J18,'O-CapitalAdequacy'!J$1,'O-CapitalAdequacy'!J$2),"..")</f>
        <v>-1.8242678277694484</v>
      </c>
      <c r="L18" s="38">
        <f ca="1">IF(AND(ISNUMBER('O-CapitalAdequacy'!K18),ISNUMBER('O-CapitalAdequacy'!K$1),ISNUMBER('O-CapitalAdequacy'!K$2)),STANDARDIZE('O-CapitalAdequacy'!K18,'O-CapitalAdequacy'!K$1,'O-CapitalAdequacy'!K$2),"..")</f>
        <v>-0.73724136745012481</v>
      </c>
      <c r="M18" s="38">
        <f ca="1">IF(AND(ISNUMBER('O-CapitalAdequacy'!L18),ISNUMBER('O-CapitalAdequacy'!L$1),ISNUMBER('O-CapitalAdequacy'!L$2)),STANDARDIZE('O-CapitalAdequacy'!L18,'O-CapitalAdequacy'!L$1,'O-CapitalAdequacy'!L$2),"..")</f>
        <v>-1.1281769217827993</v>
      </c>
      <c r="N18" s="38">
        <f ca="1">IF(AND(ISNUMBER('O-CapitalAdequacy'!M18),ISNUMBER('O-CapitalAdequacy'!M$1),ISNUMBER('O-CapitalAdequacy'!M$2)),STANDARDIZE('O-CapitalAdequacy'!M18,'O-CapitalAdequacy'!M$1,'O-CapitalAdequacy'!M$2),"..")</f>
        <v>-0.82872288617056789</v>
      </c>
      <c r="O18" s="38">
        <f ca="1">IF(AND(ISNUMBER('O-CapitalAdequacy'!N18),ISNUMBER('O-CapitalAdequacy'!N$1),ISNUMBER('O-CapitalAdequacy'!N$2)),STANDARDIZE('O-CapitalAdequacy'!N18,'O-CapitalAdequacy'!N$1,'O-CapitalAdequacy'!N$2),"..")</f>
        <v>-0.14313331832277218</v>
      </c>
      <c r="P18" s="38">
        <f ca="1">IF(AND(ISNUMBER('O-CapitalAdequacy'!O18),ISNUMBER('O-CapitalAdequacy'!O$1),ISNUMBER('O-CapitalAdequacy'!O$2)),STANDARDIZE('O-CapitalAdequacy'!O18,'O-CapitalAdequacy'!O$1,'O-CapitalAdequacy'!O$2),"..")</f>
        <v>0.82362805502163217</v>
      </c>
      <c r="Q18" s="38">
        <f ca="1">IF(AND(ISNUMBER('O-CapitalAdequacy'!P18),ISNUMBER('O-CapitalAdequacy'!P$1),ISNUMBER('O-CapitalAdequacy'!P$2)),STANDARDIZE('O-CapitalAdequacy'!P18,'O-CapitalAdequacy'!P$1,'O-CapitalAdequacy'!P$2),"..")</f>
        <v>0.69324407864404847</v>
      </c>
      <c r="R18" s="38">
        <f ca="1">IF(AND(ISNUMBER('O-CapitalAdequacy'!Q18),ISNUMBER('O-CapitalAdequacy'!Q$1),ISNUMBER('O-CapitalAdequacy'!Q$2)),STANDARDIZE('O-CapitalAdequacy'!Q18,'O-CapitalAdequacy'!Q$1,'O-CapitalAdequacy'!Q$2),"..")</f>
        <v>0.18373955428779654</v>
      </c>
      <c r="S18" s="38" t="str">
        <f ca="1">IF(AND(ISNUMBER('O-CapitalAdequacy'!R18),ISNUMBER('O-CapitalAdequacy'!R$1),ISNUMBER('O-CapitalAdequacy'!R$2)),STANDARDIZE('O-CapitalAdequacy'!R18,'O-CapitalAdequacy'!R$1,'O-CapitalAdequacy'!R$2),"..")</f>
        <v>..</v>
      </c>
      <c r="T18" s="38" t="str">
        <f ca="1">IF(AND(ISNUMBER('O-CapitalAdequacy'!S18),ISNUMBER('O-CapitalAdequacy'!S$1),ISNUMBER('O-CapitalAdequacy'!S$2)),STANDARDIZE('O-CapitalAdequacy'!S18,'O-CapitalAdequacy'!S$1,'O-CapitalAdequacy'!S$2),"..")</f>
        <v>..</v>
      </c>
      <c r="U18" s="38" t="str">
        <f ca="1">IF(AND(ISNUMBER('O-CapitalAdequacy'!T18),ISNUMBER('O-CapitalAdequacy'!T$1),ISNUMBER('O-CapitalAdequacy'!T$2)),STANDARDIZE('O-CapitalAdequacy'!T18,'O-CapitalAdequacy'!T$1,'O-CapitalAdequacy'!T$2),"..")</f>
        <v>..</v>
      </c>
      <c r="V18" s="38" t="str">
        <f ca="1">IF(AND(ISNUMBER('O-CapitalAdequacy'!U18),ISNUMBER('O-CapitalAdequacy'!U$1),ISNUMBER('O-CapitalAdequacy'!U$2)),STANDARDIZE('O-CapitalAdequacy'!U18,'O-CapitalAdequacy'!U$1,'O-CapitalAdequacy'!U$2),"..")</f>
        <v>..</v>
      </c>
      <c r="W18" s="38" t="str">
        <f ca="1">IF(AND(ISNUMBER('O-CapitalAdequacy'!V18),ISNUMBER('O-CapitalAdequacy'!V$1),ISNUMBER('O-CapitalAdequacy'!V$2)),STANDARDIZE('O-CapitalAdequacy'!V18,'O-CapitalAdequacy'!V$1,'O-CapitalAdequacy'!V$2),"..")</f>
        <v>..</v>
      </c>
      <c r="X18" s="38" t="str">
        <f ca="1">IF(AND(ISNUMBER('O-CapitalAdequacy'!W18),ISNUMBER('O-CapitalAdequacy'!W$1),ISNUMBER('O-CapitalAdequacy'!W$2)),STANDARDIZE('O-CapitalAdequacy'!W18,'O-CapitalAdequacy'!W$1,'O-CapitalAdequacy'!W$2),"..")</f>
        <v>..</v>
      </c>
      <c r="Y18" s="38" t="str">
        <f ca="1">IF(AND(ISNUMBER('O-CapitalAdequacy'!X18),ISNUMBER('O-CapitalAdequacy'!X$1),ISNUMBER('O-CapitalAdequacy'!X$2)),STANDARDIZE('O-CapitalAdequacy'!X18,'O-CapitalAdequacy'!X$1,'O-CapitalAdequacy'!X$2),"..")</f>
        <v>..</v>
      </c>
      <c r="Z18" s="38" t="str">
        <f ca="1">IF(AND(ISNUMBER('O-CapitalAdequacy'!Y18),ISNUMBER('O-CapitalAdequacy'!Y$1),ISNUMBER('O-CapitalAdequacy'!Y$2)),STANDARDIZE('O-CapitalAdequacy'!Y18,'O-CapitalAdequacy'!Y$1,'O-CapitalAdequacy'!Y$2),"..")</f>
        <v>..</v>
      </c>
      <c r="AA18" s="38" t="str">
        <f ca="1">IF(AND(ISNUMBER('O-CapitalAdequacy'!Z18),ISNUMBER('O-CapitalAdequacy'!Z$1),ISNUMBER('O-CapitalAdequacy'!Z$2)),STANDARDIZE('O-CapitalAdequacy'!Z18,'O-CapitalAdequacy'!Z$1,'O-CapitalAdequacy'!Z$2),"..")</f>
        <v>..</v>
      </c>
    </row>
    <row r="19" spans="1:27">
      <c r="A19" s="1">
        <v>16</v>
      </c>
      <c r="B19" s="25" t="str">
        <f>'Bank List'!B17</f>
        <v>UCG IM Equity</v>
      </c>
      <c r="C19" s="26" t="e">
        <f ca="1">'O-CapitalAdequacy'!C19</f>
        <v>#NAME?</v>
      </c>
      <c r="D19" s="26" t="str">
        <f ca="1">'O-CapitalAdequacy'!D19</f>
        <v/>
      </c>
      <c r="E19" s="37" t="str">
        <f>Soundness!F19</f>
        <v>Y</v>
      </c>
      <c r="F19" s="28"/>
      <c r="G19" s="38" t="str">
        <f ca="1">IF(AND(ISNUMBER('O-CapitalAdequacy'!F19),ISNUMBER('O-CapitalAdequacy'!F$1),ISNUMBER('O-CapitalAdequacy'!F$2)),STANDARDIZE('O-CapitalAdequacy'!F19,'O-CapitalAdequacy'!F$1,'O-CapitalAdequacy'!F$2),"..")</f>
        <v>..</v>
      </c>
      <c r="H19" s="38" t="str">
        <f ca="1">IF(AND(ISNUMBER('O-CapitalAdequacy'!G19),ISNUMBER('O-CapitalAdequacy'!G$1),ISNUMBER('O-CapitalAdequacy'!G$2)),STANDARDIZE('O-CapitalAdequacy'!G19,'O-CapitalAdequacy'!G$1,'O-CapitalAdequacy'!G$2),"..")</f>
        <v>..</v>
      </c>
      <c r="I19" s="38">
        <f ca="1">IF(AND(ISNUMBER('O-CapitalAdequacy'!H19),ISNUMBER('O-CapitalAdequacy'!H$1),ISNUMBER('O-CapitalAdequacy'!H$2)),STANDARDIZE('O-CapitalAdequacy'!H19,'O-CapitalAdequacy'!H$1,'O-CapitalAdequacy'!H$2),"..")</f>
        <v>-0.61675816380588477</v>
      </c>
      <c r="J19" s="38">
        <f ca="1">IF(AND(ISNUMBER('O-CapitalAdequacy'!I19),ISNUMBER('O-CapitalAdequacy'!I$1),ISNUMBER('O-CapitalAdequacy'!I$2)),STANDARDIZE('O-CapitalAdequacy'!I19,'O-CapitalAdequacy'!I$1,'O-CapitalAdequacy'!I$2),"..")</f>
        <v>-0.82199334774347665</v>
      </c>
      <c r="K19" s="38">
        <f ca="1">IF(AND(ISNUMBER('O-CapitalAdequacy'!J19),ISNUMBER('O-CapitalAdequacy'!J$1),ISNUMBER('O-CapitalAdequacy'!J$2)),STANDARDIZE('O-CapitalAdequacy'!J19,'O-CapitalAdequacy'!J$1,'O-CapitalAdequacy'!J$2),"..")</f>
        <v>-0.15060556609792503</v>
      </c>
      <c r="L19" s="38">
        <f ca="1">IF(AND(ISNUMBER('O-CapitalAdequacy'!K19),ISNUMBER('O-CapitalAdequacy'!K$1),ISNUMBER('O-CapitalAdequacy'!K$2)),STANDARDIZE('O-CapitalAdequacy'!K19,'O-CapitalAdequacy'!K$1,'O-CapitalAdequacy'!K$2),"..")</f>
        <v>-0.88067232666926376</v>
      </c>
      <c r="M19" s="38">
        <f ca="1">IF(AND(ISNUMBER('O-CapitalAdequacy'!L19),ISNUMBER('O-CapitalAdequacy'!L$1),ISNUMBER('O-CapitalAdequacy'!L$2)),STANDARDIZE('O-CapitalAdequacy'!L19,'O-CapitalAdequacy'!L$1,'O-CapitalAdequacy'!L$2),"..")</f>
        <v>-0.80431596134889427</v>
      </c>
      <c r="N19" s="38">
        <f ca="1">IF(AND(ISNUMBER('O-CapitalAdequacy'!M19),ISNUMBER('O-CapitalAdequacy'!M$1),ISNUMBER('O-CapitalAdequacy'!M$2)),STANDARDIZE('O-CapitalAdequacy'!M19,'O-CapitalAdequacy'!M$1,'O-CapitalAdequacy'!M$2),"..")</f>
        <v>-1.0983053158232252</v>
      </c>
      <c r="O19" s="38">
        <f ca="1">IF(AND(ISNUMBER('O-CapitalAdequacy'!N19),ISNUMBER('O-CapitalAdequacy'!N$1),ISNUMBER('O-CapitalAdequacy'!N$2)),STANDARDIZE('O-CapitalAdequacy'!N19,'O-CapitalAdequacy'!N$1,'O-CapitalAdequacy'!N$2),"..")</f>
        <v>-1.134789765029766</v>
      </c>
      <c r="P19" s="38">
        <f ca="1">IF(AND(ISNUMBER('O-CapitalAdequacy'!O19),ISNUMBER('O-CapitalAdequacy'!O$1),ISNUMBER('O-CapitalAdequacy'!O$2)),STANDARDIZE('O-CapitalAdequacy'!O19,'O-CapitalAdequacy'!O$1,'O-CapitalAdequacy'!O$2),"..")</f>
        <v>-0.34767143631838726</v>
      </c>
      <c r="Q19" s="38">
        <f ca="1">IF(AND(ISNUMBER('O-CapitalAdequacy'!P19),ISNUMBER('O-CapitalAdequacy'!P$1),ISNUMBER('O-CapitalAdequacy'!P$2)),STANDARDIZE('O-CapitalAdequacy'!P19,'O-CapitalAdequacy'!P$1,'O-CapitalAdequacy'!P$2),"..")</f>
        <v>-0.59402592550066646</v>
      </c>
      <c r="R19" s="38">
        <f ca="1">IF(AND(ISNUMBER('O-CapitalAdequacy'!Q19),ISNUMBER('O-CapitalAdequacy'!Q$1),ISNUMBER('O-CapitalAdequacy'!Q$2)),STANDARDIZE('O-CapitalAdequacy'!Q19,'O-CapitalAdequacy'!Q$1,'O-CapitalAdequacy'!Q$2),"..")</f>
        <v>-1.3518907911951699</v>
      </c>
      <c r="S19" s="38" t="str">
        <f ca="1">IF(AND(ISNUMBER('O-CapitalAdequacy'!R19),ISNUMBER('O-CapitalAdequacy'!R$1),ISNUMBER('O-CapitalAdequacy'!R$2)),STANDARDIZE('O-CapitalAdequacy'!R19,'O-CapitalAdequacy'!R$1,'O-CapitalAdequacy'!R$2),"..")</f>
        <v>..</v>
      </c>
      <c r="T19" s="38" t="str">
        <f ca="1">IF(AND(ISNUMBER('O-CapitalAdequacy'!S19),ISNUMBER('O-CapitalAdequacy'!S$1),ISNUMBER('O-CapitalAdequacy'!S$2)),STANDARDIZE('O-CapitalAdequacy'!S19,'O-CapitalAdequacy'!S$1,'O-CapitalAdequacy'!S$2),"..")</f>
        <v>..</v>
      </c>
      <c r="U19" s="38" t="str">
        <f ca="1">IF(AND(ISNUMBER('O-CapitalAdequacy'!T19),ISNUMBER('O-CapitalAdequacy'!T$1),ISNUMBER('O-CapitalAdequacy'!T$2)),STANDARDIZE('O-CapitalAdequacy'!T19,'O-CapitalAdequacy'!T$1,'O-CapitalAdequacy'!T$2),"..")</f>
        <v>..</v>
      </c>
      <c r="V19" s="38" t="str">
        <f ca="1">IF(AND(ISNUMBER('O-CapitalAdequacy'!U19),ISNUMBER('O-CapitalAdequacy'!U$1),ISNUMBER('O-CapitalAdequacy'!U$2)),STANDARDIZE('O-CapitalAdequacy'!U19,'O-CapitalAdequacy'!U$1,'O-CapitalAdequacy'!U$2),"..")</f>
        <v>..</v>
      </c>
      <c r="W19" s="38" t="str">
        <f ca="1">IF(AND(ISNUMBER('O-CapitalAdequacy'!V19),ISNUMBER('O-CapitalAdequacy'!V$1),ISNUMBER('O-CapitalAdequacy'!V$2)),STANDARDIZE('O-CapitalAdequacy'!V19,'O-CapitalAdequacy'!V$1,'O-CapitalAdequacy'!V$2),"..")</f>
        <v>..</v>
      </c>
      <c r="X19" s="38" t="str">
        <f ca="1">IF(AND(ISNUMBER('O-CapitalAdequacy'!W19),ISNUMBER('O-CapitalAdequacy'!W$1),ISNUMBER('O-CapitalAdequacy'!W$2)),STANDARDIZE('O-CapitalAdequacy'!W19,'O-CapitalAdequacy'!W$1,'O-CapitalAdequacy'!W$2),"..")</f>
        <v>..</v>
      </c>
      <c r="Y19" s="38" t="str">
        <f ca="1">IF(AND(ISNUMBER('O-CapitalAdequacy'!X19),ISNUMBER('O-CapitalAdequacy'!X$1),ISNUMBER('O-CapitalAdequacy'!X$2)),STANDARDIZE('O-CapitalAdequacy'!X19,'O-CapitalAdequacy'!X$1,'O-CapitalAdequacy'!X$2),"..")</f>
        <v>..</v>
      </c>
      <c r="Z19" s="38" t="str">
        <f ca="1">IF(AND(ISNUMBER('O-CapitalAdequacy'!Y19),ISNUMBER('O-CapitalAdequacy'!Y$1),ISNUMBER('O-CapitalAdequacy'!Y$2)),STANDARDIZE('O-CapitalAdequacy'!Y19,'O-CapitalAdequacy'!Y$1,'O-CapitalAdequacy'!Y$2),"..")</f>
        <v>..</v>
      </c>
      <c r="AA19" s="38" t="str">
        <f ca="1">IF(AND(ISNUMBER('O-CapitalAdequacy'!Z19),ISNUMBER('O-CapitalAdequacy'!Z$1),ISNUMBER('O-CapitalAdequacy'!Z$2)),STANDARDIZE('O-CapitalAdequacy'!Z19,'O-CapitalAdequacy'!Z$1,'O-CapitalAdequacy'!Z$2),"..")</f>
        <v>..</v>
      </c>
    </row>
    <row r="20" spans="1:27">
      <c r="A20" s="1">
        <v>17</v>
      </c>
      <c r="B20" s="25" t="str">
        <f>'Bank List'!B18</f>
        <v>INGA NA Equity</v>
      </c>
      <c r="C20" s="26" t="e">
        <f ca="1">'O-CapitalAdequacy'!C20</f>
        <v>#NAME?</v>
      </c>
      <c r="D20" s="26" t="str">
        <f ca="1">'O-CapitalAdequacy'!D20</f>
        <v/>
      </c>
      <c r="E20" s="37" t="str">
        <f>Soundness!F20</f>
        <v>Y</v>
      </c>
      <c r="F20" s="28"/>
      <c r="G20" s="38" t="str">
        <f ca="1">IF(AND(ISNUMBER('O-CapitalAdequacy'!F20),ISNUMBER('O-CapitalAdequacy'!F$1),ISNUMBER('O-CapitalAdequacy'!F$2)),STANDARDIZE('O-CapitalAdequacy'!F20,'O-CapitalAdequacy'!F$1,'O-CapitalAdequacy'!F$2),"..")</f>
        <v>..</v>
      </c>
      <c r="H20" s="38" t="str">
        <f ca="1">IF(AND(ISNUMBER('O-CapitalAdequacy'!G20),ISNUMBER('O-CapitalAdequacy'!G$1),ISNUMBER('O-CapitalAdequacy'!G$2)),STANDARDIZE('O-CapitalAdequacy'!G20,'O-CapitalAdequacy'!G$1,'O-CapitalAdequacy'!G$2),"..")</f>
        <v>..</v>
      </c>
      <c r="I20" s="38">
        <f ca="1">IF(AND(ISNUMBER('O-CapitalAdequacy'!H20),ISNUMBER('O-CapitalAdequacy'!H$1),ISNUMBER('O-CapitalAdequacy'!H$2)),STANDARDIZE('O-CapitalAdequacy'!H20,'O-CapitalAdequacy'!H$1,'O-CapitalAdequacy'!H$2),"..")</f>
        <v>-0.54780157220662773</v>
      </c>
      <c r="J20" s="38">
        <f ca="1">IF(AND(ISNUMBER('O-CapitalAdequacy'!I20),ISNUMBER('O-CapitalAdequacy'!I$1),ISNUMBER('O-CapitalAdequacy'!I$2)),STANDARDIZE('O-CapitalAdequacy'!I20,'O-CapitalAdequacy'!I$1,'O-CapitalAdequacy'!I$2),"..")</f>
        <v>-0.39688455097971675</v>
      </c>
      <c r="K20" s="38">
        <f ca="1">IF(AND(ISNUMBER('O-CapitalAdequacy'!J20),ISNUMBER('O-CapitalAdequacy'!J$1),ISNUMBER('O-CapitalAdequacy'!J$2)),STANDARDIZE('O-CapitalAdequacy'!J20,'O-CapitalAdequacy'!J$1,'O-CapitalAdequacy'!J$2),"..")</f>
        <v>-0.5701683735674804</v>
      </c>
      <c r="L20" s="38">
        <f ca="1">IF(AND(ISNUMBER('O-CapitalAdequacy'!K20),ISNUMBER('O-CapitalAdequacy'!K$1),ISNUMBER('O-CapitalAdequacy'!K$2)),STANDARDIZE('O-CapitalAdequacy'!K20,'O-CapitalAdequacy'!K$1,'O-CapitalAdequacy'!K$2),"..")</f>
        <v>-0.60323052521074083</v>
      </c>
      <c r="M20" s="38">
        <f ca="1">IF(AND(ISNUMBER('O-CapitalAdequacy'!L20),ISNUMBER('O-CapitalAdequacy'!L$1),ISNUMBER('O-CapitalAdequacy'!L$2)),STANDARDIZE('O-CapitalAdequacy'!L20,'O-CapitalAdequacy'!L$1,'O-CapitalAdequacy'!L$2),"..")</f>
        <v>-0.38703357002059352</v>
      </c>
      <c r="N20" s="38">
        <f ca="1">IF(AND(ISNUMBER('O-CapitalAdequacy'!M20),ISNUMBER('O-CapitalAdequacy'!M$1),ISNUMBER('O-CapitalAdequacy'!M$2)),STANDARDIZE('O-CapitalAdequacy'!M20,'O-CapitalAdequacy'!M$1,'O-CapitalAdequacy'!M$2),"..")</f>
        <v>-0.51766623657134747</v>
      </c>
      <c r="O20" s="38">
        <f ca="1">IF(AND(ISNUMBER('O-CapitalAdequacy'!N20),ISNUMBER('O-CapitalAdequacy'!N$1),ISNUMBER('O-CapitalAdequacy'!N$2)),STANDARDIZE('O-CapitalAdequacy'!N20,'O-CapitalAdequacy'!N$1,'O-CapitalAdequacy'!N$2),"..")</f>
        <v>0.55611161204754367</v>
      </c>
      <c r="P20" s="38">
        <f ca="1">IF(AND(ISNUMBER('O-CapitalAdequacy'!O20),ISNUMBER('O-CapitalAdequacy'!O$1),ISNUMBER('O-CapitalAdequacy'!O$2)),STANDARDIZE('O-CapitalAdequacy'!O20,'O-CapitalAdequacy'!O$1,'O-CapitalAdequacy'!O$2),"..")</f>
        <v>0.39601078040543453</v>
      </c>
      <c r="Q20" s="38">
        <f ca="1">IF(AND(ISNUMBER('O-CapitalAdequacy'!P20),ISNUMBER('O-CapitalAdequacy'!P$1),ISNUMBER('O-CapitalAdequacy'!P$2)),STANDARDIZE('O-CapitalAdequacy'!P20,'O-CapitalAdequacy'!P$1,'O-CapitalAdequacy'!P$2),"..")</f>
        <v>0.59915789893911886</v>
      </c>
      <c r="R20" s="38">
        <f ca="1">IF(AND(ISNUMBER('O-CapitalAdequacy'!Q20),ISNUMBER('O-CapitalAdequacy'!Q$1),ISNUMBER('O-CapitalAdequacy'!Q$2)),STANDARDIZE('O-CapitalAdequacy'!Q20,'O-CapitalAdequacy'!Q$1,'O-CapitalAdequacy'!Q$2),"..")</f>
        <v>-0.1223489267375245</v>
      </c>
      <c r="S20" s="38" t="str">
        <f ca="1">IF(AND(ISNUMBER('O-CapitalAdequacy'!R20),ISNUMBER('O-CapitalAdequacy'!R$1),ISNUMBER('O-CapitalAdequacy'!R$2)),STANDARDIZE('O-CapitalAdequacy'!R20,'O-CapitalAdequacy'!R$1,'O-CapitalAdequacy'!R$2),"..")</f>
        <v>..</v>
      </c>
      <c r="T20" s="38" t="str">
        <f ca="1">IF(AND(ISNUMBER('O-CapitalAdequacy'!S20),ISNUMBER('O-CapitalAdequacy'!S$1),ISNUMBER('O-CapitalAdequacy'!S$2)),STANDARDIZE('O-CapitalAdequacy'!S20,'O-CapitalAdequacy'!S$1,'O-CapitalAdequacy'!S$2),"..")</f>
        <v>..</v>
      </c>
      <c r="U20" s="38" t="str">
        <f ca="1">IF(AND(ISNUMBER('O-CapitalAdequacy'!T20),ISNUMBER('O-CapitalAdequacy'!T$1),ISNUMBER('O-CapitalAdequacy'!T$2)),STANDARDIZE('O-CapitalAdequacy'!T20,'O-CapitalAdequacy'!T$1,'O-CapitalAdequacy'!T$2),"..")</f>
        <v>..</v>
      </c>
      <c r="V20" s="38" t="str">
        <f ca="1">IF(AND(ISNUMBER('O-CapitalAdequacy'!U20),ISNUMBER('O-CapitalAdequacy'!U$1),ISNUMBER('O-CapitalAdequacy'!U$2)),STANDARDIZE('O-CapitalAdequacy'!U20,'O-CapitalAdequacy'!U$1,'O-CapitalAdequacy'!U$2),"..")</f>
        <v>..</v>
      </c>
      <c r="W20" s="38" t="str">
        <f ca="1">IF(AND(ISNUMBER('O-CapitalAdequacy'!V20),ISNUMBER('O-CapitalAdequacy'!V$1),ISNUMBER('O-CapitalAdequacy'!V$2)),STANDARDIZE('O-CapitalAdequacy'!V20,'O-CapitalAdequacy'!V$1,'O-CapitalAdequacy'!V$2),"..")</f>
        <v>..</v>
      </c>
      <c r="X20" s="38" t="str">
        <f ca="1">IF(AND(ISNUMBER('O-CapitalAdequacy'!W20),ISNUMBER('O-CapitalAdequacy'!W$1),ISNUMBER('O-CapitalAdequacy'!W$2)),STANDARDIZE('O-CapitalAdequacy'!W20,'O-CapitalAdequacy'!W$1,'O-CapitalAdequacy'!W$2),"..")</f>
        <v>..</v>
      </c>
      <c r="Y20" s="38" t="str">
        <f ca="1">IF(AND(ISNUMBER('O-CapitalAdequacy'!X20),ISNUMBER('O-CapitalAdequacy'!X$1),ISNUMBER('O-CapitalAdequacy'!X$2)),STANDARDIZE('O-CapitalAdequacy'!X20,'O-CapitalAdequacy'!X$1,'O-CapitalAdequacy'!X$2),"..")</f>
        <v>..</v>
      </c>
      <c r="Z20" s="38" t="str">
        <f ca="1">IF(AND(ISNUMBER('O-CapitalAdequacy'!Y20),ISNUMBER('O-CapitalAdequacy'!Y$1),ISNUMBER('O-CapitalAdequacy'!Y$2)),STANDARDIZE('O-CapitalAdequacy'!Y20,'O-CapitalAdequacy'!Y$1,'O-CapitalAdequacy'!Y$2),"..")</f>
        <v>..</v>
      </c>
      <c r="AA20" s="38" t="str">
        <f ca="1">IF(AND(ISNUMBER('O-CapitalAdequacy'!Z20),ISNUMBER('O-CapitalAdequacy'!Z$1),ISNUMBER('O-CapitalAdequacy'!Z$2)),STANDARDIZE('O-CapitalAdequacy'!Z20,'O-CapitalAdequacy'!Z$1,'O-CapitalAdequacy'!Z$2),"..")</f>
        <v>..</v>
      </c>
    </row>
    <row r="21" spans="1:27">
      <c r="A21" s="1">
        <v>18</v>
      </c>
      <c r="B21" s="25" t="str">
        <f>'Bank List'!B19</f>
        <v>SAN SM Equity</v>
      </c>
      <c r="C21" s="26" t="e">
        <f ca="1">'O-CapitalAdequacy'!C21</f>
        <v>#NAME?</v>
      </c>
      <c r="D21" s="26" t="str">
        <f ca="1">'O-CapitalAdequacy'!D21</f>
        <v/>
      </c>
      <c r="E21" s="37" t="str">
        <f>Soundness!F21</f>
        <v>Y</v>
      </c>
      <c r="F21" s="28"/>
      <c r="G21" s="38" t="str">
        <f ca="1">IF(AND(ISNUMBER('O-CapitalAdequacy'!F21),ISNUMBER('O-CapitalAdequacy'!F$1),ISNUMBER('O-CapitalAdequacy'!F$2)),STANDARDIZE('O-CapitalAdequacy'!F21,'O-CapitalAdequacy'!F$1,'O-CapitalAdequacy'!F$2),"..")</f>
        <v>..</v>
      </c>
      <c r="H21" s="38" t="str">
        <f ca="1">IF(AND(ISNUMBER('O-CapitalAdequacy'!G21),ISNUMBER('O-CapitalAdequacy'!G$1),ISNUMBER('O-CapitalAdequacy'!G$2)),STANDARDIZE('O-CapitalAdequacy'!G21,'O-CapitalAdequacy'!G$1,'O-CapitalAdequacy'!G$2),"..")</f>
        <v>..</v>
      </c>
      <c r="I21" s="38">
        <f ca="1">IF(AND(ISNUMBER('O-CapitalAdequacy'!H21),ISNUMBER('O-CapitalAdequacy'!H$1),ISNUMBER('O-CapitalAdequacy'!H$2)),STANDARDIZE('O-CapitalAdequacy'!H21,'O-CapitalAdequacy'!H$1,'O-CapitalAdequacy'!H$2),"..")</f>
        <v>-6.5105431011826642E-2</v>
      </c>
      <c r="J21" s="38">
        <f ca="1">IF(AND(ISNUMBER('O-CapitalAdequacy'!I21),ISNUMBER('O-CapitalAdequacy'!I$1),ISNUMBER('O-CapitalAdequacy'!I$2)),STANDARDIZE('O-CapitalAdequacy'!I21,'O-CapitalAdequacy'!I$1,'O-CapitalAdequacy'!I$2),"..")</f>
        <v>5.5215280499202428E-2</v>
      </c>
      <c r="K21" s="38">
        <f ca="1">IF(AND(ISNUMBER('O-CapitalAdequacy'!J21),ISNUMBER('O-CapitalAdequacy'!J$1),ISNUMBER('O-CapitalAdequacy'!J$2)),STANDARDIZE('O-CapitalAdequacy'!J21,'O-CapitalAdequacy'!J$1,'O-CapitalAdequacy'!J$2),"..")</f>
        <v>-0.66194773770144544</v>
      </c>
      <c r="L21" s="38">
        <f ca="1">IF(AND(ISNUMBER('O-CapitalAdequacy'!K21),ISNUMBER('O-CapitalAdequacy'!K$1),ISNUMBER('O-CapitalAdequacy'!K$2)),STANDARDIZE('O-CapitalAdequacy'!K21,'O-CapitalAdequacy'!K$1,'O-CapitalAdequacy'!K$2),"..")</f>
        <v>-0.24191096982289786</v>
      </c>
      <c r="M21" s="38">
        <f ca="1">IF(AND(ISNUMBER('O-CapitalAdequacy'!L21),ISNUMBER('O-CapitalAdequacy'!L$1),ISNUMBER('O-CapitalAdequacy'!L$2)),STANDARDIZE('O-CapitalAdequacy'!L21,'O-CapitalAdequacy'!L$1,'O-CapitalAdequacy'!L$2),"..")</f>
        <v>-0.51782357327274753</v>
      </c>
      <c r="N21" s="38">
        <f ca="1">IF(AND(ISNUMBER('O-CapitalAdequacy'!M21),ISNUMBER('O-CapitalAdequacy'!M$1),ISNUMBER('O-CapitalAdequacy'!M$2)),STANDARDIZE('O-CapitalAdequacy'!M21,'O-CapitalAdequacy'!M$1,'O-CapitalAdequacy'!M$2),"..")</f>
        <v>-0.29647039685634619</v>
      </c>
      <c r="O21" s="38">
        <f ca="1">IF(AND(ISNUMBER('O-CapitalAdequacy'!N21),ISNUMBER('O-CapitalAdequacy'!N$1),ISNUMBER('O-CapitalAdequacy'!N$2)),STANDARDIZE('O-CapitalAdequacy'!N21,'O-CapitalAdequacy'!N$1,'O-CapitalAdequacy'!N$2),"..")</f>
        <v>0.41626262597348002</v>
      </c>
      <c r="P21" s="38">
        <f ca="1">IF(AND(ISNUMBER('O-CapitalAdequacy'!O21),ISNUMBER('O-CapitalAdequacy'!O$1),ISNUMBER('O-CapitalAdequacy'!O$2)),STANDARDIZE('O-CapitalAdequacy'!O21,'O-CapitalAdequacy'!O$1,'O-CapitalAdequacy'!O$2),"..")</f>
        <v>0.33558660029662363</v>
      </c>
      <c r="Q21" s="38">
        <f ca="1">IF(AND(ISNUMBER('O-CapitalAdequacy'!P21),ISNUMBER('O-CapitalAdequacy'!P$1),ISNUMBER('O-CapitalAdequacy'!P$2)),STANDARDIZE('O-CapitalAdequacy'!P21,'O-CapitalAdequacy'!P$1,'O-CapitalAdequacy'!P$2),"..")</f>
        <v>-0.36308712077038569</v>
      </c>
      <c r="R21" s="38">
        <f ca="1">IF(AND(ISNUMBER('O-CapitalAdequacy'!Q21),ISNUMBER('O-CapitalAdequacy'!Q$1),ISNUMBER('O-CapitalAdequacy'!Q$2)),STANDARDIZE('O-CapitalAdequacy'!Q21,'O-CapitalAdequacy'!Q$1,'O-CapitalAdequacy'!Q$2),"..")</f>
        <v>-0.47512887097009782</v>
      </c>
      <c r="S21" s="38" t="str">
        <f ca="1">IF(AND(ISNUMBER('O-CapitalAdequacy'!R21),ISNUMBER('O-CapitalAdequacy'!R$1),ISNUMBER('O-CapitalAdequacy'!R$2)),STANDARDIZE('O-CapitalAdequacy'!R21,'O-CapitalAdequacy'!R$1,'O-CapitalAdequacy'!R$2),"..")</f>
        <v>..</v>
      </c>
      <c r="T21" s="38" t="str">
        <f ca="1">IF(AND(ISNUMBER('O-CapitalAdequacy'!S21),ISNUMBER('O-CapitalAdequacy'!S$1),ISNUMBER('O-CapitalAdequacy'!S$2)),STANDARDIZE('O-CapitalAdequacy'!S21,'O-CapitalAdequacy'!S$1,'O-CapitalAdequacy'!S$2),"..")</f>
        <v>..</v>
      </c>
      <c r="U21" s="38" t="str">
        <f ca="1">IF(AND(ISNUMBER('O-CapitalAdequacy'!T21),ISNUMBER('O-CapitalAdequacy'!T$1),ISNUMBER('O-CapitalAdequacy'!T$2)),STANDARDIZE('O-CapitalAdequacy'!T21,'O-CapitalAdequacy'!T$1,'O-CapitalAdequacy'!T$2),"..")</f>
        <v>..</v>
      </c>
      <c r="V21" s="38" t="str">
        <f ca="1">IF(AND(ISNUMBER('O-CapitalAdequacy'!U21),ISNUMBER('O-CapitalAdequacy'!U$1),ISNUMBER('O-CapitalAdequacy'!U$2)),STANDARDIZE('O-CapitalAdequacy'!U21,'O-CapitalAdequacy'!U$1,'O-CapitalAdequacy'!U$2),"..")</f>
        <v>..</v>
      </c>
      <c r="W21" s="38" t="str">
        <f ca="1">IF(AND(ISNUMBER('O-CapitalAdequacy'!V21),ISNUMBER('O-CapitalAdequacy'!V$1),ISNUMBER('O-CapitalAdequacy'!V$2)),STANDARDIZE('O-CapitalAdequacy'!V21,'O-CapitalAdequacy'!V$1,'O-CapitalAdequacy'!V$2),"..")</f>
        <v>..</v>
      </c>
      <c r="X21" s="38" t="str">
        <f ca="1">IF(AND(ISNUMBER('O-CapitalAdequacy'!W21),ISNUMBER('O-CapitalAdequacy'!W$1),ISNUMBER('O-CapitalAdequacy'!W$2)),STANDARDIZE('O-CapitalAdequacy'!W21,'O-CapitalAdequacy'!W$1,'O-CapitalAdequacy'!W$2),"..")</f>
        <v>..</v>
      </c>
      <c r="Y21" s="38" t="str">
        <f ca="1">IF(AND(ISNUMBER('O-CapitalAdequacy'!X21),ISNUMBER('O-CapitalAdequacy'!X$1),ISNUMBER('O-CapitalAdequacy'!X$2)),STANDARDIZE('O-CapitalAdequacy'!X21,'O-CapitalAdequacy'!X$1,'O-CapitalAdequacy'!X$2),"..")</f>
        <v>..</v>
      </c>
      <c r="Z21" s="38" t="str">
        <f ca="1">IF(AND(ISNUMBER('O-CapitalAdequacy'!Y21),ISNUMBER('O-CapitalAdequacy'!Y$1),ISNUMBER('O-CapitalAdequacy'!Y$2)),STANDARDIZE('O-CapitalAdequacy'!Y21,'O-CapitalAdequacy'!Y$1,'O-CapitalAdequacy'!Y$2),"..")</f>
        <v>..</v>
      </c>
      <c r="AA21" s="38" t="str">
        <f ca="1">IF(AND(ISNUMBER('O-CapitalAdequacy'!Z21),ISNUMBER('O-CapitalAdequacy'!Z$1),ISNUMBER('O-CapitalAdequacy'!Z$2)),STANDARDIZE('O-CapitalAdequacy'!Z21,'O-CapitalAdequacy'!Z$1,'O-CapitalAdequacy'!Z$2),"..")</f>
        <v>..</v>
      </c>
    </row>
    <row r="22" spans="1:27">
      <c r="A22" s="1">
        <v>19</v>
      </c>
      <c r="B22" s="25" t="str">
        <f>'Bank List'!B20</f>
        <v>UBSN VX Equity</v>
      </c>
      <c r="C22" s="26" t="e">
        <f ca="1">'O-CapitalAdequacy'!C22</f>
        <v>#NAME?</v>
      </c>
      <c r="D22" s="26" t="str">
        <f ca="1">'O-CapitalAdequacy'!D22</f>
        <v/>
      </c>
      <c r="E22" s="37" t="str">
        <f>Soundness!F22</f>
        <v>Y</v>
      </c>
      <c r="F22" s="28"/>
      <c r="G22" s="38" t="str">
        <f ca="1">IF(AND(ISNUMBER('O-CapitalAdequacy'!F22),ISNUMBER('O-CapitalAdequacy'!F$1),ISNUMBER('O-CapitalAdequacy'!F$2)),STANDARDIZE('O-CapitalAdequacy'!F22,'O-CapitalAdequacy'!F$1,'O-CapitalAdequacy'!F$2),"..")</f>
        <v>..</v>
      </c>
      <c r="H22" s="38" t="str">
        <f ca="1">IF(AND(ISNUMBER('O-CapitalAdequacy'!G22),ISNUMBER('O-CapitalAdequacy'!G$1),ISNUMBER('O-CapitalAdequacy'!G$2)),STANDARDIZE('O-CapitalAdequacy'!G22,'O-CapitalAdequacy'!G$1,'O-CapitalAdequacy'!G$2),"..")</f>
        <v>..</v>
      </c>
      <c r="I22" s="38">
        <f ca="1">IF(AND(ISNUMBER('O-CapitalAdequacy'!H22),ISNUMBER('O-CapitalAdequacy'!H$1),ISNUMBER('O-CapitalAdequacy'!H$2)),STANDARDIZE('O-CapitalAdequacy'!H22,'O-CapitalAdequacy'!H$1,'O-CapitalAdequacy'!H$2),"..")</f>
        <v>2.2035664326037385</v>
      </c>
      <c r="J22" s="38">
        <f ca="1">IF(AND(ISNUMBER('O-CapitalAdequacy'!I22),ISNUMBER('O-CapitalAdequacy'!I$1),ISNUMBER('O-CapitalAdequacy'!I$2)),STANDARDIZE('O-CapitalAdequacy'!I22,'O-CapitalAdequacy'!I$1,'O-CapitalAdequacy'!I$2),"..")</f>
        <v>2.4439218527908064</v>
      </c>
      <c r="K22" s="38">
        <f ca="1">IF(AND(ISNUMBER('O-CapitalAdequacy'!J22),ISNUMBER('O-CapitalAdequacy'!J$1),ISNUMBER('O-CapitalAdequacy'!J$2)),STANDARDIZE('O-CapitalAdequacy'!J22,'O-CapitalAdequacy'!J$1,'O-CapitalAdequacy'!J$2),"..")</f>
        <v>2.4454393051199506</v>
      </c>
      <c r="L22" s="38">
        <f ca="1">IF(AND(ISNUMBER('O-CapitalAdequacy'!K22),ISNUMBER('O-CapitalAdequacy'!K$1),ISNUMBER('O-CapitalAdequacy'!K$2)),STANDARDIZE('O-CapitalAdequacy'!K22,'O-CapitalAdequacy'!K$1,'O-CapitalAdequacy'!K$2),"..")</f>
        <v>2.9325394096560111</v>
      </c>
      <c r="M22" s="38">
        <f ca="1">IF(AND(ISNUMBER('O-CapitalAdequacy'!L22),ISNUMBER('O-CapitalAdequacy'!L$1),ISNUMBER('O-CapitalAdequacy'!L$2)),STANDARDIZE('O-CapitalAdequacy'!L22,'O-CapitalAdequacy'!L$1,'O-CapitalAdequacy'!L$2),"..")</f>
        <v>2.272363162773205</v>
      </c>
      <c r="N22" s="38">
        <f ca="1">IF(AND(ISNUMBER('O-CapitalAdequacy'!M22),ISNUMBER('O-CapitalAdequacy'!M$1),ISNUMBER('O-CapitalAdequacy'!M$2)),STANDARDIZE('O-CapitalAdequacy'!M22,'O-CapitalAdequacy'!M$1,'O-CapitalAdequacy'!M$2),"..")</f>
        <v>0.66434903190568961</v>
      </c>
      <c r="O22" s="38">
        <f ca="1">IF(AND(ISNUMBER('O-CapitalAdequacy'!N22),ISNUMBER('O-CapitalAdequacy'!N$1),ISNUMBER('O-CapitalAdequacy'!N$2)),STANDARDIZE('O-CapitalAdequacy'!N22,'O-CapitalAdequacy'!N$1,'O-CapitalAdequacy'!N$2),"..")</f>
        <v>1.6240493238858442</v>
      </c>
      <c r="P22" s="38">
        <f ca="1">IF(AND(ISNUMBER('O-CapitalAdequacy'!O22),ISNUMBER('O-CapitalAdequacy'!O$1),ISNUMBER('O-CapitalAdequacy'!O$2)),STANDARDIZE('O-CapitalAdequacy'!O22,'O-CapitalAdequacy'!O$1,'O-CapitalAdequacy'!O$2),"..")</f>
        <v>2.7990339431942841</v>
      </c>
      <c r="Q22" s="38">
        <f ca="1">IF(AND(ISNUMBER('O-CapitalAdequacy'!P22),ISNUMBER('O-CapitalAdequacy'!P$1),ISNUMBER('O-CapitalAdequacy'!P$2)),STANDARDIZE('O-CapitalAdequacy'!P22,'O-CapitalAdequacy'!P$1,'O-CapitalAdequacy'!P$2),"..")</f>
        <v>2.9726956142225638</v>
      </c>
      <c r="R22" s="38">
        <f ca="1">IF(AND(ISNUMBER('O-CapitalAdequacy'!Q22),ISNUMBER('O-CapitalAdequacy'!Q$1),ISNUMBER('O-CapitalAdequacy'!Q$2)),STANDARDIZE('O-CapitalAdequacy'!Q22,'O-CapitalAdequacy'!Q$1,'O-CapitalAdequacy'!Q$2),"..")</f>
        <v>2.0617739632906145</v>
      </c>
      <c r="S22" s="38" t="str">
        <f ca="1">IF(AND(ISNUMBER('O-CapitalAdequacy'!R22),ISNUMBER('O-CapitalAdequacy'!R$1),ISNUMBER('O-CapitalAdequacy'!R$2)),STANDARDIZE('O-CapitalAdequacy'!R22,'O-CapitalAdequacy'!R$1,'O-CapitalAdequacy'!R$2),"..")</f>
        <v>..</v>
      </c>
      <c r="T22" s="38" t="str">
        <f ca="1">IF(AND(ISNUMBER('O-CapitalAdequacy'!S22),ISNUMBER('O-CapitalAdequacy'!S$1),ISNUMBER('O-CapitalAdequacy'!S$2)),STANDARDIZE('O-CapitalAdequacy'!S22,'O-CapitalAdequacy'!S$1,'O-CapitalAdequacy'!S$2),"..")</f>
        <v>..</v>
      </c>
      <c r="U22" s="38" t="str">
        <f ca="1">IF(AND(ISNUMBER('O-CapitalAdequacy'!T22),ISNUMBER('O-CapitalAdequacy'!T$1),ISNUMBER('O-CapitalAdequacy'!T$2)),STANDARDIZE('O-CapitalAdequacy'!T22,'O-CapitalAdequacy'!T$1,'O-CapitalAdequacy'!T$2),"..")</f>
        <v>..</v>
      </c>
      <c r="V22" s="38" t="str">
        <f ca="1">IF(AND(ISNUMBER('O-CapitalAdequacy'!U22),ISNUMBER('O-CapitalAdequacy'!U$1),ISNUMBER('O-CapitalAdequacy'!U$2)),STANDARDIZE('O-CapitalAdequacy'!U22,'O-CapitalAdequacy'!U$1,'O-CapitalAdequacy'!U$2),"..")</f>
        <v>..</v>
      </c>
      <c r="W22" s="38" t="str">
        <f ca="1">IF(AND(ISNUMBER('O-CapitalAdequacy'!V22),ISNUMBER('O-CapitalAdequacy'!V$1),ISNUMBER('O-CapitalAdequacy'!V$2)),STANDARDIZE('O-CapitalAdequacy'!V22,'O-CapitalAdequacy'!V$1,'O-CapitalAdequacy'!V$2),"..")</f>
        <v>..</v>
      </c>
      <c r="X22" s="38" t="str">
        <f ca="1">IF(AND(ISNUMBER('O-CapitalAdequacy'!W22),ISNUMBER('O-CapitalAdequacy'!W$1),ISNUMBER('O-CapitalAdequacy'!W$2)),STANDARDIZE('O-CapitalAdequacy'!W22,'O-CapitalAdequacy'!W$1,'O-CapitalAdequacy'!W$2),"..")</f>
        <v>..</v>
      </c>
      <c r="Y22" s="38" t="str">
        <f ca="1">IF(AND(ISNUMBER('O-CapitalAdequacy'!X22),ISNUMBER('O-CapitalAdequacy'!X$1),ISNUMBER('O-CapitalAdequacy'!X$2)),STANDARDIZE('O-CapitalAdequacy'!X22,'O-CapitalAdequacy'!X$1,'O-CapitalAdequacy'!X$2),"..")</f>
        <v>..</v>
      </c>
      <c r="Z22" s="38" t="str">
        <f ca="1">IF(AND(ISNUMBER('O-CapitalAdequacy'!Y22),ISNUMBER('O-CapitalAdequacy'!Y$1),ISNUMBER('O-CapitalAdequacy'!Y$2)),STANDARDIZE('O-CapitalAdequacy'!Y22,'O-CapitalAdequacy'!Y$1,'O-CapitalAdequacy'!Y$2),"..")</f>
        <v>..</v>
      </c>
      <c r="AA22" s="38" t="str">
        <f ca="1">IF(AND(ISNUMBER('O-CapitalAdequacy'!Z22),ISNUMBER('O-CapitalAdequacy'!Z$1),ISNUMBER('O-CapitalAdequacy'!Z$2)),STANDARDIZE('O-CapitalAdequacy'!Z22,'O-CapitalAdequacy'!Z$1,'O-CapitalAdequacy'!Z$2),"..")</f>
        <v>..</v>
      </c>
    </row>
    <row r="23" spans="1:27">
      <c r="A23" s="1">
        <v>20</v>
      </c>
      <c r="B23" s="25" t="str">
        <f>'Bank List'!B21</f>
        <v>CSGN VX Equity</v>
      </c>
      <c r="C23" s="26" t="e">
        <f ca="1">'O-CapitalAdequacy'!C23</f>
        <v>#NAME?</v>
      </c>
      <c r="D23" s="26" t="str">
        <f ca="1">'O-CapitalAdequacy'!D23</f>
        <v/>
      </c>
      <c r="E23" s="37" t="str">
        <f>Soundness!F23</f>
        <v>Y</v>
      </c>
      <c r="F23" s="28"/>
      <c r="G23" s="38" t="str">
        <f ca="1">IF(AND(ISNUMBER('O-CapitalAdequacy'!F23),ISNUMBER('O-CapitalAdequacy'!F$1),ISNUMBER('O-CapitalAdequacy'!F$2)),STANDARDIZE('O-CapitalAdequacy'!F23,'O-CapitalAdequacy'!F$1,'O-CapitalAdequacy'!F$2),"..")</f>
        <v>..</v>
      </c>
      <c r="H23" s="38" t="str">
        <f ca="1">IF(AND(ISNUMBER('O-CapitalAdequacy'!G23),ISNUMBER('O-CapitalAdequacy'!G$1),ISNUMBER('O-CapitalAdequacy'!G$2)),STANDARDIZE('O-CapitalAdequacy'!G23,'O-CapitalAdequacy'!G$1,'O-CapitalAdequacy'!G$2),"..")</f>
        <v>..</v>
      </c>
      <c r="I23" s="38">
        <f ca="1">IF(AND(ISNUMBER('O-CapitalAdequacy'!H23),ISNUMBER('O-CapitalAdequacy'!H$1),ISNUMBER('O-CapitalAdequacy'!H$2)),STANDARDIZE('O-CapitalAdequacy'!H23,'O-CapitalAdequacy'!H$1,'O-CapitalAdequacy'!H$2),"..")</f>
        <v>0.61756482582082062</v>
      </c>
      <c r="J23" s="38">
        <f ca="1">IF(AND(ISNUMBER('O-CapitalAdequacy'!I23),ISNUMBER('O-CapitalAdequacy'!I$1),ISNUMBER('O-CapitalAdequacy'!I$2)),STANDARDIZE('O-CapitalAdequacy'!I23,'O-CapitalAdequacy'!I$1,'O-CapitalAdequacy'!I$2),"..")</f>
        <v>2.376444266002907</v>
      </c>
      <c r="K23" s="38">
        <f ca="1">IF(AND(ISNUMBER('O-CapitalAdequacy'!J23),ISNUMBER('O-CapitalAdequacy'!J$1),ISNUMBER('O-CapitalAdequacy'!J$2)),STANDARDIZE('O-CapitalAdequacy'!J23,'O-CapitalAdequacy'!J$1,'O-CapitalAdequacy'!J$2),"..")</f>
        <v>2.7076660597884232</v>
      </c>
      <c r="L23" s="38">
        <f ca="1">IF(AND(ISNUMBER('O-CapitalAdequacy'!K23),ISNUMBER('O-CapitalAdequacy'!K$1),ISNUMBER('O-CapitalAdequacy'!K$2)),STANDARDIZE('O-CapitalAdequacy'!K23,'O-CapitalAdequacy'!K$1,'O-CapitalAdequacy'!K$2),"..")</f>
        <v>1.9647191720100023</v>
      </c>
      <c r="M23" s="38">
        <f ca="1">IF(AND(ISNUMBER('O-CapitalAdequacy'!L23),ISNUMBER('O-CapitalAdequacy'!L$1),ISNUMBER('O-CapitalAdequacy'!L$2)),STANDARDIZE('O-CapitalAdequacy'!L23,'O-CapitalAdequacy'!L$1,'O-CapitalAdequacy'!L$2),"..")</f>
        <v>3.5179822413651478</v>
      </c>
      <c r="N23" s="38">
        <f ca="1">IF(AND(ISNUMBER('O-CapitalAdequacy'!M23),ISNUMBER('O-CapitalAdequacy'!M$1),ISNUMBER('O-CapitalAdequacy'!M$2)),STANDARDIZE('O-CapitalAdequacy'!M23,'O-CapitalAdequacy'!M$1,'O-CapitalAdequacy'!M$2),"..")</f>
        <v>1.2864623311041306</v>
      </c>
      <c r="O23" s="38">
        <f ca="1">IF(AND(ISNUMBER('O-CapitalAdequacy'!N23),ISNUMBER('O-CapitalAdequacy'!N$1),ISNUMBER('O-CapitalAdequacy'!N$2)),STANDARDIZE('O-CapitalAdequacy'!N23,'O-CapitalAdequacy'!N$1,'O-CapitalAdequacy'!N$2),"..")</f>
        <v>3.0861069055692329</v>
      </c>
      <c r="P23" s="38">
        <f ca="1">IF(AND(ISNUMBER('O-CapitalAdequacy'!O23),ISNUMBER('O-CapitalAdequacy'!O$1),ISNUMBER('O-CapitalAdequacy'!O$2)),STANDARDIZE('O-CapitalAdequacy'!O23,'O-CapitalAdequacy'!O$1,'O-CapitalAdequacy'!O$2),"..")</f>
        <v>3.2173551901014341</v>
      </c>
      <c r="Q23" s="38">
        <f ca="1">IF(AND(ISNUMBER('O-CapitalAdequacy'!P23),ISNUMBER('O-CapitalAdequacy'!P$1),ISNUMBER('O-CapitalAdequacy'!P$2)),STANDARDIZE('O-CapitalAdequacy'!P23,'O-CapitalAdequacy'!P$1,'O-CapitalAdequacy'!P$2),"..")</f>
        <v>2.7160969423000285</v>
      </c>
      <c r="R23" s="38">
        <f ca="1">IF(AND(ISNUMBER('O-CapitalAdequacy'!Q23),ISNUMBER('O-CapitalAdequacy'!Q$1),ISNUMBER('O-CapitalAdequacy'!Q$2)),STANDARDIZE('O-CapitalAdequacy'!Q23,'O-CapitalAdequacy'!Q$1,'O-CapitalAdequacy'!Q$2),"..")</f>
        <v>1.6986181383453178</v>
      </c>
      <c r="S23" s="38" t="str">
        <f ca="1">IF(AND(ISNUMBER('O-CapitalAdequacy'!R23),ISNUMBER('O-CapitalAdequacy'!R$1),ISNUMBER('O-CapitalAdequacy'!R$2)),STANDARDIZE('O-CapitalAdequacy'!R23,'O-CapitalAdequacy'!R$1,'O-CapitalAdequacy'!R$2),"..")</f>
        <v>..</v>
      </c>
      <c r="T23" s="38" t="str">
        <f ca="1">IF(AND(ISNUMBER('O-CapitalAdequacy'!S23),ISNUMBER('O-CapitalAdequacy'!S$1),ISNUMBER('O-CapitalAdequacy'!S$2)),STANDARDIZE('O-CapitalAdequacy'!S23,'O-CapitalAdequacy'!S$1,'O-CapitalAdequacy'!S$2),"..")</f>
        <v>..</v>
      </c>
      <c r="U23" s="38" t="str">
        <f ca="1">IF(AND(ISNUMBER('O-CapitalAdequacy'!T23),ISNUMBER('O-CapitalAdequacy'!T$1),ISNUMBER('O-CapitalAdequacy'!T$2)),STANDARDIZE('O-CapitalAdequacy'!T23,'O-CapitalAdequacy'!T$1,'O-CapitalAdequacy'!T$2),"..")</f>
        <v>..</v>
      </c>
      <c r="V23" s="38" t="str">
        <f ca="1">IF(AND(ISNUMBER('O-CapitalAdequacy'!U23),ISNUMBER('O-CapitalAdequacy'!U$1),ISNUMBER('O-CapitalAdequacy'!U$2)),STANDARDIZE('O-CapitalAdequacy'!U23,'O-CapitalAdequacy'!U$1,'O-CapitalAdequacy'!U$2),"..")</f>
        <v>..</v>
      </c>
      <c r="W23" s="38" t="str">
        <f ca="1">IF(AND(ISNUMBER('O-CapitalAdequacy'!V23),ISNUMBER('O-CapitalAdequacy'!V$1),ISNUMBER('O-CapitalAdequacy'!V$2)),STANDARDIZE('O-CapitalAdequacy'!V23,'O-CapitalAdequacy'!V$1,'O-CapitalAdequacy'!V$2),"..")</f>
        <v>..</v>
      </c>
      <c r="X23" s="38" t="str">
        <f ca="1">IF(AND(ISNUMBER('O-CapitalAdequacy'!W23),ISNUMBER('O-CapitalAdequacy'!W$1),ISNUMBER('O-CapitalAdequacy'!W$2)),STANDARDIZE('O-CapitalAdequacy'!W23,'O-CapitalAdequacy'!W$1,'O-CapitalAdequacy'!W$2),"..")</f>
        <v>..</v>
      </c>
      <c r="Y23" s="38" t="str">
        <f ca="1">IF(AND(ISNUMBER('O-CapitalAdequacy'!X23),ISNUMBER('O-CapitalAdequacy'!X$1),ISNUMBER('O-CapitalAdequacy'!X$2)),STANDARDIZE('O-CapitalAdequacy'!X23,'O-CapitalAdequacy'!X$1,'O-CapitalAdequacy'!X$2),"..")</f>
        <v>..</v>
      </c>
      <c r="Z23" s="38" t="str">
        <f ca="1">IF(AND(ISNUMBER('O-CapitalAdequacy'!Y23),ISNUMBER('O-CapitalAdequacy'!Y$1),ISNUMBER('O-CapitalAdequacy'!Y$2)),STANDARDIZE('O-CapitalAdequacy'!Y23,'O-CapitalAdequacy'!Y$1,'O-CapitalAdequacy'!Y$2),"..")</f>
        <v>..</v>
      </c>
      <c r="AA23" s="38" t="str">
        <f ca="1">IF(AND(ISNUMBER('O-CapitalAdequacy'!Z23),ISNUMBER('O-CapitalAdequacy'!Z$1),ISNUMBER('O-CapitalAdequacy'!Z$2)),STANDARDIZE('O-CapitalAdequacy'!Z23,'O-CapitalAdequacy'!Z$1,'O-CapitalAdequacy'!Z$2),"..")</f>
        <v>..</v>
      </c>
    </row>
    <row r="24" spans="1:27">
      <c r="C24" s="26"/>
      <c r="D24" s="27"/>
      <c r="E24" s="42"/>
      <c r="F24" s="29"/>
      <c r="G24" s="29"/>
      <c r="H24" s="29"/>
      <c r="I24" s="29"/>
      <c r="J24" s="29"/>
      <c r="K24" s="29"/>
      <c r="L24" s="29"/>
      <c r="M24" s="29"/>
      <c r="N24" s="29"/>
      <c r="O24" s="29"/>
      <c r="P24" s="29"/>
      <c r="Q24" s="29"/>
      <c r="R24" s="29"/>
      <c r="S24" s="29"/>
      <c r="T24" s="29"/>
      <c r="U24" s="29"/>
      <c r="V24" s="29"/>
      <c r="W24" s="29"/>
      <c r="X24" s="29"/>
      <c r="Y24" s="29"/>
      <c r="Z24" s="29"/>
      <c r="AA24" s="29"/>
    </row>
    <row r="25" spans="1:27">
      <c r="C25" s="26"/>
      <c r="D25" s="27"/>
      <c r="E25" s="42"/>
      <c r="F25" s="29"/>
      <c r="G25" s="29"/>
      <c r="H25" s="29"/>
      <c r="I25" s="29"/>
      <c r="J25" s="29"/>
      <c r="K25" s="29"/>
      <c r="L25" s="29"/>
      <c r="M25" s="29"/>
      <c r="N25" s="29"/>
      <c r="O25" s="29"/>
      <c r="P25" s="29"/>
      <c r="Q25" s="29"/>
      <c r="R25" s="29"/>
      <c r="S25" s="29"/>
      <c r="T25" s="29"/>
      <c r="U25" s="29"/>
      <c r="V25" s="29"/>
      <c r="W25" s="29"/>
      <c r="X25" s="29"/>
      <c r="Y25" s="29"/>
      <c r="Z25" s="29"/>
      <c r="AA25" s="29"/>
    </row>
    <row r="26" spans="1:27">
      <c r="C26" s="26"/>
      <c r="D26" s="27"/>
      <c r="E26" s="42"/>
      <c r="F26" s="29"/>
      <c r="G26" s="29"/>
      <c r="H26" s="29"/>
      <c r="I26" s="29"/>
      <c r="J26" s="29"/>
      <c r="K26" s="29"/>
      <c r="L26" s="29"/>
      <c r="M26" s="29"/>
      <c r="N26" s="29"/>
      <c r="O26" s="29"/>
      <c r="P26" s="29"/>
      <c r="Q26" s="29"/>
      <c r="R26" s="29"/>
      <c r="S26" s="29"/>
      <c r="T26" s="29"/>
      <c r="U26" s="29"/>
      <c r="V26" s="29"/>
      <c r="W26" s="29"/>
      <c r="X26" s="29"/>
      <c r="Y26" s="29"/>
      <c r="Z26" s="29"/>
      <c r="AA26" s="29"/>
    </row>
    <row r="27" spans="1:27">
      <c r="C27" s="26"/>
      <c r="D27" s="27"/>
      <c r="E27" s="42"/>
      <c r="F27" s="29"/>
      <c r="G27" s="29"/>
      <c r="H27" s="29"/>
      <c r="I27" s="29"/>
      <c r="J27" s="29"/>
      <c r="K27" s="29"/>
      <c r="L27" s="29"/>
      <c r="M27" s="29"/>
      <c r="N27" s="29"/>
      <c r="O27" s="29"/>
      <c r="P27" s="29"/>
      <c r="Q27" s="29"/>
      <c r="R27" s="29"/>
      <c r="S27" s="29"/>
      <c r="T27" s="29"/>
      <c r="U27" s="29"/>
      <c r="V27" s="29"/>
      <c r="W27" s="29"/>
      <c r="X27" s="29"/>
      <c r="Y27" s="29"/>
      <c r="Z27" s="29"/>
      <c r="AA27" s="29"/>
    </row>
    <row r="28" spans="1:27">
      <c r="C28" s="26"/>
      <c r="D28" s="27"/>
      <c r="E28" s="42"/>
      <c r="F28" s="29"/>
      <c r="G28" s="29"/>
      <c r="H28" s="29"/>
      <c r="I28" s="29"/>
      <c r="J28" s="29"/>
      <c r="K28" s="29"/>
      <c r="L28" s="29"/>
      <c r="M28" s="29"/>
      <c r="N28" s="29"/>
      <c r="O28" s="29"/>
      <c r="P28" s="29"/>
      <c r="Q28" s="29"/>
      <c r="R28" s="29"/>
      <c r="S28" s="29"/>
      <c r="T28" s="29"/>
      <c r="U28" s="29"/>
      <c r="V28" s="29"/>
      <c r="W28" s="29"/>
      <c r="X28" s="29"/>
      <c r="Y28" s="29"/>
      <c r="Z28" s="29"/>
      <c r="AA28" s="29"/>
    </row>
    <row r="29" spans="1:27">
      <c r="C29" s="26"/>
      <c r="D29" s="27"/>
      <c r="E29" s="42"/>
      <c r="F29" s="29"/>
      <c r="G29" s="29"/>
      <c r="H29" s="29"/>
      <c r="I29" s="29"/>
      <c r="J29" s="29"/>
      <c r="K29" s="29"/>
      <c r="L29" s="29"/>
      <c r="M29" s="29"/>
      <c r="N29" s="29"/>
      <c r="O29" s="29"/>
      <c r="P29" s="29"/>
      <c r="Q29" s="29"/>
      <c r="R29" s="29"/>
      <c r="S29" s="29"/>
      <c r="T29" s="29"/>
      <c r="U29" s="29"/>
      <c r="V29" s="29"/>
      <c r="W29" s="29"/>
      <c r="X29" s="29"/>
      <c r="Y29" s="29"/>
      <c r="Z29" s="29"/>
      <c r="AA29" s="29"/>
    </row>
    <row r="30" spans="1:27">
      <c r="C30" s="26"/>
      <c r="D30" s="27"/>
      <c r="E30" s="42"/>
      <c r="F30" s="29"/>
      <c r="G30" s="29"/>
      <c r="H30" s="29"/>
      <c r="I30" s="29"/>
      <c r="J30" s="29"/>
      <c r="K30" s="29"/>
      <c r="L30" s="29"/>
      <c r="M30" s="29"/>
      <c r="N30" s="29"/>
      <c r="O30" s="29"/>
      <c r="P30" s="29"/>
      <c r="Q30" s="29"/>
      <c r="R30" s="29"/>
      <c r="S30" s="29"/>
      <c r="T30" s="29"/>
      <c r="U30" s="29"/>
      <c r="V30" s="29"/>
      <c r="W30" s="29"/>
      <c r="X30" s="29"/>
      <c r="Y30" s="29"/>
      <c r="Z30" s="29"/>
      <c r="AA30" s="29"/>
    </row>
    <row r="31" spans="1:27">
      <c r="C31" s="26"/>
      <c r="D31" s="27"/>
      <c r="E31" s="42"/>
      <c r="F31" s="29"/>
      <c r="G31" s="29"/>
      <c r="H31" s="29"/>
      <c r="I31" s="29"/>
      <c r="J31" s="29"/>
      <c r="K31" s="29"/>
      <c r="L31" s="29"/>
      <c r="M31" s="29"/>
      <c r="N31" s="29"/>
      <c r="O31" s="29"/>
      <c r="P31" s="29"/>
      <c r="Q31" s="29"/>
      <c r="R31" s="29"/>
      <c r="S31" s="29"/>
      <c r="T31" s="29"/>
      <c r="U31" s="29"/>
      <c r="V31" s="29"/>
      <c r="W31" s="29"/>
      <c r="X31" s="29"/>
      <c r="Y31" s="29"/>
      <c r="Z31" s="29"/>
      <c r="AA31" s="29"/>
    </row>
    <row r="32" spans="1:27">
      <c r="C32" s="26"/>
      <c r="D32" s="27"/>
      <c r="E32" s="42"/>
      <c r="F32" s="29"/>
      <c r="G32" s="29"/>
      <c r="H32" s="29"/>
      <c r="I32" s="29"/>
      <c r="J32" s="29"/>
      <c r="K32" s="29"/>
      <c r="L32" s="29"/>
      <c r="M32" s="29"/>
      <c r="N32" s="29"/>
      <c r="O32" s="29"/>
      <c r="P32" s="29"/>
      <c r="Q32" s="29"/>
      <c r="R32" s="29"/>
      <c r="S32" s="29"/>
      <c r="T32" s="29"/>
      <c r="U32" s="29"/>
      <c r="V32" s="29"/>
      <c r="W32" s="29"/>
      <c r="X32" s="29"/>
      <c r="Y32" s="29"/>
      <c r="Z32" s="29"/>
      <c r="AA32" s="29"/>
    </row>
    <row r="33" spans="3:27">
      <c r="C33" s="26"/>
      <c r="D33" s="27"/>
      <c r="E33" s="42"/>
      <c r="F33" s="29"/>
      <c r="G33" s="29"/>
      <c r="H33" s="29"/>
      <c r="I33" s="29"/>
      <c r="J33" s="29"/>
      <c r="K33" s="29"/>
      <c r="L33" s="29"/>
      <c r="M33" s="29"/>
      <c r="N33" s="29"/>
      <c r="O33" s="29"/>
      <c r="P33" s="29"/>
      <c r="Q33" s="29"/>
      <c r="R33" s="29"/>
      <c r="S33" s="29"/>
      <c r="T33" s="29"/>
      <c r="U33" s="29"/>
      <c r="V33" s="29"/>
      <c r="W33" s="29"/>
      <c r="X33" s="29"/>
      <c r="Y33" s="29"/>
      <c r="Z33" s="29"/>
      <c r="AA33" s="29"/>
    </row>
    <row r="34" spans="3:27">
      <c r="C34" s="26"/>
      <c r="D34" s="27"/>
      <c r="E34" s="42"/>
      <c r="F34" s="29"/>
      <c r="G34" s="29"/>
      <c r="H34" s="29"/>
      <c r="I34" s="29"/>
      <c r="J34" s="29"/>
      <c r="K34" s="29"/>
      <c r="L34" s="29"/>
      <c r="M34" s="29"/>
      <c r="N34" s="29"/>
      <c r="O34" s="29"/>
      <c r="P34" s="29"/>
      <c r="Q34" s="29"/>
      <c r="R34" s="29"/>
      <c r="S34" s="29"/>
      <c r="T34" s="29"/>
      <c r="U34" s="29"/>
      <c r="V34" s="29"/>
      <c r="W34" s="29"/>
      <c r="X34" s="29"/>
      <c r="Y34" s="29"/>
      <c r="Z34" s="29"/>
      <c r="AA34" s="29"/>
    </row>
    <row r="35" spans="3:27">
      <c r="C35" s="26"/>
      <c r="D35" s="27"/>
      <c r="E35" s="42"/>
      <c r="F35" s="29"/>
      <c r="G35" s="29"/>
      <c r="H35" s="29"/>
      <c r="I35" s="29"/>
      <c r="J35" s="29"/>
      <c r="K35" s="29"/>
      <c r="L35" s="29"/>
      <c r="M35" s="29"/>
      <c r="N35" s="29"/>
      <c r="O35" s="29"/>
      <c r="P35" s="29"/>
      <c r="Q35" s="29"/>
      <c r="R35" s="29"/>
      <c r="S35" s="29"/>
      <c r="T35" s="29"/>
      <c r="U35" s="29"/>
      <c r="V35" s="29"/>
      <c r="W35" s="29"/>
      <c r="X35" s="29"/>
      <c r="Y35" s="29"/>
      <c r="Z35" s="29"/>
      <c r="AA35" s="29"/>
    </row>
    <row r="36" spans="3:27">
      <c r="C36" s="26"/>
      <c r="D36" s="27"/>
      <c r="E36" s="42"/>
      <c r="F36" s="29"/>
      <c r="G36" s="29"/>
      <c r="H36" s="29"/>
      <c r="I36" s="29"/>
      <c r="J36" s="29"/>
      <c r="K36" s="29"/>
      <c r="L36" s="29"/>
      <c r="M36" s="29"/>
      <c r="N36" s="29"/>
      <c r="O36" s="29"/>
      <c r="P36" s="29"/>
      <c r="Q36" s="29"/>
      <c r="R36" s="29"/>
      <c r="S36" s="29"/>
      <c r="T36" s="29"/>
      <c r="U36" s="29"/>
      <c r="V36" s="29"/>
      <c r="W36" s="29"/>
      <c r="X36" s="29"/>
      <c r="Y36" s="29"/>
      <c r="Z36" s="29"/>
      <c r="AA36" s="29"/>
    </row>
    <row r="37" spans="3:27">
      <c r="C37" s="26"/>
      <c r="D37" s="27"/>
      <c r="E37" s="42"/>
      <c r="F37" s="29"/>
      <c r="G37" s="29"/>
      <c r="H37" s="29"/>
      <c r="I37" s="29"/>
      <c r="J37" s="29"/>
      <c r="K37" s="29"/>
      <c r="L37" s="29"/>
      <c r="M37" s="29"/>
      <c r="N37" s="29"/>
      <c r="O37" s="29"/>
      <c r="P37" s="29"/>
      <c r="Q37" s="29"/>
      <c r="R37" s="29"/>
      <c r="S37" s="29"/>
      <c r="T37" s="29"/>
      <c r="U37" s="29"/>
      <c r="V37" s="29"/>
      <c r="W37" s="29"/>
      <c r="X37" s="29"/>
      <c r="Y37" s="29"/>
      <c r="Z37" s="29"/>
      <c r="AA37" s="29"/>
    </row>
    <row r="38" spans="3:27">
      <c r="C38" s="26"/>
      <c r="D38" s="27"/>
      <c r="E38" s="42"/>
      <c r="F38" s="29"/>
      <c r="G38" s="29"/>
      <c r="H38" s="29"/>
      <c r="I38" s="29"/>
      <c r="J38" s="29"/>
      <c r="K38" s="29"/>
      <c r="L38" s="29"/>
      <c r="M38" s="29"/>
      <c r="N38" s="29"/>
      <c r="O38" s="29"/>
      <c r="P38" s="29"/>
      <c r="Q38" s="29"/>
      <c r="R38" s="29"/>
      <c r="S38" s="29"/>
      <c r="T38" s="29"/>
      <c r="U38" s="29"/>
      <c r="V38" s="29"/>
      <c r="W38" s="29"/>
      <c r="X38" s="29"/>
      <c r="Y38" s="29"/>
      <c r="Z38" s="29"/>
      <c r="AA38" s="29"/>
    </row>
    <row r="39" spans="3:27">
      <c r="C39" s="26"/>
      <c r="D39" s="27"/>
      <c r="E39" s="42"/>
      <c r="F39" s="29"/>
      <c r="G39" s="29"/>
      <c r="H39" s="29"/>
      <c r="I39" s="29"/>
      <c r="J39" s="29"/>
      <c r="K39" s="29"/>
      <c r="L39" s="29"/>
      <c r="M39" s="29"/>
      <c r="N39" s="29"/>
      <c r="O39" s="29"/>
      <c r="P39" s="29"/>
      <c r="Q39" s="29"/>
      <c r="R39" s="29"/>
      <c r="S39" s="29"/>
      <c r="T39" s="29"/>
      <c r="U39" s="29"/>
      <c r="V39" s="29"/>
      <c r="W39" s="29"/>
      <c r="X39" s="29"/>
      <c r="Y39" s="29"/>
      <c r="Z39" s="29"/>
      <c r="AA39" s="29"/>
    </row>
    <row r="40" spans="3:27">
      <c r="C40" s="26"/>
      <c r="D40" s="27"/>
      <c r="E40" s="42"/>
      <c r="F40" s="29"/>
      <c r="G40" s="29"/>
      <c r="H40" s="29"/>
      <c r="I40" s="29"/>
      <c r="J40" s="29"/>
      <c r="K40" s="29"/>
      <c r="L40" s="29"/>
      <c r="M40" s="29"/>
      <c r="N40" s="29"/>
      <c r="O40" s="29"/>
      <c r="P40" s="29"/>
      <c r="Q40" s="29"/>
      <c r="R40" s="29"/>
      <c r="S40" s="29"/>
      <c r="T40" s="29"/>
      <c r="U40" s="29"/>
      <c r="V40" s="29"/>
      <c r="W40" s="29"/>
      <c r="X40" s="29"/>
      <c r="Y40" s="29"/>
      <c r="Z40" s="29"/>
      <c r="AA40" s="29"/>
    </row>
    <row r="41" spans="3:27">
      <c r="C41" s="26"/>
      <c r="D41" s="27"/>
      <c r="E41" s="42"/>
      <c r="F41" s="29"/>
      <c r="G41" s="29"/>
      <c r="H41" s="29"/>
      <c r="I41" s="29"/>
      <c r="J41" s="29"/>
      <c r="K41" s="29"/>
      <c r="L41" s="29"/>
      <c r="M41" s="29"/>
      <c r="N41" s="29"/>
      <c r="O41" s="29"/>
      <c r="P41" s="29"/>
      <c r="Q41" s="29"/>
      <c r="R41" s="29"/>
      <c r="S41" s="29"/>
      <c r="T41" s="29"/>
      <c r="U41" s="29"/>
      <c r="V41" s="29"/>
      <c r="W41" s="29"/>
      <c r="X41" s="29"/>
      <c r="Y41" s="29"/>
      <c r="Z41" s="29"/>
      <c r="AA41" s="29"/>
    </row>
    <row r="42" spans="3:27">
      <c r="C42" s="26"/>
      <c r="D42" s="27"/>
      <c r="E42" s="42"/>
      <c r="F42" s="29"/>
      <c r="G42" s="29"/>
      <c r="H42" s="29"/>
      <c r="I42" s="29"/>
      <c r="J42" s="29"/>
      <c r="K42" s="29"/>
      <c r="L42" s="29"/>
      <c r="M42" s="29"/>
      <c r="N42" s="29"/>
      <c r="O42" s="29"/>
      <c r="P42" s="29"/>
      <c r="Q42" s="29"/>
      <c r="R42" s="29"/>
      <c r="S42" s="29"/>
      <c r="T42" s="29"/>
      <c r="U42" s="29"/>
      <c r="V42" s="29"/>
      <c r="W42" s="29"/>
      <c r="X42" s="29"/>
      <c r="Y42" s="29"/>
      <c r="Z42" s="29"/>
      <c r="AA42" s="29"/>
    </row>
    <row r="43" spans="3:27">
      <c r="C43" s="26"/>
      <c r="D43" s="27"/>
      <c r="E43" s="42"/>
      <c r="F43" s="29"/>
      <c r="G43" s="29"/>
      <c r="H43" s="29"/>
      <c r="I43" s="29"/>
      <c r="J43" s="29"/>
      <c r="K43" s="29"/>
      <c r="L43" s="29"/>
      <c r="M43" s="29"/>
      <c r="N43" s="29"/>
      <c r="O43" s="29"/>
      <c r="P43" s="29"/>
      <c r="Q43" s="29"/>
      <c r="R43" s="29"/>
      <c r="S43" s="29"/>
      <c r="T43" s="29"/>
      <c r="U43" s="29"/>
      <c r="V43" s="29"/>
      <c r="W43" s="29"/>
      <c r="X43" s="29"/>
      <c r="Y43" s="29"/>
      <c r="Z43" s="29"/>
      <c r="AA43" s="29"/>
    </row>
    <row r="44" spans="3:27">
      <c r="C44" s="26"/>
      <c r="D44" s="27"/>
      <c r="E44" s="42"/>
      <c r="F44" s="29"/>
      <c r="G44" s="29"/>
      <c r="H44" s="29"/>
      <c r="I44" s="29"/>
      <c r="J44" s="29"/>
      <c r="K44" s="29"/>
      <c r="L44" s="29"/>
      <c r="M44" s="29"/>
      <c r="N44" s="29"/>
      <c r="O44" s="29"/>
      <c r="P44" s="29"/>
      <c r="Q44" s="29"/>
      <c r="R44" s="29"/>
      <c r="S44" s="29"/>
      <c r="T44" s="29"/>
      <c r="U44" s="29"/>
      <c r="V44" s="29"/>
      <c r="W44" s="29"/>
      <c r="X44" s="29"/>
      <c r="Y44" s="29"/>
      <c r="Z44" s="29"/>
      <c r="AA44" s="29"/>
    </row>
    <row r="45" spans="3:27">
      <c r="C45" s="26"/>
      <c r="D45" s="27"/>
      <c r="E45" s="42"/>
      <c r="F45" s="29"/>
      <c r="G45" s="29"/>
      <c r="H45" s="29"/>
      <c r="I45" s="29"/>
      <c r="J45" s="29"/>
      <c r="K45" s="29"/>
      <c r="L45" s="29"/>
      <c r="M45" s="29"/>
      <c r="N45" s="29"/>
      <c r="O45" s="29"/>
      <c r="P45" s="29"/>
      <c r="Q45" s="29"/>
      <c r="R45" s="29"/>
      <c r="S45" s="29"/>
      <c r="T45" s="29"/>
      <c r="U45" s="29"/>
      <c r="V45" s="29"/>
      <c r="W45" s="29"/>
      <c r="X45" s="29"/>
      <c r="Y45" s="29"/>
      <c r="Z45" s="29"/>
      <c r="AA45" s="29"/>
    </row>
    <row r="46" spans="3:27">
      <c r="C46" s="26"/>
      <c r="D46" s="27"/>
      <c r="E46" s="42"/>
      <c r="F46" s="29"/>
      <c r="G46" s="29"/>
      <c r="H46" s="29"/>
      <c r="I46" s="29"/>
      <c r="J46" s="29"/>
      <c r="K46" s="29"/>
      <c r="L46" s="29"/>
      <c r="M46" s="29"/>
      <c r="N46" s="29"/>
      <c r="O46" s="29"/>
      <c r="P46" s="29"/>
      <c r="Q46" s="29"/>
      <c r="R46" s="29"/>
      <c r="S46" s="29"/>
      <c r="T46" s="29"/>
      <c r="U46" s="29"/>
      <c r="V46" s="29"/>
      <c r="W46" s="29"/>
      <c r="X46" s="29"/>
      <c r="Y46" s="29"/>
      <c r="Z46" s="29"/>
      <c r="AA46" s="29"/>
    </row>
    <row r="47" spans="3:27">
      <c r="C47" s="26"/>
      <c r="D47" s="27"/>
      <c r="E47" s="42"/>
      <c r="F47" s="29"/>
      <c r="G47" s="29"/>
      <c r="H47" s="29"/>
      <c r="I47" s="29"/>
      <c r="J47" s="29"/>
      <c r="K47" s="29"/>
      <c r="L47" s="29"/>
      <c r="M47" s="29"/>
      <c r="N47" s="29"/>
      <c r="O47" s="29"/>
      <c r="P47" s="29"/>
      <c r="Q47" s="29"/>
      <c r="R47" s="29"/>
      <c r="S47" s="29"/>
      <c r="T47" s="29"/>
      <c r="U47" s="29"/>
      <c r="V47" s="29"/>
      <c r="W47" s="29"/>
      <c r="X47" s="29"/>
      <c r="Y47" s="29"/>
      <c r="Z47" s="29"/>
      <c r="AA47" s="29"/>
    </row>
    <row r="48" spans="3:27">
      <c r="C48" s="26"/>
      <c r="D48" s="27"/>
      <c r="E48" s="42"/>
      <c r="F48" s="29"/>
      <c r="G48" s="29"/>
      <c r="H48" s="29"/>
      <c r="I48" s="29"/>
      <c r="J48" s="29"/>
      <c r="K48" s="29"/>
      <c r="L48" s="29"/>
      <c r="M48" s="29"/>
      <c r="N48" s="29"/>
      <c r="O48" s="29"/>
      <c r="P48" s="29"/>
      <c r="Q48" s="29"/>
      <c r="R48" s="29"/>
      <c r="S48" s="29"/>
      <c r="T48" s="29"/>
      <c r="U48" s="29"/>
      <c r="V48" s="29"/>
      <c r="W48" s="29"/>
      <c r="X48" s="29"/>
      <c r="Y48" s="29"/>
      <c r="Z48" s="29"/>
      <c r="AA48" s="29"/>
    </row>
    <row r="49" spans="3:27">
      <c r="C49" s="26"/>
      <c r="D49" s="27"/>
      <c r="E49" s="42"/>
      <c r="F49" s="29"/>
      <c r="G49" s="29"/>
      <c r="H49" s="29"/>
      <c r="I49" s="29"/>
      <c r="J49" s="29"/>
      <c r="K49" s="29"/>
      <c r="L49" s="29"/>
      <c r="M49" s="29"/>
      <c r="N49" s="29"/>
      <c r="O49" s="29"/>
      <c r="P49" s="29"/>
      <c r="Q49" s="29"/>
      <c r="R49" s="29"/>
      <c r="S49" s="29"/>
      <c r="T49" s="29"/>
      <c r="U49" s="29"/>
      <c r="V49" s="29"/>
      <c r="W49" s="29"/>
      <c r="X49" s="29"/>
      <c r="Y49" s="29"/>
      <c r="Z49" s="29"/>
      <c r="AA49" s="29"/>
    </row>
    <row r="50" spans="3:27">
      <c r="C50" s="26"/>
      <c r="D50" s="27"/>
      <c r="E50" s="42"/>
      <c r="F50" s="29"/>
      <c r="G50" s="29"/>
      <c r="H50" s="29"/>
      <c r="I50" s="29"/>
      <c r="J50" s="29"/>
      <c r="K50" s="29"/>
      <c r="L50" s="29"/>
      <c r="M50" s="29"/>
      <c r="N50" s="29"/>
      <c r="O50" s="29"/>
      <c r="P50" s="29"/>
      <c r="Q50" s="29"/>
      <c r="R50" s="29"/>
      <c r="S50" s="29"/>
      <c r="T50" s="29"/>
      <c r="U50" s="29"/>
      <c r="V50" s="29"/>
      <c r="W50" s="29"/>
      <c r="X50" s="29"/>
      <c r="Y50" s="29"/>
      <c r="Z50" s="29"/>
      <c r="AA50" s="29"/>
    </row>
    <row r="51" spans="3:27">
      <c r="C51" s="26"/>
      <c r="D51" s="27"/>
      <c r="E51" s="42"/>
      <c r="F51" s="29"/>
      <c r="G51" s="29"/>
      <c r="H51" s="29"/>
      <c r="I51" s="29"/>
      <c r="J51" s="29"/>
      <c r="K51" s="29"/>
      <c r="L51" s="29"/>
      <c r="M51" s="29"/>
      <c r="N51" s="29"/>
      <c r="O51" s="29"/>
      <c r="P51" s="29"/>
      <c r="Q51" s="29"/>
      <c r="R51" s="29"/>
      <c r="S51" s="29"/>
      <c r="T51" s="29"/>
      <c r="U51" s="29"/>
      <c r="V51" s="29"/>
      <c r="W51" s="29"/>
      <c r="X51" s="29"/>
      <c r="Y51" s="29"/>
      <c r="Z51" s="29"/>
      <c r="AA51" s="29"/>
    </row>
    <row r="52" spans="3:27">
      <c r="C52" s="26"/>
      <c r="D52" s="27"/>
      <c r="E52" s="42"/>
      <c r="F52" s="29"/>
      <c r="G52" s="29"/>
      <c r="H52" s="29"/>
      <c r="I52" s="29"/>
      <c r="J52" s="29"/>
      <c r="K52" s="29"/>
      <c r="L52" s="29"/>
      <c r="M52" s="29"/>
      <c r="N52" s="29"/>
      <c r="O52" s="29"/>
      <c r="P52" s="29"/>
      <c r="Q52" s="29"/>
      <c r="R52" s="29"/>
      <c r="S52" s="29"/>
      <c r="T52" s="29"/>
      <c r="U52" s="29"/>
      <c r="V52" s="29"/>
      <c r="W52" s="29"/>
      <c r="X52" s="29"/>
      <c r="Y52" s="29"/>
      <c r="Z52" s="29"/>
      <c r="AA52" s="29"/>
    </row>
    <row r="53" spans="3:27">
      <c r="C53" s="26"/>
      <c r="D53" s="27"/>
      <c r="E53" s="42"/>
      <c r="F53" s="29"/>
      <c r="G53" s="29"/>
      <c r="H53" s="29"/>
      <c r="I53" s="29"/>
      <c r="J53" s="29"/>
      <c r="K53" s="29"/>
      <c r="L53" s="29"/>
      <c r="M53" s="29"/>
      <c r="N53" s="29"/>
      <c r="O53" s="29"/>
      <c r="P53" s="29"/>
      <c r="Q53" s="29"/>
      <c r="R53" s="29"/>
      <c r="S53" s="29"/>
      <c r="T53" s="29"/>
      <c r="U53" s="29"/>
      <c r="V53" s="29"/>
      <c r="W53" s="29"/>
      <c r="X53" s="29"/>
      <c r="Y53" s="29"/>
      <c r="Z53" s="29"/>
      <c r="AA53" s="29"/>
    </row>
    <row r="54" spans="3:27">
      <c r="C54" s="26"/>
      <c r="D54" s="27"/>
      <c r="E54" s="42"/>
      <c r="F54" s="29"/>
      <c r="G54" s="29"/>
      <c r="H54" s="29"/>
      <c r="I54" s="29"/>
      <c r="J54" s="29"/>
      <c r="K54" s="29"/>
      <c r="L54" s="29"/>
      <c r="M54" s="29"/>
      <c r="N54" s="29"/>
      <c r="O54" s="29"/>
      <c r="P54" s="29"/>
      <c r="Q54" s="29"/>
      <c r="R54" s="29"/>
      <c r="S54" s="29"/>
      <c r="T54" s="29"/>
      <c r="U54" s="29"/>
      <c r="V54" s="29"/>
      <c r="W54" s="29"/>
      <c r="X54" s="29"/>
      <c r="Y54" s="29"/>
      <c r="Z54" s="29"/>
      <c r="AA54" s="29"/>
    </row>
    <row r="55" spans="3:27">
      <c r="C55" s="26"/>
      <c r="D55" s="27"/>
      <c r="E55" s="42"/>
      <c r="F55" s="29"/>
      <c r="G55" s="29"/>
      <c r="H55" s="29"/>
      <c r="I55" s="29"/>
      <c r="J55" s="29"/>
      <c r="K55" s="29"/>
      <c r="L55" s="29"/>
      <c r="M55" s="29"/>
      <c r="N55" s="29"/>
      <c r="O55" s="29"/>
      <c r="P55" s="29"/>
      <c r="Q55" s="29"/>
      <c r="R55" s="29"/>
      <c r="S55" s="29"/>
      <c r="T55" s="29"/>
      <c r="U55" s="29"/>
      <c r="V55" s="29"/>
      <c r="W55" s="29"/>
      <c r="X55" s="29"/>
      <c r="Y55" s="29"/>
      <c r="Z55" s="29"/>
      <c r="AA55" s="29"/>
    </row>
    <row r="56" spans="3:27">
      <c r="C56" s="26"/>
      <c r="D56" s="27"/>
      <c r="E56" s="42"/>
      <c r="F56" s="29"/>
      <c r="G56" s="29"/>
      <c r="H56" s="29"/>
      <c r="I56" s="29"/>
      <c r="J56" s="29"/>
      <c r="K56" s="29"/>
      <c r="L56" s="29"/>
      <c r="M56" s="29"/>
      <c r="N56" s="29"/>
      <c r="O56" s="29"/>
      <c r="P56" s="29"/>
      <c r="Q56" s="29"/>
      <c r="R56" s="29"/>
      <c r="S56" s="29"/>
      <c r="T56" s="29"/>
      <c r="U56" s="29"/>
      <c r="V56" s="29"/>
      <c r="W56" s="29"/>
      <c r="X56" s="29"/>
      <c r="Y56" s="29"/>
      <c r="Z56" s="29"/>
      <c r="AA56" s="29"/>
    </row>
    <row r="57" spans="3:27">
      <c r="C57" s="26"/>
      <c r="D57" s="27"/>
      <c r="E57" s="42"/>
      <c r="F57" s="29"/>
      <c r="G57" s="29"/>
      <c r="H57" s="29"/>
      <c r="I57" s="29"/>
      <c r="J57" s="29"/>
      <c r="K57" s="29"/>
      <c r="L57" s="29"/>
      <c r="M57" s="29"/>
      <c r="N57" s="29"/>
      <c r="O57" s="29"/>
      <c r="P57" s="29"/>
      <c r="Q57" s="29"/>
      <c r="R57" s="29"/>
      <c r="S57" s="29"/>
      <c r="T57" s="29"/>
      <c r="U57" s="29"/>
      <c r="V57" s="29"/>
      <c r="W57" s="29"/>
      <c r="X57" s="29"/>
      <c r="Y57" s="29"/>
      <c r="Z57" s="29"/>
      <c r="AA57" s="29"/>
    </row>
    <row r="58" spans="3:27">
      <c r="C58" s="26"/>
      <c r="D58" s="27"/>
      <c r="E58" s="42"/>
      <c r="F58" s="29"/>
      <c r="G58" s="29"/>
      <c r="H58" s="29"/>
      <c r="I58" s="29"/>
      <c r="J58" s="29"/>
      <c r="K58" s="29"/>
      <c r="L58" s="29"/>
      <c r="M58" s="29"/>
      <c r="N58" s="29"/>
      <c r="O58" s="29"/>
      <c r="P58" s="29"/>
      <c r="Q58" s="29"/>
      <c r="R58" s="29"/>
      <c r="S58" s="29"/>
      <c r="T58" s="29"/>
      <c r="U58" s="29"/>
      <c r="V58" s="29"/>
      <c r="W58" s="29"/>
      <c r="X58" s="29"/>
      <c r="Y58" s="29"/>
      <c r="Z58" s="29"/>
      <c r="AA58" s="29"/>
    </row>
    <row r="59" spans="3:27">
      <c r="C59" s="26"/>
      <c r="D59" s="27"/>
      <c r="E59" s="42"/>
      <c r="F59" s="29"/>
      <c r="G59" s="29"/>
      <c r="H59" s="29"/>
      <c r="I59" s="29"/>
      <c r="J59" s="29"/>
      <c r="K59" s="29"/>
      <c r="L59" s="29"/>
      <c r="M59" s="29"/>
      <c r="N59" s="29"/>
      <c r="O59" s="29"/>
      <c r="P59" s="29"/>
      <c r="Q59" s="29"/>
      <c r="R59" s="29"/>
      <c r="S59" s="29"/>
      <c r="T59" s="29"/>
      <c r="U59" s="29"/>
      <c r="V59" s="29"/>
      <c r="W59" s="29"/>
      <c r="X59" s="29"/>
      <c r="Y59" s="29"/>
      <c r="Z59" s="29"/>
      <c r="AA59" s="29"/>
    </row>
    <row r="60" spans="3:27">
      <c r="C60" s="26"/>
      <c r="D60" s="27"/>
      <c r="E60" s="42"/>
      <c r="F60" s="29"/>
      <c r="G60" s="29"/>
      <c r="H60" s="29"/>
      <c r="I60" s="29"/>
      <c r="J60" s="29"/>
      <c r="K60" s="29"/>
      <c r="L60" s="29"/>
      <c r="M60" s="29"/>
      <c r="N60" s="29"/>
      <c r="O60" s="29"/>
      <c r="P60" s="29"/>
      <c r="Q60" s="29"/>
      <c r="R60" s="29"/>
      <c r="S60" s="29"/>
      <c r="T60" s="29"/>
      <c r="U60" s="29"/>
      <c r="V60" s="29"/>
      <c r="W60" s="29"/>
      <c r="X60" s="29"/>
      <c r="Y60" s="29"/>
      <c r="Z60" s="29"/>
      <c r="AA60" s="29"/>
    </row>
    <row r="61" spans="3:27">
      <c r="C61" s="26"/>
      <c r="D61" s="27"/>
      <c r="E61" s="42"/>
      <c r="F61" s="29"/>
      <c r="G61" s="29"/>
      <c r="H61" s="29"/>
      <c r="I61" s="29"/>
      <c r="J61" s="29"/>
      <c r="K61" s="29"/>
      <c r="L61" s="29"/>
      <c r="M61" s="29"/>
      <c r="N61" s="29"/>
      <c r="O61" s="29"/>
      <c r="P61" s="29"/>
      <c r="Q61" s="29"/>
      <c r="R61" s="29"/>
      <c r="S61" s="29"/>
      <c r="T61" s="29"/>
      <c r="U61" s="29"/>
      <c r="V61" s="29"/>
      <c r="W61" s="29"/>
      <c r="X61" s="29"/>
      <c r="Y61" s="29"/>
      <c r="Z61" s="29"/>
      <c r="AA61" s="29"/>
    </row>
    <row r="62" spans="3:27">
      <c r="C62" s="26"/>
      <c r="D62" s="27"/>
      <c r="E62" s="42"/>
      <c r="F62" s="29"/>
      <c r="G62" s="29"/>
      <c r="H62" s="29"/>
      <c r="I62" s="29"/>
      <c r="J62" s="29"/>
      <c r="K62" s="29"/>
      <c r="L62" s="29"/>
      <c r="M62" s="29"/>
      <c r="N62" s="29"/>
      <c r="O62" s="29"/>
      <c r="P62" s="29"/>
      <c r="Q62" s="29"/>
      <c r="R62" s="29"/>
      <c r="S62" s="29"/>
      <c r="T62" s="29"/>
      <c r="U62" s="29"/>
      <c r="V62" s="29"/>
      <c r="W62" s="29"/>
      <c r="X62" s="29"/>
      <c r="Y62" s="29"/>
      <c r="Z62" s="29"/>
      <c r="AA62" s="29"/>
    </row>
    <row r="63" spans="3:27">
      <c r="C63" s="26"/>
      <c r="D63" s="27"/>
      <c r="E63" s="42"/>
      <c r="F63" s="29"/>
      <c r="G63" s="29"/>
      <c r="H63" s="29"/>
      <c r="I63" s="29"/>
      <c r="J63" s="29"/>
      <c r="K63" s="29"/>
      <c r="L63" s="29"/>
      <c r="M63" s="29"/>
      <c r="N63" s="29"/>
      <c r="O63" s="29"/>
      <c r="P63" s="29"/>
      <c r="Q63" s="29"/>
      <c r="R63" s="29"/>
      <c r="S63" s="29"/>
      <c r="T63" s="29"/>
      <c r="U63" s="29"/>
      <c r="V63" s="29"/>
      <c r="W63" s="29"/>
      <c r="X63" s="29"/>
      <c r="Y63" s="29"/>
      <c r="Z63" s="29"/>
      <c r="AA63" s="29"/>
    </row>
    <row r="64" spans="3:27">
      <c r="C64" s="26"/>
      <c r="D64" s="27"/>
      <c r="E64" s="42"/>
      <c r="F64" s="29"/>
      <c r="G64" s="29"/>
      <c r="H64" s="29"/>
      <c r="I64" s="29"/>
      <c r="J64" s="29"/>
      <c r="K64" s="29"/>
      <c r="L64" s="29"/>
      <c r="M64" s="29"/>
      <c r="N64" s="29"/>
      <c r="O64" s="29"/>
      <c r="P64" s="29"/>
      <c r="Q64" s="29"/>
      <c r="R64" s="29"/>
      <c r="S64" s="29"/>
      <c r="T64" s="29"/>
      <c r="U64" s="29"/>
      <c r="V64" s="29"/>
      <c r="W64" s="29"/>
      <c r="X64" s="29"/>
      <c r="Y64" s="29"/>
      <c r="Z64" s="29"/>
      <c r="AA64" s="29"/>
    </row>
    <row r="65" spans="3:27">
      <c r="C65" s="26"/>
      <c r="D65" s="27"/>
      <c r="E65" s="42"/>
      <c r="F65" s="29"/>
      <c r="G65" s="29"/>
      <c r="H65" s="29"/>
      <c r="I65" s="29"/>
      <c r="J65" s="29"/>
      <c r="K65" s="29"/>
      <c r="L65" s="29"/>
      <c r="M65" s="29"/>
      <c r="N65" s="29"/>
      <c r="O65" s="29"/>
      <c r="P65" s="29"/>
      <c r="Q65" s="29"/>
      <c r="R65" s="29"/>
      <c r="S65" s="29"/>
      <c r="T65" s="29"/>
      <c r="U65" s="29"/>
      <c r="V65" s="29"/>
      <c r="W65" s="29"/>
      <c r="X65" s="29"/>
      <c r="Y65" s="29"/>
      <c r="Z65" s="29"/>
      <c r="AA65" s="29"/>
    </row>
    <row r="66" spans="3:27">
      <c r="C66" s="26"/>
      <c r="D66" s="27"/>
      <c r="E66" s="42"/>
      <c r="F66" s="29"/>
      <c r="G66" s="29"/>
      <c r="H66" s="29"/>
      <c r="I66" s="29"/>
      <c r="J66" s="29"/>
      <c r="K66" s="29"/>
      <c r="L66" s="29"/>
      <c r="M66" s="29"/>
      <c r="N66" s="29"/>
      <c r="O66" s="29"/>
      <c r="P66" s="29"/>
      <c r="Q66" s="29"/>
      <c r="R66" s="29"/>
      <c r="S66" s="29"/>
      <c r="T66" s="29"/>
      <c r="U66" s="29"/>
      <c r="V66" s="29"/>
      <c r="W66" s="29"/>
      <c r="X66" s="29"/>
      <c r="Y66" s="29"/>
      <c r="Z66" s="29"/>
      <c r="AA66" s="29"/>
    </row>
    <row r="67" spans="3:27">
      <c r="C67" s="26"/>
      <c r="D67" s="27"/>
      <c r="E67" s="42"/>
      <c r="F67" s="29"/>
      <c r="G67" s="29"/>
      <c r="H67" s="29"/>
      <c r="I67" s="29"/>
      <c r="J67" s="29"/>
      <c r="K67" s="29"/>
      <c r="L67" s="29"/>
      <c r="M67" s="29"/>
      <c r="N67" s="29"/>
      <c r="O67" s="29"/>
      <c r="P67" s="29"/>
      <c r="Q67" s="29"/>
      <c r="R67" s="29"/>
      <c r="S67" s="29"/>
      <c r="T67" s="29"/>
      <c r="U67" s="29"/>
      <c r="V67" s="29"/>
      <c r="W67" s="29"/>
      <c r="X67" s="29"/>
      <c r="Y67" s="29"/>
      <c r="Z67" s="29"/>
      <c r="AA67" s="29"/>
    </row>
    <row r="68" spans="3:27">
      <c r="C68" s="26"/>
      <c r="D68" s="27"/>
      <c r="E68" s="42"/>
      <c r="F68" s="29"/>
      <c r="G68" s="29"/>
      <c r="H68" s="29"/>
      <c r="I68" s="29"/>
      <c r="J68" s="29"/>
      <c r="K68" s="29"/>
      <c r="L68" s="29"/>
      <c r="M68" s="29"/>
      <c r="N68" s="29"/>
      <c r="O68" s="29"/>
      <c r="P68" s="29"/>
      <c r="Q68" s="29"/>
      <c r="R68" s="29"/>
      <c r="S68" s="29"/>
      <c r="T68" s="29"/>
      <c r="U68" s="29"/>
      <c r="V68" s="29"/>
      <c r="W68" s="29"/>
      <c r="X68" s="29"/>
      <c r="Y68" s="29"/>
      <c r="Z68" s="29"/>
      <c r="AA68" s="29"/>
    </row>
    <row r="69" spans="3:27">
      <c r="C69" s="26"/>
      <c r="D69" s="27"/>
      <c r="E69" s="42"/>
      <c r="F69" s="29"/>
      <c r="G69" s="29"/>
      <c r="H69" s="29"/>
      <c r="I69" s="29"/>
      <c r="J69" s="29"/>
      <c r="K69" s="29"/>
      <c r="L69" s="29"/>
      <c r="M69" s="29"/>
      <c r="N69" s="29"/>
      <c r="O69" s="29"/>
      <c r="P69" s="29"/>
      <c r="Q69" s="29"/>
      <c r="R69" s="29"/>
      <c r="S69" s="29"/>
      <c r="T69" s="29"/>
      <c r="U69" s="29"/>
      <c r="V69" s="29"/>
      <c r="W69" s="29"/>
      <c r="X69" s="29"/>
      <c r="Y69" s="29"/>
      <c r="Z69" s="29"/>
      <c r="AA69" s="29"/>
    </row>
    <row r="70" spans="3:27">
      <c r="C70" s="26"/>
      <c r="D70" s="27"/>
      <c r="E70" s="42"/>
      <c r="F70" s="29"/>
      <c r="G70" s="29"/>
      <c r="H70" s="29"/>
      <c r="I70" s="29"/>
      <c r="J70" s="29"/>
      <c r="K70" s="29"/>
      <c r="L70" s="29"/>
      <c r="M70" s="29"/>
      <c r="N70" s="29"/>
      <c r="O70" s="29"/>
      <c r="P70" s="29"/>
      <c r="Q70" s="29"/>
      <c r="R70" s="29"/>
      <c r="S70" s="29"/>
      <c r="T70" s="29"/>
      <c r="U70" s="29"/>
      <c r="V70" s="29"/>
      <c r="W70" s="29"/>
      <c r="X70" s="29"/>
      <c r="Y70" s="29"/>
      <c r="Z70" s="29"/>
      <c r="AA70" s="29"/>
    </row>
    <row r="71" spans="3:27">
      <c r="C71" s="26"/>
      <c r="D71" s="27"/>
      <c r="E71" s="42"/>
      <c r="F71" s="29"/>
      <c r="G71" s="29"/>
      <c r="H71" s="29"/>
      <c r="I71" s="29"/>
      <c r="J71" s="29"/>
      <c r="K71" s="29"/>
      <c r="L71" s="29"/>
      <c r="M71" s="29"/>
      <c r="N71" s="29"/>
      <c r="O71" s="29"/>
      <c r="P71" s="29"/>
      <c r="Q71" s="29"/>
      <c r="R71" s="29"/>
      <c r="S71" s="29"/>
      <c r="T71" s="29"/>
      <c r="U71" s="29"/>
      <c r="V71" s="29"/>
      <c r="W71" s="29"/>
      <c r="X71" s="29"/>
      <c r="Y71" s="29"/>
      <c r="Z71" s="29"/>
      <c r="AA71" s="29"/>
    </row>
    <row r="72" spans="3:27">
      <c r="C72" s="26"/>
      <c r="D72" s="27"/>
      <c r="E72" s="42"/>
      <c r="F72" s="29"/>
      <c r="G72" s="29"/>
      <c r="H72" s="29"/>
      <c r="I72" s="29"/>
      <c r="J72" s="29"/>
      <c r="K72" s="29"/>
      <c r="L72" s="29"/>
      <c r="M72" s="29"/>
      <c r="N72" s="29"/>
      <c r="O72" s="29"/>
      <c r="P72" s="29"/>
      <c r="Q72" s="29"/>
      <c r="R72" s="29"/>
      <c r="S72" s="29"/>
      <c r="T72" s="29"/>
      <c r="U72" s="29"/>
      <c r="V72" s="29"/>
      <c r="W72" s="29"/>
      <c r="X72" s="29"/>
      <c r="Y72" s="29"/>
      <c r="Z72" s="29"/>
      <c r="AA72" s="29"/>
    </row>
    <row r="73" spans="3:27">
      <c r="C73" s="26"/>
      <c r="D73" s="27"/>
      <c r="E73" s="42"/>
      <c r="F73" s="29"/>
      <c r="G73" s="29"/>
      <c r="H73" s="29"/>
      <c r="I73" s="29"/>
      <c r="J73" s="29"/>
      <c r="K73" s="29"/>
      <c r="L73" s="29"/>
      <c r="M73" s="29"/>
      <c r="N73" s="29"/>
      <c r="O73" s="29"/>
      <c r="P73" s="29"/>
      <c r="Q73" s="29"/>
      <c r="R73" s="29"/>
      <c r="S73" s="29"/>
      <c r="T73" s="29"/>
      <c r="U73" s="29"/>
      <c r="V73" s="29"/>
      <c r="W73" s="29"/>
      <c r="X73" s="29"/>
      <c r="Y73" s="29"/>
      <c r="Z73" s="29"/>
      <c r="AA73" s="29"/>
    </row>
    <row r="74" spans="3:27">
      <c r="C74" s="26"/>
      <c r="D74" s="27"/>
      <c r="E74" s="42"/>
      <c r="F74" s="29"/>
      <c r="G74" s="29"/>
      <c r="H74" s="29"/>
      <c r="I74" s="29"/>
      <c r="J74" s="29"/>
      <c r="K74" s="29"/>
      <c r="L74" s="29"/>
      <c r="M74" s="29"/>
      <c r="N74" s="29"/>
      <c r="O74" s="29"/>
      <c r="P74" s="29"/>
      <c r="Q74" s="29"/>
      <c r="R74" s="29"/>
      <c r="S74" s="29"/>
      <c r="T74" s="29"/>
      <c r="U74" s="29"/>
      <c r="V74" s="29"/>
      <c r="W74" s="29"/>
      <c r="X74" s="29"/>
      <c r="Y74" s="29"/>
      <c r="Z74" s="29"/>
      <c r="AA74" s="29"/>
    </row>
    <row r="75" spans="3:27">
      <c r="C75" s="26"/>
      <c r="D75" s="27"/>
      <c r="E75" s="42"/>
      <c r="F75" s="29"/>
      <c r="G75" s="29"/>
      <c r="H75" s="29"/>
      <c r="I75" s="29"/>
      <c r="J75" s="29"/>
      <c r="K75" s="29"/>
      <c r="L75" s="29"/>
      <c r="M75" s="29"/>
      <c r="N75" s="29"/>
      <c r="O75" s="29"/>
      <c r="P75" s="29"/>
      <c r="Q75" s="29"/>
      <c r="R75" s="29"/>
      <c r="S75" s="29"/>
      <c r="T75" s="29"/>
      <c r="U75" s="29"/>
      <c r="V75" s="29"/>
      <c r="W75" s="29"/>
      <c r="X75" s="29"/>
      <c r="Y75" s="29"/>
      <c r="Z75" s="29"/>
      <c r="AA75" s="29"/>
    </row>
    <row r="76" spans="3:27">
      <c r="C76" s="26"/>
      <c r="D76" s="27"/>
      <c r="E76" s="42"/>
      <c r="F76" s="29"/>
      <c r="G76" s="29"/>
      <c r="H76" s="29"/>
      <c r="I76" s="29"/>
      <c r="J76" s="29"/>
      <c r="K76" s="29"/>
      <c r="L76" s="29"/>
      <c r="M76" s="29"/>
      <c r="N76" s="29"/>
      <c r="O76" s="29"/>
      <c r="P76" s="29"/>
      <c r="Q76" s="29"/>
      <c r="R76" s="29"/>
      <c r="S76" s="29"/>
      <c r="T76" s="29"/>
      <c r="U76" s="29"/>
      <c r="V76" s="29"/>
      <c r="W76" s="29"/>
      <c r="X76" s="29"/>
      <c r="Y76" s="29"/>
      <c r="Z76" s="29"/>
      <c r="AA76" s="29"/>
    </row>
    <row r="77" spans="3:27">
      <c r="C77" s="26"/>
      <c r="D77" s="27"/>
      <c r="E77" s="42"/>
      <c r="F77" s="29"/>
      <c r="G77" s="29"/>
      <c r="H77" s="29"/>
      <c r="I77" s="29"/>
      <c r="J77" s="29"/>
      <c r="K77" s="29"/>
      <c r="L77" s="29"/>
      <c r="M77" s="29"/>
      <c r="N77" s="29"/>
      <c r="O77" s="29"/>
      <c r="P77" s="29"/>
      <c r="Q77" s="29"/>
      <c r="R77" s="29"/>
      <c r="S77" s="29"/>
      <c r="T77" s="29"/>
      <c r="U77" s="29"/>
      <c r="V77" s="29"/>
      <c r="W77" s="29"/>
      <c r="X77" s="29"/>
      <c r="Y77" s="29"/>
      <c r="Z77" s="29"/>
      <c r="AA77" s="29"/>
    </row>
    <row r="78" spans="3:27">
      <c r="C78" s="26"/>
      <c r="D78" s="27"/>
      <c r="E78" s="42"/>
      <c r="F78" s="29"/>
      <c r="G78" s="29"/>
      <c r="H78" s="29"/>
      <c r="I78" s="29"/>
      <c r="J78" s="29"/>
      <c r="K78" s="29"/>
      <c r="L78" s="29"/>
      <c r="M78" s="29"/>
      <c r="N78" s="29"/>
      <c r="O78" s="29"/>
      <c r="P78" s="29"/>
      <c r="Q78" s="29"/>
      <c r="R78" s="29"/>
      <c r="S78" s="29"/>
      <c r="T78" s="29"/>
      <c r="U78" s="29"/>
      <c r="V78" s="29"/>
      <c r="W78" s="29"/>
      <c r="X78" s="29"/>
      <c r="Y78" s="29"/>
      <c r="Z78" s="29"/>
      <c r="AA78" s="29"/>
    </row>
    <row r="79" spans="3:27">
      <c r="C79" s="26"/>
      <c r="D79" s="27"/>
      <c r="E79" s="42"/>
      <c r="F79" s="29"/>
      <c r="G79" s="29"/>
      <c r="H79" s="29"/>
      <c r="I79" s="29"/>
      <c r="J79" s="29"/>
      <c r="K79" s="29"/>
      <c r="L79" s="29"/>
      <c r="M79" s="29"/>
      <c r="N79" s="29"/>
      <c r="O79" s="29"/>
      <c r="P79" s="29"/>
      <c r="Q79" s="29"/>
      <c r="R79" s="29"/>
      <c r="S79" s="29"/>
      <c r="T79" s="29"/>
      <c r="U79" s="29"/>
      <c r="V79" s="29"/>
      <c r="W79" s="29"/>
      <c r="X79" s="29"/>
      <c r="Y79" s="29"/>
      <c r="Z79" s="29"/>
      <c r="AA79" s="29"/>
    </row>
    <row r="80" spans="3:27">
      <c r="C80" s="26"/>
      <c r="D80" s="27"/>
      <c r="E80" s="42"/>
      <c r="F80" s="29"/>
      <c r="G80" s="29"/>
      <c r="H80" s="29"/>
      <c r="I80" s="29"/>
      <c r="J80" s="29"/>
      <c r="K80" s="29"/>
      <c r="L80" s="29"/>
      <c r="M80" s="29"/>
      <c r="N80" s="29"/>
      <c r="O80" s="29"/>
      <c r="P80" s="29"/>
      <c r="Q80" s="29"/>
      <c r="R80" s="29"/>
      <c r="S80" s="29"/>
      <c r="T80" s="29"/>
      <c r="U80" s="29"/>
      <c r="V80" s="29"/>
      <c r="W80" s="29"/>
      <c r="X80" s="29"/>
      <c r="Y80" s="29"/>
      <c r="Z80" s="29"/>
      <c r="AA80" s="29"/>
    </row>
    <row r="81" spans="3:27">
      <c r="C81" s="26"/>
      <c r="D81" s="27"/>
      <c r="E81" s="42"/>
      <c r="F81" s="29"/>
      <c r="G81" s="29"/>
      <c r="H81" s="29"/>
      <c r="I81" s="29"/>
      <c r="J81" s="29"/>
      <c r="K81" s="29"/>
      <c r="L81" s="29"/>
      <c r="M81" s="29"/>
      <c r="N81" s="29"/>
      <c r="O81" s="29"/>
      <c r="P81" s="29"/>
      <c r="Q81" s="29"/>
      <c r="R81" s="29"/>
      <c r="S81" s="29"/>
      <c r="T81" s="29"/>
      <c r="U81" s="29"/>
      <c r="V81" s="29"/>
      <c r="W81" s="29"/>
      <c r="X81" s="29"/>
      <c r="Y81" s="29"/>
      <c r="Z81" s="29"/>
      <c r="AA81" s="29"/>
    </row>
    <row r="82" spans="3:27">
      <c r="C82" s="26"/>
      <c r="D82" s="27"/>
      <c r="E82" s="42"/>
      <c r="F82" s="29"/>
      <c r="G82" s="29"/>
      <c r="H82" s="29"/>
      <c r="I82" s="29"/>
      <c r="J82" s="29"/>
      <c r="K82" s="29"/>
      <c r="L82" s="29"/>
      <c r="M82" s="29"/>
      <c r="N82" s="29"/>
      <c r="O82" s="29"/>
      <c r="P82" s="29"/>
      <c r="Q82" s="29"/>
      <c r="R82" s="29"/>
      <c r="S82" s="29"/>
      <c r="T82" s="29"/>
      <c r="U82" s="29"/>
      <c r="V82" s="29"/>
      <c r="W82" s="29"/>
      <c r="X82" s="29"/>
      <c r="Y82" s="29"/>
      <c r="Z82" s="29"/>
      <c r="AA82" s="29"/>
    </row>
    <row r="83" spans="3:27">
      <c r="C83" s="26"/>
      <c r="D83" s="27"/>
      <c r="E83" s="42"/>
      <c r="F83" s="29"/>
      <c r="G83" s="29"/>
      <c r="H83" s="29"/>
      <c r="I83" s="29"/>
      <c r="J83" s="29"/>
      <c r="K83" s="29"/>
      <c r="L83" s="29"/>
      <c r="M83" s="29"/>
      <c r="N83" s="29"/>
      <c r="O83" s="29"/>
      <c r="P83" s="29"/>
      <c r="Q83" s="29"/>
      <c r="R83" s="29"/>
      <c r="S83" s="29"/>
      <c r="T83" s="29"/>
      <c r="U83" s="29"/>
      <c r="V83" s="29"/>
      <c r="W83" s="29"/>
      <c r="X83" s="29"/>
      <c r="Y83" s="29"/>
      <c r="Z83" s="29"/>
      <c r="AA83" s="29"/>
    </row>
    <row r="84" spans="3:27">
      <c r="C84" s="26"/>
      <c r="D84" s="27"/>
      <c r="E84" s="42"/>
      <c r="F84" s="29"/>
      <c r="G84" s="29"/>
      <c r="H84" s="29"/>
      <c r="I84" s="29"/>
      <c r="J84" s="29"/>
      <c r="K84" s="29"/>
      <c r="L84" s="29"/>
      <c r="M84" s="29"/>
      <c r="N84" s="29"/>
      <c r="O84" s="29"/>
      <c r="P84" s="29"/>
      <c r="Q84" s="29"/>
      <c r="R84" s="29"/>
      <c r="S84" s="29"/>
      <c r="T84" s="29"/>
      <c r="U84" s="29"/>
      <c r="V84" s="29"/>
      <c r="W84" s="29"/>
      <c r="X84" s="29"/>
      <c r="Y84" s="29"/>
      <c r="Z84" s="29"/>
      <c r="AA84" s="29"/>
    </row>
    <row r="85" spans="3:27">
      <c r="C85" s="26"/>
      <c r="D85" s="27"/>
      <c r="E85" s="42"/>
      <c r="F85" s="29"/>
      <c r="G85" s="29"/>
      <c r="H85" s="29"/>
      <c r="I85" s="29"/>
      <c r="J85" s="29"/>
      <c r="K85" s="29"/>
      <c r="L85" s="29"/>
      <c r="M85" s="29"/>
      <c r="N85" s="29"/>
      <c r="O85" s="29"/>
      <c r="P85" s="29"/>
      <c r="Q85" s="29"/>
      <c r="R85" s="29"/>
      <c r="S85" s="29"/>
      <c r="T85" s="29"/>
      <c r="U85" s="29"/>
      <c r="V85" s="29"/>
      <c r="W85" s="29"/>
      <c r="X85" s="29"/>
      <c r="Y85" s="29"/>
      <c r="Z85" s="29"/>
      <c r="AA85" s="29"/>
    </row>
    <row r="86" spans="3:27">
      <c r="C86" s="26"/>
      <c r="D86" s="27"/>
      <c r="E86" s="42"/>
      <c r="F86" s="29"/>
      <c r="G86" s="29"/>
      <c r="H86" s="29"/>
      <c r="I86" s="29"/>
      <c r="J86" s="29"/>
      <c r="K86" s="29"/>
      <c r="L86" s="29"/>
      <c r="M86" s="29"/>
      <c r="N86" s="29"/>
      <c r="O86" s="29"/>
      <c r="P86" s="29"/>
      <c r="Q86" s="29"/>
      <c r="R86" s="29"/>
      <c r="S86" s="29"/>
      <c r="T86" s="29"/>
      <c r="U86" s="29"/>
      <c r="V86" s="29"/>
      <c r="W86" s="29"/>
      <c r="X86" s="29"/>
      <c r="Y86" s="29"/>
      <c r="Z86" s="29"/>
      <c r="AA86" s="29"/>
    </row>
    <row r="87" spans="3:27">
      <c r="C87" s="26"/>
      <c r="D87" s="27"/>
      <c r="E87" s="42"/>
      <c r="F87" s="29"/>
      <c r="G87" s="29"/>
      <c r="H87" s="29"/>
      <c r="I87" s="29"/>
      <c r="J87" s="29"/>
      <c r="K87" s="29"/>
      <c r="L87" s="29"/>
      <c r="M87" s="29"/>
      <c r="N87" s="29"/>
      <c r="O87" s="29"/>
      <c r="P87" s="29"/>
      <c r="Q87" s="29"/>
      <c r="R87" s="29"/>
      <c r="S87" s="29"/>
      <c r="T87" s="29"/>
      <c r="U87" s="29"/>
      <c r="V87" s="29"/>
      <c r="W87" s="29"/>
      <c r="X87" s="29"/>
      <c r="Y87" s="29"/>
      <c r="Z87" s="29"/>
      <c r="AA87" s="29"/>
    </row>
    <row r="88" spans="3:27">
      <c r="C88" s="26"/>
      <c r="D88" s="27"/>
      <c r="E88" s="42"/>
      <c r="F88" s="29"/>
      <c r="G88" s="29"/>
      <c r="H88" s="29"/>
      <c r="I88" s="29"/>
      <c r="J88" s="29"/>
      <c r="K88" s="29"/>
      <c r="L88" s="29"/>
      <c r="M88" s="29"/>
      <c r="N88" s="29"/>
      <c r="O88" s="29"/>
      <c r="P88" s="29"/>
      <c r="Q88" s="29"/>
      <c r="R88" s="29"/>
      <c r="S88" s="29"/>
      <c r="T88" s="29"/>
      <c r="U88" s="29"/>
      <c r="V88" s="29"/>
      <c r="W88" s="29"/>
      <c r="X88" s="29"/>
      <c r="Y88" s="29"/>
      <c r="Z88" s="29"/>
      <c r="AA88" s="29"/>
    </row>
    <row r="89" spans="3:27">
      <c r="C89" s="26"/>
      <c r="D89" s="27"/>
      <c r="E89" s="42"/>
      <c r="F89" s="29"/>
      <c r="G89" s="29"/>
      <c r="H89" s="29"/>
      <c r="I89" s="29"/>
      <c r="J89" s="29"/>
      <c r="K89" s="29"/>
      <c r="L89" s="29"/>
      <c r="M89" s="29"/>
      <c r="N89" s="29"/>
      <c r="O89" s="29"/>
      <c r="P89" s="29"/>
      <c r="Q89" s="29"/>
      <c r="R89" s="29"/>
      <c r="S89" s="29"/>
      <c r="T89" s="29"/>
      <c r="U89" s="29"/>
      <c r="V89" s="29"/>
      <c r="W89" s="29"/>
      <c r="X89" s="29"/>
      <c r="Y89" s="29"/>
      <c r="Z89" s="29"/>
      <c r="AA89" s="29"/>
    </row>
    <row r="90" spans="3:27">
      <c r="C90" s="26"/>
      <c r="D90" s="27"/>
      <c r="E90" s="42"/>
      <c r="F90" s="29"/>
      <c r="G90" s="29"/>
      <c r="H90" s="29"/>
      <c r="I90" s="29"/>
      <c r="J90" s="29"/>
      <c r="K90" s="29"/>
      <c r="L90" s="29"/>
      <c r="M90" s="29"/>
      <c r="N90" s="29"/>
      <c r="O90" s="29"/>
      <c r="P90" s="29"/>
      <c r="Q90" s="29"/>
      <c r="R90" s="29"/>
      <c r="S90" s="29"/>
      <c r="T90" s="29"/>
      <c r="U90" s="29"/>
      <c r="V90" s="29"/>
      <c r="W90" s="29"/>
      <c r="X90" s="29"/>
      <c r="Y90" s="29"/>
      <c r="Z90" s="29"/>
      <c r="AA90" s="29"/>
    </row>
    <row r="91" spans="3:27">
      <c r="C91" s="26"/>
      <c r="D91" s="27"/>
      <c r="E91" s="42"/>
      <c r="F91" s="29"/>
      <c r="G91" s="29"/>
      <c r="H91" s="29"/>
      <c r="I91" s="29"/>
      <c r="J91" s="29"/>
      <c r="K91" s="29"/>
      <c r="L91" s="29"/>
      <c r="M91" s="29"/>
      <c r="N91" s="29"/>
      <c r="O91" s="29"/>
      <c r="P91" s="29"/>
      <c r="Q91" s="29"/>
      <c r="R91" s="29"/>
      <c r="S91" s="29"/>
      <c r="T91" s="29"/>
      <c r="U91" s="29"/>
      <c r="V91" s="29"/>
      <c r="W91" s="29"/>
      <c r="X91" s="29"/>
      <c r="Y91" s="29"/>
      <c r="Z91" s="29"/>
      <c r="AA91" s="29"/>
    </row>
    <row r="92" spans="3:27">
      <c r="C92" s="26"/>
      <c r="D92" s="27"/>
      <c r="E92" s="42"/>
      <c r="F92" s="29"/>
      <c r="G92" s="29"/>
      <c r="H92" s="29"/>
      <c r="I92" s="29"/>
      <c r="J92" s="29"/>
      <c r="K92" s="29"/>
      <c r="L92" s="29"/>
      <c r="M92" s="29"/>
      <c r="N92" s="29"/>
      <c r="O92" s="29"/>
      <c r="P92" s="29"/>
      <c r="Q92" s="29"/>
      <c r="R92" s="29"/>
      <c r="S92" s="29"/>
      <c r="T92" s="29"/>
      <c r="U92" s="29"/>
      <c r="V92" s="29"/>
      <c r="W92" s="29"/>
      <c r="X92" s="29"/>
      <c r="Y92" s="29"/>
      <c r="Z92" s="29"/>
      <c r="AA92" s="29"/>
    </row>
    <row r="93" spans="3:27">
      <c r="C93" s="26"/>
      <c r="D93" s="27"/>
      <c r="E93" s="42"/>
      <c r="F93" s="29"/>
      <c r="G93" s="29"/>
      <c r="H93" s="29"/>
      <c r="I93" s="29"/>
      <c r="J93" s="29"/>
      <c r="K93" s="29"/>
      <c r="L93" s="29"/>
      <c r="M93" s="29"/>
      <c r="N93" s="29"/>
      <c r="O93" s="29"/>
      <c r="P93" s="29"/>
      <c r="Q93" s="29"/>
      <c r="R93" s="29"/>
      <c r="S93" s="29"/>
      <c r="T93" s="29"/>
      <c r="U93" s="29"/>
      <c r="V93" s="29"/>
      <c r="W93" s="29"/>
      <c r="X93" s="29"/>
      <c r="Y93" s="29"/>
      <c r="Z93" s="29"/>
      <c r="AA93" s="29"/>
    </row>
    <row r="94" spans="3:27">
      <c r="C94" s="26"/>
      <c r="D94" s="27"/>
      <c r="E94" s="42"/>
      <c r="F94" s="29"/>
      <c r="G94" s="29"/>
      <c r="H94" s="29"/>
      <c r="I94" s="29"/>
      <c r="J94" s="29"/>
      <c r="K94" s="29"/>
      <c r="L94" s="29"/>
      <c r="M94" s="29"/>
      <c r="N94" s="29"/>
      <c r="O94" s="29"/>
      <c r="P94" s="29"/>
      <c r="Q94" s="29"/>
      <c r="R94" s="29"/>
      <c r="S94" s="29"/>
      <c r="T94" s="29"/>
      <c r="U94" s="29"/>
      <c r="V94" s="29"/>
      <c r="W94" s="29"/>
      <c r="X94" s="29"/>
      <c r="Y94" s="29"/>
      <c r="Z94" s="29"/>
      <c r="AA94" s="29"/>
    </row>
    <row r="95" spans="3:27">
      <c r="C95" s="26"/>
      <c r="D95" s="27"/>
      <c r="E95" s="42"/>
      <c r="F95" s="29"/>
      <c r="G95" s="29"/>
      <c r="H95" s="29"/>
      <c r="I95" s="29"/>
      <c r="J95" s="29"/>
      <c r="K95" s="29"/>
      <c r="L95" s="29"/>
      <c r="M95" s="29"/>
      <c r="N95" s="29"/>
      <c r="O95" s="29"/>
      <c r="P95" s="29"/>
      <c r="Q95" s="29"/>
      <c r="R95" s="29"/>
      <c r="S95" s="29"/>
      <c r="T95" s="29"/>
      <c r="U95" s="29"/>
      <c r="V95" s="29"/>
      <c r="W95" s="29"/>
      <c r="X95" s="29"/>
      <c r="Y95" s="29"/>
      <c r="Z95" s="29"/>
      <c r="AA95" s="29"/>
    </row>
    <row r="96" spans="3:27">
      <c r="C96" s="26"/>
      <c r="D96" s="27"/>
      <c r="E96" s="42"/>
      <c r="F96" s="29"/>
      <c r="G96" s="29"/>
      <c r="H96" s="29"/>
      <c r="I96" s="29"/>
      <c r="J96" s="29"/>
      <c r="K96" s="29"/>
      <c r="L96" s="29"/>
      <c r="M96" s="29"/>
      <c r="N96" s="29"/>
      <c r="O96" s="29"/>
      <c r="P96" s="29"/>
      <c r="Q96" s="29"/>
      <c r="R96" s="29"/>
      <c r="S96" s="29"/>
      <c r="T96" s="29"/>
      <c r="U96" s="29"/>
      <c r="V96" s="29"/>
      <c r="W96" s="29"/>
      <c r="X96" s="29"/>
      <c r="Y96" s="29"/>
      <c r="Z96" s="29"/>
      <c r="AA96" s="29"/>
    </row>
    <row r="97" spans="3:27">
      <c r="C97" s="26"/>
      <c r="D97" s="27"/>
      <c r="E97" s="42"/>
      <c r="F97" s="29"/>
      <c r="G97" s="29"/>
      <c r="H97" s="29"/>
      <c r="I97" s="29"/>
      <c r="J97" s="29"/>
      <c r="K97" s="29"/>
      <c r="L97" s="29"/>
      <c r="M97" s="29"/>
      <c r="N97" s="29"/>
      <c r="O97" s="29"/>
      <c r="P97" s="29"/>
      <c r="Q97" s="29"/>
      <c r="R97" s="29"/>
      <c r="S97" s="29"/>
      <c r="T97" s="29"/>
      <c r="U97" s="29"/>
      <c r="V97" s="29"/>
      <c r="W97" s="29"/>
      <c r="X97" s="29"/>
      <c r="Y97" s="29"/>
      <c r="Z97" s="29"/>
      <c r="AA97" s="29"/>
    </row>
    <row r="98" spans="3:27">
      <c r="C98" s="26"/>
      <c r="D98" s="27"/>
      <c r="E98" s="42"/>
      <c r="F98" s="29"/>
      <c r="G98" s="29"/>
      <c r="H98" s="29"/>
      <c r="I98" s="29"/>
      <c r="J98" s="29"/>
      <c r="K98" s="29"/>
      <c r="L98" s="29"/>
      <c r="M98" s="29"/>
      <c r="N98" s="29"/>
      <c r="O98" s="29"/>
      <c r="P98" s="29"/>
      <c r="Q98" s="29"/>
      <c r="R98" s="29"/>
      <c r="S98" s="29"/>
      <c r="T98" s="29"/>
      <c r="U98" s="29"/>
      <c r="V98" s="29"/>
      <c r="W98" s="29"/>
      <c r="X98" s="29"/>
      <c r="Y98" s="29"/>
      <c r="Z98" s="29"/>
      <c r="AA98" s="29"/>
    </row>
    <row r="99" spans="3:27">
      <c r="C99" s="26"/>
      <c r="D99" s="27"/>
      <c r="E99" s="42"/>
      <c r="F99" s="29"/>
      <c r="G99" s="29"/>
      <c r="H99" s="29"/>
      <c r="I99" s="29"/>
      <c r="J99" s="29"/>
      <c r="K99" s="29"/>
      <c r="L99" s="29"/>
      <c r="M99" s="29"/>
      <c r="N99" s="29"/>
      <c r="O99" s="29"/>
      <c r="P99" s="29"/>
      <c r="Q99" s="29"/>
      <c r="R99" s="29"/>
      <c r="S99" s="29"/>
      <c r="T99" s="29"/>
      <c r="U99" s="29"/>
      <c r="V99" s="29"/>
      <c r="W99" s="29"/>
      <c r="X99" s="29"/>
      <c r="Y99" s="29"/>
      <c r="Z99" s="29"/>
      <c r="AA99" s="29"/>
    </row>
    <row r="100" spans="3:27">
      <c r="C100" s="26"/>
      <c r="D100" s="27"/>
      <c r="E100" s="42"/>
      <c r="F100" s="29"/>
      <c r="G100" s="29"/>
      <c r="H100" s="29"/>
      <c r="I100" s="29"/>
      <c r="J100" s="29"/>
      <c r="K100" s="29"/>
      <c r="L100" s="29"/>
      <c r="M100" s="29"/>
      <c r="N100" s="29"/>
      <c r="O100" s="29"/>
      <c r="P100" s="29"/>
      <c r="Q100" s="29"/>
      <c r="R100" s="29"/>
      <c r="S100" s="29"/>
      <c r="T100" s="29"/>
      <c r="U100" s="29"/>
      <c r="V100" s="29"/>
      <c r="W100" s="29"/>
      <c r="X100" s="29"/>
      <c r="Y100" s="29"/>
      <c r="Z100" s="29"/>
      <c r="AA100" s="29"/>
    </row>
    <row r="101" spans="3:27">
      <c r="C101" s="26"/>
      <c r="D101" s="27"/>
      <c r="E101" s="42"/>
      <c r="F101" s="29"/>
      <c r="G101" s="29"/>
      <c r="H101" s="29"/>
      <c r="I101" s="29"/>
      <c r="J101" s="29"/>
      <c r="K101" s="29"/>
      <c r="L101" s="29"/>
      <c r="M101" s="29"/>
      <c r="N101" s="29"/>
      <c r="O101" s="29"/>
      <c r="P101" s="29"/>
      <c r="Q101" s="29"/>
      <c r="R101" s="29"/>
      <c r="S101" s="29"/>
      <c r="T101" s="29"/>
      <c r="U101" s="29"/>
      <c r="V101" s="29"/>
      <c r="W101" s="29"/>
      <c r="X101" s="29"/>
      <c r="Y101" s="29"/>
      <c r="Z101" s="29"/>
      <c r="AA101" s="29"/>
    </row>
    <row r="102" spans="3:27">
      <c r="C102" s="26"/>
      <c r="D102" s="27"/>
      <c r="E102" s="42"/>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3:27">
      <c r="C103" s="26"/>
      <c r="D103" s="27"/>
      <c r="E103" s="42"/>
      <c r="F103" s="29"/>
      <c r="G103" s="29"/>
      <c r="H103" s="29"/>
      <c r="I103" s="29"/>
      <c r="J103" s="29"/>
      <c r="K103" s="29"/>
      <c r="L103" s="29"/>
      <c r="M103" s="29"/>
      <c r="N103" s="29"/>
      <c r="O103" s="29"/>
      <c r="P103" s="29"/>
      <c r="Q103" s="29"/>
      <c r="R103" s="29"/>
      <c r="S103" s="29"/>
      <c r="T103" s="29"/>
      <c r="U103" s="29"/>
      <c r="V103" s="29"/>
      <c r="W103" s="29"/>
      <c r="X103" s="29"/>
      <c r="Y103" s="29"/>
      <c r="Z103" s="29"/>
      <c r="AA103" s="29"/>
    </row>
    <row r="104" spans="3:27">
      <c r="C104" s="26"/>
      <c r="D104" s="27"/>
      <c r="E104" s="42"/>
      <c r="F104" s="29"/>
      <c r="G104" s="29"/>
      <c r="H104" s="29"/>
      <c r="I104" s="29"/>
      <c r="J104" s="29"/>
      <c r="K104" s="29"/>
      <c r="L104" s="29"/>
      <c r="M104" s="29"/>
      <c r="N104" s="29"/>
      <c r="O104" s="29"/>
      <c r="P104" s="29"/>
      <c r="Q104" s="29"/>
      <c r="R104" s="29"/>
      <c r="S104" s="29"/>
      <c r="T104" s="29"/>
      <c r="U104" s="29"/>
      <c r="V104" s="29"/>
      <c r="W104" s="29"/>
      <c r="X104" s="29"/>
      <c r="Y104" s="29"/>
      <c r="Z104" s="29"/>
      <c r="AA104" s="29"/>
    </row>
    <row r="105" spans="3:27">
      <c r="C105" s="26"/>
      <c r="D105" s="27"/>
      <c r="E105" s="42"/>
      <c r="F105" s="29"/>
      <c r="G105" s="29"/>
      <c r="H105" s="29"/>
      <c r="I105" s="29"/>
      <c r="J105" s="29"/>
      <c r="K105" s="29"/>
      <c r="L105" s="29"/>
      <c r="M105" s="29"/>
      <c r="N105" s="29"/>
      <c r="O105" s="29"/>
      <c r="P105" s="29"/>
      <c r="Q105" s="29"/>
      <c r="R105" s="29"/>
      <c r="S105" s="29"/>
      <c r="T105" s="29"/>
      <c r="U105" s="29"/>
      <c r="V105" s="29"/>
      <c r="W105" s="29"/>
      <c r="X105" s="29"/>
      <c r="Y105" s="29"/>
      <c r="Z105" s="29"/>
      <c r="AA105" s="29"/>
    </row>
    <row r="106" spans="3:27">
      <c r="C106" s="26"/>
      <c r="D106" s="27"/>
      <c r="E106" s="42"/>
      <c r="F106" s="29"/>
      <c r="G106" s="29"/>
      <c r="H106" s="29"/>
      <c r="I106" s="29"/>
      <c r="J106" s="29"/>
      <c r="K106" s="29"/>
      <c r="L106" s="29"/>
      <c r="M106" s="29"/>
      <c r="N106" s="29"/>
      <c r="O106" s="29"/>
      <c r="P106" s="29"/>
      <c r="Q106" s="29"/>
      <c r="R106" s="29"/>
      <c r="S106" s="29"/>
      <c r="T106" s="29"/>
      <c r="U106" s="29"/>
      <c r="V106" s="29"/>
      <c r="W106" s="29"/>
      <c r="X106" s="29"/>
      <c r="Y106" s="29"/>
      <c r="Z106" s="29"/>
      <c r="AA106" s="29"/>
    </row>
    <row r="107" spans="3:27">
      <c r="C107" s="26"/>
      <c r="D107" s="27"/>
      <c r="E107" s="42"/>
      <c r="F107" s="29"/>
      <c r="G107" s="29"/>
      <c r="H107" s="29"/>
      <c r="I107" s="29"/>
      <c r="J107" s="29"/>
      <c r="K107" s="29"/>
      <c r="L107" s="29"/>
      <c r="M107" s="29"/>
      <c r="N107" s="29"/>
      <c r="O107" s="29"/>
      <c r="P107" s="29"/>
      <c r="Q107" s="29"/>
      <c r="R107" s="29"/>
      <c r="S107" s="29"/>
      <c r="T107" s="29"/>
      <c r="U107" s="29"/>
      <c r="V107" s="29"/>
      <c r="W107" s="29"/>
      <c r="X107" s="29"/>
      <c r="Y107" s="29"/>
      <c r="Z107" s="29"/>
      <c r="AA107" s="29"/>
    </row>
    <row r="108" spans="3:27">
      <c r="C108" s="26"/>
      <c r="D108" s="27"/>
      <c r="E108" s="42"/>
      <c r="F108" s="29"/>
      <c r="G108" s="29"/>
      <c r="H108" s="29"/>
      <c r="I108" s="29"/>
      <c r="J108" s="29"/>
      <c r="K108" s="29"/>
      <c r="L108" s="29"/>
      <c r="M108" s="29"/>
      <c r="N108" s="29"/>
      <c r="O108" s="29"/>
      <c r="P108" s="29"/>
      <c r="Q108" s="29"/>
      <c r="R108" s="29"/>
      <c r="S108" s="29"/>
      <c r="T108" s="29"/>
      <c r="U108" s="29"/>
      <c r="V108" s="29"/>
      <c r="W108" s="29"/>
      <c r="X108" s="29"/>
      <c r="Y108" s="29"/>
      <c r="Z108" s="29"/>
      <c r="AA108" s="29"/>
    </row>
    <row r="109" spans="3:27">
      <c r="C109" s="26"/>
      <c r="D109" s="27"/>
      <c r="E109" s="42"/>
      <c r="F109" s="29"/>
      <c r="G109" s="29"/>
      <c r="H109" s="29"/>
      <c r="I109" s="29"/>
      <c r="J109" s="29"/>
      <c r="K109" s="29"/>
      <c r="L109" s="29"/>
      <c r="M109" s="29"/>
      <c r="N109" s="29"/>
      <c r="O109" s="29"/>
      <c r="P109" s="29"/>
      <c r="Q109" s="29"/>
      <c r="R109" s="29"/>
      <c r="S109" s="29"/>
      <c r="T109" s="29"/>
      <c r="U109" s="29"/>
      <c r="V109" s="29"/>
      <c r="W109" s="29"/>
      <c r="X109" s="29"/>
      <c r="Y109" s="29"/>
      <c r="Z109" s="29"/>
      <c r="AA109" s="29"/>
    </row>
    <row r="110" spans="3:27">
      <c r="C110" s="26"/>
      <c r="D110" s="27"/>
      <c r="E110" s="42"/>
      <c r="F110" s="29"/>
      <c r="G110" s="29"/>
      <c r="H110" s="29"/>
      <c r="I110" s="29"/>
      <c r="J110" s="29"/>
      <c r="K110" s="29"/>
      <c r="L110" s="29"/>
      <c r="M110" s="29"/>
      <c r="N110" s="29"/>
      <c r="O110" s="29"/>
      <c r="P110" s="29"/>
      <c r="Q110" s="29"/>
      <c r="R110" s="29"/>
      <c r="S110" s="29"/>
      <c r="T110" s="29"/>
      <c r="U110" s="29"/>
      <c r="V110" s="29"/>
      <c r="W110" s="29"/>
      <c r="X110" s="29"/>
      <c r="Y110" s="29"/>
      <c r="Z110" s="29"/>
      <c r="AA110" s="29"/>
    </row>
    <row r="111" spans="3:27">
      <c r="C111" s="26"/>
      <c r="D111" s="27"/>
      <c r="E111" s="42"/>
      <c r="F111" s="29"/>
      <c r="G111" s="29"/>
      <c r="H111" s="29"/>
      <c r="I111" s="29"/>
      <c r="J111" s="29"/>
      <c r="K111" s="29"/>
      <c r="L111" s="29"/>
      <c r="M111" s="29"/>
      <c r="N111" s="29"/>
      <c r="O111" s="29"/>
      <c r="P111" s="29"/>
      <c r="Q111" s="29"/>
      <c r="R111" s="29"/>
      <c r="S111" s="29"/>
      <c r="T111" s="29"/>
      <c r="U111" s="29"/>
      <c r="V111" s="29"/>
      <c r="W111" s="29"/>
      <c r="X111" s="29"/>
      <c r="Y111" s="29"/>
      <c r="Z111" s="29"/>
      <c r="AA111" s="29"/>
    </row>
    <row r="112" spans="3:27">
      <c r="C112" s="26"/>
      <c r="D112" s="27"/>
      <c r="E112" s="42"/>
      <c r="F112" s="29"/>
      <c r="G112" s="29"/>
      <c r="H112" s="29"/>
      <c r="I112" s="29"/>
      <c r="J112" s="29"/>
      <c r="K112" s="29"/>
      <c r="L112" s="29"/>
      <c r="M112" s="29"/>
      <c r="N112" s="29"/>
      <c r="O112" s="29"/>
      <c r="P112" s="29"/>
      <c r="Q112" s="29"/>
      <c r="R112" s="29"/>
      <c r="S112" s="29"/>
      <c r="T112" s="29"/>
      <c r="U112" s="29"/>
      <c r="V112" s="29"/>
      <c r="W112" s="29"/>
      <c r="X112" s="29"/>
      <c r="Y112" s="29"/>
      <c r="Z112" s="29"/>
      <c r="AA112" s="29"/>
    </row>
    <row r="113" spans="3:27">
      <c r="C113" s="26"/>
      <c r="D113" s="27"/>
      <c r="E113" s="42"/>
      <c r="F113" s="29"/>
      <c r="G113" s="29"/>
      <c r="H113" s="29"/>
      <c r="I113" s="29"/>
      <c r="J113" s="29"/>
      <c r="K113" s="29"/>
      <c r="L113" s="29"/>
      <c r="M113" s="29"/>
      <c r="N113" s="29"/>
      <c r="O113" s="29"/>
      <c r="P113" s="29"/>
      <c r="Q113" s="29"/>
      <c r="R113" s="29"/>
      <c r="S113" s="29"/>
      <c r="T113" s="29"/>
      <c r="U113" s="29"/>
      <c r="V113" s="29"/>
      <c r="W113" s="29"/>
      <c r="X113" s="29"/>
      <c r="Y113" s="29"/>
      <c r="Z113" s="29"/>
      <c r="AA113" s="29"/>
    </row>
    <row r="114" spans="3:27">
      <c r="C114" s="26"/>
      <c r="D114" s="27"/>
      <c r="E114" s="42"/>
      <c r="F114" s="29"/>
      <c r="G114" s="29"/>
      <c r="H114" s="29"/>
      <c r="I114" s="29"/>
      <c r="J114" s="29"/>
      <c r="K114" s="29"/>
      <c r="L114" s="29"/>
      <c r="M114" s="29"/>
      <c r="N114" s="29"/>
      <c r="O114" s="29"/>
      <c r="P114" s="29"/>
      <c r="Q114" s="29"/>
      <c r="R114" s="29"/>
      <c r="S114" s="29"/>
      <c r="T114" s="29"/>
      <c r="U114" s="29"/>
      <c r="V114" s="29"/>
      <c r="W114" s="29"/>
      <c r="X114" s="29"/>
      <c r="Y114" s="29"/>
      <c r="Z114" s="29"/>
      <c r="AA114" s="29"/>
    </row>
    <row r="115" spans="3:27">
      <c r="C115" s="26"/>
      <c r="D115" s="27"/>
      <c r="E115" s="42"/>
      <c r="F115" s="29"/>
      <c r="G115" s="29"/>
      <c r="H115" s="29"/>
      <c r="I115" s="29"/>
      <c r="J115" s="29"/>
      <c r="K115" s="29"/>
      <c r="L115" s="29"/>
      <c r="M115" s="29"/>
      <c r="N115" s="29"/>
      <c r="O115" s="29"/>
      <c r="P115" s="29"/>
      <c r="Q115" s="29"/>
      <c r="R115" s="29"/>
      <c r="S115" s="29"/>
      <c r="T115" s="29"/>
      <c r="U115" s="29"/>
      <c r="V115" s="29"/>
      <c r="W115" s="29"/>
      <c r="X115" s="29"/>
      <c r="Y115" s="29"/>
      <c r="Z115" s="29"/>
      <c r="AA115" s="29"/>
    </row>
    <row r="116" spans="3:27">
      <c r="C116" s="26"/>
      <c r="D116" s="27"/>
      <c r="E116" s="42"/>
      <c r="F116" s="29"/>
      <c r="G116" s="29"/>
      <c r="H116" s="29"/>
      <c r="I116" s="29"/>
      <c r="J116" s="29"/>
      <c r="K116" s="29"/>
      <c r="L116" s="29"/>
      <c r="M116" s="29"/>
      <c r="N116" s="29"/>
      <c r="O116" s="29"/>
      <c r="P116" s="29"/>
      <c r="Q116" s="29"/>
      <c r="R116" s="29"/>
      <c r="S116" s="29"/>
      <c r="T116" s="29"/>
      <c r="U116" s="29"/>
      <c r="V116" s="29"/>
      <c r="W116" s="29"/>
      <c r="X116" s="29"/>
      <c r="Y116" s="29"/>
      <c r="Z116" s="29"/>
      <c r="AA116" s="29"/>
    </row>
    <row r="117" spans="3:27">
      <c r="C117" s="26"/>
      <c r="D117" s="27"/>
      <c r="E117" s="42"/>
      <c r="F117" s="29"/>
      <c r="G117" s="29"/>
      <c r="H117" s="29"/>
      <c r="I117" s="29"/>
      <c r="J117" s="29"/>
      <c r="K117" s="29"/>
      <c r="L117" s="29"/>
      <c r="M117" s="29"/>
      <c r="N117" s="29"/>
      <c r="O117" s="29"/>
      <c r="P117" s="29"/>
      <c r="Q117" s="29"/>
      <c r="R117" s="29"/>
      <c r="S117" s="29"/>
      <c r="T117" s="29"/>
      <c r="U117" s="29"/>
      <c r="V117" s="29"/>
      <c r="W117" s="29"/>
      <c r="X117" s="29"/>
      <c r="Y117" s="29"/>
      <c r="Z117" s="29"/>
      <c r="AA117" s="29"/>
    </row>
    <row r="118" spans="3:27">
      <c r="C118" s="26"/>
      <c r="D118" s="27"/>
      <c r="E118" s="42"/>
      <c r="F118" s="29"/>
      <c r="G118" s="29"/>
      <c r="H118" s="29"/>
      <c r="I118" s="29"/>
      <c r="J118" s="29"/>
      <c r="K118" s="29"/>
      <c r="L118" s="29"/>
      <c r="M118" s="29"/>
      <c r="N118" s="29"/>
      <c r="O118" s="29"/>
      <c r="P118" s="29"/>
      <c r="Q118" s="29"/>
      <c r="R118" s="29"/>
      <c r="S118" s="29"/>
      <c r="T118" s="29"/>
      <c r="U118" s="29"/>
      <c r="V118" s="29"/>
      <c r="W118" s="29"/>
      <c r="X118" s="29"/>
      <c r="Y118" s="29"/>
      <c r="Z118" s="29"/>
      <c r="AA118" s="29"/>
    </row>
    <row r="119" spans="3:27">
      <c r="C119" s="26"/>
      <c r="D119" s="27"/>
      <c r="E119" s="42"/>
      <c r="F119" s="29"/>
      <c r="G119" s="29"/>
      <c r="H119" s="29"/>
      <c r="I119" s="29"/>
      <c r="J119" s="29"/>
      <c r="K119" s="29"/>
      <c r="L119" s="29"/>
      <c r="M119" s="29"/>
      <c r="N119" s="29"/>
      <c r="O119" s="29"/>
      <c r="P119" s="29"/>
      <c r="Q119" s="29"/>
      <c r="R119" s="29"/>
      <c r="S119" s="29"/>
      <c r="T119" s="29"/>
      <c r="U119" s="29"/>
      <c r="V119" s="29"/>
      <c r="W119" s="29"/>
      <c r="X119" s="29"/>
      <c r="Y119" s="29"/>
      <c r="Z119" s="29"/>
      <c r="AA119" s="29"/>
    </row>
    <row r="120" spans="3:27">
      <c r="C120" s="26"/>
      <c r="D120" s="27"/>
      <c r="E120" s="42"/>
      <c r="F120" s="29"/>
      <c r="G120" s="29"/>
      <c r="H120" s="29"/>
      <c r="I120" s="29"/>
      <c r="J120" s="29"/>
      <c r="K120" s="29"/>
      <c r="L120" s="29"/>
      <c r="M120" s="29"/>
      <c r="N120" s="29"/>
      <c r="O120" s="29"/>
      <c r="P120" s="29"/>
      <c r="Q120" s="29"/>
      <c r="R120" s="29"/>
      <c r="S120" s="29"/>
      <c r="T120" s="29"/>
      <c r="U120" s="29"/>
      <c r="V120" s="29"/>
      <c r="W120" s="29"/>
      <c r="X120" s="29"/>
      <c r="Y120" s="29"/>
      <c r="Z120" s="29"/>
      <c r="AA120" s="29"/>
    </row>
    <row r="121" spans="3:27">
      <c r="C121" s="26"/>
      <c r="D121" s="27"/>
      <c r="E121" s="42"/>
      <c r="F121" s="29"/>
      <c r="G121" s="29"/>
      <c r="H121" s="29"/>
      <c r="I121" s="29"/>
      <c r="J121" s="29"/>
      <c r="K121" s="29"/>
      <c r="L121" s="29"/>
      <c r="M121" s="29"/>
      <c r="N121" s="29"/>
      <c r="O121" s="29"/>
      <c r="P121" s="29"/>
      <c r="Q121" s="29"/>
      <c r="R121" s="29"/>
      <c r="S121" s="29"/>
      <c r="T121" s="29"/>
      <c r="U121" s="29"/>
      <c r="V121" s="29"/>
      <c r="W121" s="29"/>
      <c r="X121" s="29"/>
      <c r="Y121" s="29"/>
      <c r="Z121" s="29"/>
      <c r="AA121" s="29"/>
    </row>
    <row r="122" spans="3:27">
      <c r="C122" s="26"/>
      <c r="D122" s="27"/>
      <c r="E122" s="42"/>
      <c r="F122" s="29"/>
      <c r="G122" s="29"/>
      <c r="H122" s="29"/>
      <c r="I122" s="29"/>
      <c r="J122" s="29"/>
      <c r="K122" s="29"/>
      <c r="L122" s="29"/>
      <c r="M122" s="29"/>
      <c r="N122" s="29"/>
      <c r="O122" s="29"/>
      <c r="P122" s="29"/>
      <c r="Q122" s="29"/>
      <c r="R122" s="29"/>
      <c r="S122" s="29"/>
      <c r="T122" s="29"/>
      <c r="U122" s="29"/>
      <c r="V122" s="29"/>
      <c r="W122" s="29"/>
      <c r="X122" s="29"/>
      <c r="Y122" s="29"/>
      <c r="Z122" s="29"/>
      <c r="AA122" s="29"/>
    </row>
    <row r="123" spans="3:27">
      <c r="C123" s="26"/>
      <c r="D123" s="27"/>
      <c r="E123" s="42"/>
      <c r="F123" s="29"/>
      <c r="G123" s="29"/>
      <c r="H123" s="29"/>
      <c r="I123" s="29"/>
      <c r="J123" s="29"/>
      <c r="K123" s="29"/>
      <c r="L123" s="29"/>
      <c r="M123" s="29"/>
      <c r="N123" s="29"/>
      <c r="O123" s="29"/>
      <c r="P123" s="29"/>
      <c r="Q123" s="29"/>
      <c r="R123" s="29"/>
      <c r="S123" s="29"/>
      <c r="T123" s="29"/>
      <c r="U123" s="29"/>
      <c r="V123" s="29"/>
      <c r="W123" s="29"/>
      <c r="X123" s="29"/>
      <c r="Y123" s="29"/>
      <c r="Z123" s="29"/>
      <c r="AA123" s="29"/>
    </row>
    <row r="124" spans="3:27">
      <c r="C124" s="26"/>
      <c r="D124" s="27"/>
      <c r="E124" s="42"/>
      <c r="F124" s="29"/>
      <c r="G124" s="29"/>
      <c r="H124" s="29"/>
      <c r="I124" s="29"/>
      <c r="J124" s="29"/>
      <c r="K124" s="29"/>
      <c r="L124" s="29"/>
      <c r="M124" s="29"/>
      <c r="N124" s="29"/>
      <c r="O124" s="29"/>
      <c r="P124" s="29"/>
      <c r="Q124" s="29"/>
      <c r="R124" s="29"/>
      <c r="S124" s="29"/>
      <c r="T124" s="29"/>
      <c r="U124" s="29"/>
      <c r="V124" s="29"/>
      <c r="W124" s="29"/>
      <c r="X124" s="29"/>
      <c r="Y124" s="29"/>
      <c r="Z124" s="29"/>
      <c r="AA124" s="29"/>
    </row>
    <row r="125" spans="3:27">
      <c r="C125" s="26"/>
      <c r="D125" s="27"/>
      <c r="E125" s="42"/>
      <c r="F125" s="29"/>
      <c r="G125" s="29"/>
      <c r="H125" s="29"/>
      <c r="I125" s="29"/>
      <c r="J125" s="29"/>
      <c r="K125" s="29"/>
      <c r="L125" s="29"/>
      <c r="M125" s="29"/>
      <c r="N125" s="29"/>
      <c r="O125" s="29"/>
      <c r="P125" s="29"/>
      <c r="Q125" s="29"/>
      <c r="R125" s="29"/>
      <c r="S125" s="29"/>
      <c r="T125" s="29"/>
      <c r="U125" s="29"/>
      <c r="V125" s="29"/>
      <c r="W125" s="29"/>
      <c r="X125" s="29"/>
      <c r="Y125" s="29"/>
      <c r="Z125" s="29"/>
      <c r="AA125" s="29"/>
    </row>
    <row r="126" spans="3:27">
      <c r="C126" s="26"/>
      <c r="D126" s="27"/>
      <c r="E126" s="42"/>
      <c r="F126" s="29"/>
      <c r="G126" s="29"/>
      <c r="H126" s="29"/>
      <c r="I126" s="29"/>
      <c r="J126" s="29"/>
      <c r="K126" s="29"/>
      <c r="L126" s="29"/>
      <c r="M126" s="29"/>
      <c r="N126" s="29"/>
      <c r="O126" s="29"/>
      <c r="P126" s="29"/>
      <c r="Q126" s="29"/>
      <c r="R126" s="29"/>
      <c r="S126" s="29"/>
      <c r="T126" s="29"/>
      <c r="U126" s="29"/>
      <c r="V126" s="29"/>
      <c r="W126" s="29"/>
      <c r="X126" s="29"/>
      <c r="Y126" s="29"/>
      <c r="Z126" s="29"/>
      <c r="AA126" s="29"/>
    </row>
    <row r="127" spans="3:27">
      <c r="C127" s="26"/>
      <c r="D127" s="27"/>
      <c r="E127" s="42"/>
      <c r="F127" s="29"/>
      <c r="G127" s="29"/>
      <c r="H127" s="29"/>
      <c r="I127" s="29"/>
      <c r="J127" s="29"/>
      <c r="K127" s="29"/>
      <c r="L127" s="29"/>
      <c r="M127" s="29"/>
      <c r="N127" s="29"/>
      <c r="O127" s="29"/>
      <c r="P127" s="29"/>
      <c r="Q127" s="29"/>
      <c r="R127" s="29"/>
      <c r="S127" s="29"/>
      <c r="T127" s="29"/>
      <c r="U127" s="29"/>
      <c r="V127" s="29"/>
      <c r="W127" s="29"/>
      <c r="X127" s="29"/>
      <c r="Y127" s="29"/>
      <c r="Z127" s="29"/>
      <c r="AA127" s="29"/>
    </row>
    <row r="128" spans="3:27">
      <c r="C128" s="26"/>
      <c r="D128" s="27"/>
      <c r="E128" s="42"/>
      <c r="F128" s="29"/>
      <c r="G128" s="29"/>
      <c r="H128" s="29"/>
      <c r="I128" s="29"/>
      <c r="J128" s="29"/>
      <c r="K128" s="29"/>
      <c r="L128" s="29"/>
      <c r="M128" s="29"/>
      <c r="N128" s="29"/>
      <c r="O128" s="29"/>
      <c r="P128" s="29"/>
      <c r="Q128" s="29"/>
      <c r="R128" s="29"/>
      <c r="S128" s="29"/>
      <c r="T128" s="29"/>
      <c r="U128" s="29"/>
      <c r="V128" s="29"/>
      <c r="W128" s="29"/>
      <c r="X128" s="29"/>
      <c r="Y128" s="29"/>
      <c r="Z128" s="29"/>
      <c r="AA128" s="29"/>
    </row>
    <row r="129" spans="3:27">
      <c r="C129" s="26"/>
      <c r="D129" s="27"/>
      <c r="E129" s="42"/>
      <c r="F129" s="29"/>
      <c r="G129" s="29"/>
      <c r="H129" s="29"/>
      <c r="I129" s="29"/>
      <c r="J129" s="29"/>
      <c r="K129" s="29"/>
      <c r="L129" s="29"/>
      <c r="M129" s="29"/>
      <c r="N129" s="29"/>
      <c r="O129" s="29"/>
      <c r="P129" s="29"/>
      <c r="Q129" s="29"/>
      <c r="R129" s="29"/>
      <c r="S129" s="29"/>
      <c r="T129" s="29"/>
      <c r="U129" s="29"/>
      <c r="V129" s="29"/>
      <c r="W129" s="29"/>
      <c r="X129" s="29"/>
      <c r="Y129" s="29"/>
      <c r="Z129" s="29"/>
      <c r="AA129" s="29"/>
    </row>
    <row r="130" spans="3:27">
      <c r="C130" s="26"/>
      <c r="D130" s="27"/>
      <c r="E130" s="42"/>
      <c r="F130" s="29"/>
      <c r="G130" s="29"/>
      <c r="H130" s="29"/>
      <c r="I130" s="29"/>
      <c r="J130" s="29"/>
      <c r="K130" s="29"/>
      <c r="L130" s="29"/>
      <c r="M130" s="29"/>
      <c r="N130" s="29"/>
      <c r="O130" s="29"/>
      <c r="P130" s="29"/>
      <c r="Q130" s="29"/>
      <c r="R130" s="29"/>
      <c r="S130" s="29"/>
      <c r="T130" s="29"/>
      <c r="U130" s="29"/>
      <c r="V130" s="29"/>
      <c r="W130" s="29"/>
      <c r="X130" s="29"/>
      <c r="Y130" s="29"/>
      <c r="Z130" s="29"/>
      <c r="AA130" s="29"/>
    </row>
    <row r="131" spans="3:27">
      <c r="C131" s="26"/>
      <c r="D131" s="27"/>
      <c r="E131" s="42"/>
      <c r="F131" s="29"/>
      <c r="G131" s="29"/>
      <c r="H131" s="29"/>
      <c r="I131" s="29"/>
      <c r="J131" s="29"/>
      <c r="K131" s="29"/>
      <c r="L131" s="29"/>
      <c r="M131" s="29"/>
      <c r="N131" s="29"/>
      <c r="O131" s="29"/>
      <c r="P131" s="29"/>
      <c r="Q131" s="29"/>
      <c r="R131" s="29"/>
      <c r="S131" s="29"/>
      <c r="T131" s="29"/>
      <c r="U131" s="29"/>
      <c r="V131" s="29"/>
      <c r="W131" s="29"/>
      <c r="X131" s="29"/>
      <c r="Y131" s="29"/>
      <c r="Z131" s="29"/>
      <c r="AA131" s="29"/>
    </row>
    <row r="132" spans="3:27">
      <c r="C132" s="26"/>
      <c r="D132" s="27"/>
      <c r="E132" s="42"/>
      <c r="F132" s="29"/>
      <c r="G132" s="29"/>
      <c r="H132" s="29"/>
      <c r="I132" s="29"/>
      <c r="J132" s="29"/>
      <c r="K132" s="29"/>
      <c r="L132" s="29"/>
      <c r="M132" s="29"/>
      <c r="N132" s="29"/>
      <c r="O132" s="29"/>
      <c r="P132" s="29"/>
      <c r="Q132" s="29"/>
      <c r="R132" s="29"/>
      <c r="S132" s="29"/>
      <c r="T132" s="29"/>
      <c r="U132" s="29"/>
      <c r="V132" s="29"/>
      <c r="W132" s="29"/>
      <c r="X132" s="29"/>
      <c r="Y132" s="29"/>
      <c r="Z132" s="29"/>
      <c r="AA132" s="29"/>
    </row>
    <row r="133" spans="3:27">
      <c r="C133" s="26"/>
      <c r="D133" s="27"/>
      <c r="E133" s="42"/>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7">
      <c r="C134" s="26"/>
      <c r="D134" s="27"/>
      <c r="E134" s="42"/>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7">
      <c r="C135" s="26"/>
      <c r="D135" s="27"/>
      <c r="E135" s="42"/>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7">
      <c r="C136" s="26"/>
      <c r="D136" s="27"/>
      <c r="E136" s="42"/>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7">
      <c r="C137" s="26"/>
      <c r="D137" s="27"/>
      <c r="E137" s="42"/>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7">
      <c r="C138" s="26"/>
      <c r="D138" s="27"/>
      <c r="E138" s="42"/>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7">
      <c r="C139" s="26"/>
      <c r="D139" s="27"/>
      <c r="E139" s="42"/>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7">
      <c r="C140" s="26"/>
      <c r="D140" s="27"/>
      <c r="E140" s="42"/>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7">
      <c r="C141" s="26"/>
      <c r="D141" s="27"/>
      <c r="E141" s="42"/>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7">
      <c r="C142" s="26"/>
      <c r="D142" s="27"/>
      <c r="E142" s="42"/>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7">
      <c r="C143" s="26"/>
      <c r="D143" s="27"/>
      <c r="E143" s="42"/>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7">
      <c r="C144" s="26"/>
      <c r="D144" s="27"/>
      <c r="E144" s="42"/>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42"/>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42"/>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42"/>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42"/>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42"/>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42"/>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42"/>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42"/>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42"/>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42"/>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42"/>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42"/>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42"/>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42"/>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42"/>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42"/>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42"/>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42"/>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42"/>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42"/>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42"/>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42"/>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42"/>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42"/>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42"/>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42"/>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42"/>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42"/>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42"/>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42"/>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42"/>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42"/>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42"/>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42"/>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1" customWidth="1"/>
    <col min="5" max="5" width="8.5703125" style="43" customWidth="1"/>
    <col min="6" max="6" width="1.42578125" style="30" customWidth="1"/>
    <col min="7" max="27" width="10" style="41" customWidth="1"/>
    <col min="28" max="256" width="9.140625" style="1"/>
    <col min="257" max="257" width="5.7109375" style="1" customWidth="1"/>
    <col min="258" max="258" width="12.140625" style="1" customWidth="1"/>
    <col min="259" max="259" width="35.7109375" style="1" customWidth="1"/>
    <col min="260" max="260" width="14.28515625" style="1" customWidth="1"/>
    <col min="261" max="261" width="8.5703125" style="1" customWidth="1"/>
    <col min="262" max="262" width="1.42578125" style="1" customWidth="1"/>
    <col min="263" max="283" width="10" style="1" customWidth="1"/>
    <col min="284" max="512" width="9.140625" style="1"/>
    <col min="513" max="513" width="5.7109375" style="1" customWidth="1"/>
    <col min="514" max="514" width="12.140625" style="1" customWidth="1"/>
    <col min="515" max="515" width="35.7109375" style="1" customWidth="1"/>
    <col min="516" max="516" width="14.28515625" style="1" customWidth="1"/>
    <col min="517" max="517" width="8.5703125" style="1" customWidth="1"/>
    <col min="518" max="518" width="1.42578125" style="1" customWidth="1"/>
    <col min="519" max="539" width="10" style="1" customWidth="1"/>
    <col min="540" max="768" width="9.140625" style="1"/>
    <col min="769" max="769" width="5.7109375" style="1" customWidth="1"/>
    <col min="770" max="770" width="12.140625" style="1" customWidth="1"/>
    <col min="771" max="771" width="35.7109375" style="1" customWidth="1"/>
    <col min="772" max="772" width="14.28515625" style="1" customWidth="1"/>
    <col min="773" max="773" width="8.5703125" style="1" customWidth="1"/>
    <col min="774" max="774" width="1.42578125" style="1" customWidth="1"/>
    <col min="775" max="795" width="10" style="1" customWidth="1"/>
    <col min="796" max="1024" width="9.140625" style="1"/>
    <col min="1025" max="1025" width="5.7109375" style="1" customWidth="1"/>
    <col min="1026" max="1026" width="12.140625" style="1" customWidth="1"/>
    <col min="1027" max="1027" width="35.7109375" style="1" customWidth="1"/>
    <col min="1028" max="1028" width="14.28515625" style="1" customWidth="1"/>
    <col min="1029" max="1029" width="8.5703125" style="1" customWidth="1"/>
    <col min="1030" max="1030" width="1.42578125" style="1" customWidth="1"/>
    <col min="1031" max="1051" width="10" style="1" customWidth="1"/>
    <col min="1052" max="1280" width="9.140625" style="1"/>
    <col min="1281" max="1281" width="5.7109375" style="1" customWidth="1"/>
    <col min="1282" max="1282" width="12.140625" style="1" customWidth="1"/>
    <col min="1283" max="1283" width="35.7109375" style="1" customWidth="1"/>
    <col min="1284" max="1284" width="14.28515625" style="1" customWidth="1"/>
    <col min="1285" max="1285" width="8.5703125" style="1" customWidth="1"/>
    <col min="1286" max="1286" width="1.42578125" style="1" customWidth="1"/>
    <col min="1287" max="1307" width="10" style="1" customWidth="1"/>
    <col min="1308" max="1536" width="9.140625" style="1"/>
    <col min="1537" max="1537" width="5.7109375" style="1" customWidth="1"/>
    <col min="1538" max="1538" width="12.140625" style="1" customWidth="1"/>
    <col min="1539" max="1539" width="35.7109375" style="1" customWidth="1"/>
    <col min="1540" max="1540" width="14.28515625" style="1" customWidth="1"/>
    <col min="1541" max="1541" width="8.5703125" style="1" customWidth="1"/>
    <col min="1542" max="1542" width="1.42578125" style="1" customWidth="1"/>
    <col min="1543" max="1563" width="10" style="1" customWidth="1"/>
    <col min="1564" max="1792" width="9.140625" style="1"/>
    <col min="1793" max="1793" width="5.7109375" style="1" customWidth="1"/>
    <col min="1794" max="1794" width="12.140625" style="1" customWidth="1"/>
    <col min="1795" max="1795" width="35.7109375" style="1" customWidth="1"/>
    <col min="1796" max="1796" width="14.28515625" style="1" customWidth="1"/>
    <col min="1797" max="1797" width="8.5703125" style="1" customWidth="1"/>
    <col min="1798" max="1798" width="1.42578125" style="1" customWidth="1"/>
    <col min="1799" max="1819" width="10" style="1" customWidth="1"/>
    <col min="1820" max="2048" width="9.140625" style="1"/>
    <col min="2049" max="2049" width="5.7109375" style="1" customWidth="1"/>
    <col min="2050" max="2050" width="12.140625" style="1" customWidth="1"/>
    <col min="2051" max="2051" width="35.7109375" style="1" customWidth="1"/>
    <col min="2052" max="2052" width="14.28515625" style="1" customWidth="1"/>
    <col min="2053" max="2053" width="8.5703125" style="1" customWidth="1"/>
    <col min="2054" max="2054" width="1.42578125" style="1" customWidth="1"/>
    <col min="2055" max="2075" width="10" style="1" customWidth="1"/>
    <col min="2076" max="2304" width="9.140625" style="1"/>
    <col min="2305" max="2305" width="5.7109375" style="1" customWidth="1"/>
    <col min="2306" max="2306" width="12.140625" style="1" customWidth="1"/>
    <col min="2307" max="2307" width="35.7109375" style="1" customWidth="1"/>
    <col min="2308" max="2308" width="14.28515625" style="1" customWidth="1"/>
    <col min="2309" max="2309" width="8.5703125" style="1" customWidth="1"/>
    <col min="2310" max="2310" width="1.42578125" style="1" customWidth="1"/>
    <col min="2311" max="2331" width="10" style="1" customWidth="1"/>
    <col min="2332" max="2560" width="9.140625" style="1"/>
    <col min="2561" max="2561" width="5.7109375" style="1" customWidth="1"/>
    <col min="2562" max="2562" width="12.140625" style="1" customWidth="1"/>
    <col min="2563" max="2563" width="35.7109375" style="1" customWidth="1"/>
    <col min="2564" max="2564" width="14.28515625" style="1" customWidth="1"/>
    <col min="2565" max="2565" width="8.5703125" style="1" customWidth="1"/>
    <col min="2566" max="2566" width="1.42578125" style="1" customWidth="1"/>
    <col min="2567" max="2587" width="10" style="1" customWidth="1"/>
    <col min="2588" max="2816" width="9.140625" style="1"/>
    <col min="2817" max="2817" width="5.7109375" style="1" customWidth="1"/>
    <col min="2818" max="2818" width="12.140625" style="1" customWidth="1"/>
    <col min="2819" max="2819" width="35.7109375" style="1" customWidth="1"/>
    <col min="2820" max="2820" width="14.28515625" style="1" customWidth="1"/>
    <col min="2821" max="2821" width="8.5703125" style="1" customWidth="1"/>
    <col min="2822" max="2822" width="1.42578125" style="1" customWidth="1"/>
    <col min="2823" max="2843" width="10" style="1" customWidth="1"/>
    <col min="2844" max="3072" width="9.140625" style="1"/>
    <col min="3073" max="3073" width="5.7109375" style="1" customWidth="1"/>
    <col min="3074" max="3074" width="12.140625" style="1" customWidth="1"/>
    <col min="3075" max="3075" width="35.7109375" style="1" customWidth="1"/>
    <col min="3076" max="3076" width="14.28515625" style="1" customWidth="1"/>
    <col min="3077" max="3077" width="8.5703125" style="1" customWidth="1"/>
    <col min="3078" max="3078" width="1.42578125" style="1" customWidth="1"/>
    <col min="3079" max="3099" width="10" style="1" customWidth="1"/>
    <col min="3100" max="3328" width="9.140625" style="1"/>
    <col min="3329" max="3329" width="5.7109375" style="1" customWidth="1"/>
    <col min="3330" max="3330" width="12.140625" style="1" customWidth="1"/>
    <col min="3331" max="3331" width="35.7109375" style="1" customWidth="1"/>
    <col min="3332" max="3332" width="14.28515625" style="1" customWidth="1"/>
    <col min="3333" max="3333" width="8.5703125" style="1" customWidth="1"/>
    <col min="3334" max="3334" width="1.42578125" style="1" customWidth="1"/>
    <col min="3335" max="3355" width="10" style="1" customWidth="1"/>
    <col min="3356" max="3584" width="9.140625" style="1"/>
    <col min="3585" max="3585" width="5.7109375" style="1" customWidth="1"/>
    <col min="3586" max="3586" width="12.140625" style="1" customWidth="1"/>
    <col min="3587" max="3587" width="35.7109375" style="1" customWidth="1"/>
    <col min="3588" max="3588" width="14.28515625" style="1" customWidth="1"/>
    <col min="3589" max="3589" width="8.5703125" style="1" customWidth="1"/>
    <col min="3590" max="3590" width="1.42578125" style="1" customWidth="1"/>
    <col min="3591" max="3611" width="10" style="1" customWidth="1"/>
    <col min="3612" max="3840" width="9.140625" style="1"/>
    <col min="3841" max="3841" width="5.7109375" style="1" customWidth="1"/>
    <col min="3842" max="3842" width="12.140625" style="1" customWidth="1"/>
    <col min="3843" max="3843" width="35.7109375" style="1" customWidth="1"/>
    <col min="3844" max="3844" width="14.28515625" style="1" customWidth="1"/>
    <col min="3845" max="3845" width="8.5703125" style="1" customWidth="1"/>
    <col min="3846" max="3846" width="1.42578125" style="1" customWidth="1"/>
    <col min="3847" max="3867" width="10" style="1" customWidth="1"/>
    <col min="3868" max="4096" width="9.140625" style="1"/>
    <col min="4097" max="4097" width="5.7109375" style="1" customWidth="1"/>
    <col min="4098" max="4098" width="12.140625" style="1" customWidth="1"/>
    <col min="4099" max="4099" width="35.7109375" style="1" customWidth="1"/>
    <col min="4100" max="4100" width="14.28515625" style="1" customWidth="1"/>
    <col min="4101" max="4101" width="8.5703125" style="1" customWidth="1"/>
    <col min="4102" max="4102" width="1.42578125" style="1" customWidth="1"/>
    <col min="4103" max="4123" width="10" style="1" customWidth="1"/>
    <col min="4124" max="4352" width="9.140625" style="1"/>
    <col min="4353" max="4353" width="5.7109375" style="1" customWidth="1"/>
    <col min="4354" max="4354" width="12.140625" style="1" customWidth="1"/>
    <col min="4355" max="4355" width="35.7109375" style="1" customWidth="1"/>
    <col min="4356" max="4356" width="14.28515625" style="1" customWidth="1"/>
    <col min="4357" max="4357" width="8.5703125" style="1" customWidth="1"/>
    <col min="4358" max="4358" width="1.42578125" style="1" customWidth="1"/>
    <col min="4359" max="4379" width="10" style="1" customWidth="1"/>
    <col min="4380" max="4608" width="9.140625" style="1"/>
    <col min="4609" max="4609" width="5.7109375" style="1" customWidth="1"/>
    <col min="4610" max="4610" width="12.140625" style="1" customWidth="1"/>
    <col min="4611" max="4611" width="35.7109375" style="1" customWidth="1"/>
    <col min="4612" max="4612" width="14.28515625" style="1" customWidth="1"/>
    <col min="4613" max="4613" width="8.5703125" style="1" customWidth="1"/>
    <col min="4614" max="4614" width="1.42578125" style="1" customWidth="1"/>
    <col min="4615" max="4635" width="10" style="1" customWidth="1"/>
    <col min="4636" max="4864" width="9.140625" style="1"/>
    <col min="4865" max="4865" width="5.7109375" style="1" customWidth="1"/>
    <col min="4866" max="4866" width="12.140625" style="1" customWidth="1"/>
    <col min="4867" max="4867" width="35.7109375" style="1" customWidth="1"/>
    <col min="4868" max="4868" width="14.28515625" style="1" customWidth="1"/>
    <col min="4869" max="4869" width="8.5703125" style="1" customWidth="1"/>
    <col min="4870" max="4870" width="1.42578125" style="1" customWidth="1"/>
    <col min="4871" max="4891" width="10" style="1" customWidth="1"/>
    <col min="4892" max="5120" width="9.140625" style="1"/>
    <col min="5121" max="5121" width="5.7109375" style="1" customWidth="1"/>
    <col min="5122" max="5122" width="12.140625" style="1" customWidth="1"/>
    <col min="5123" max="5123" width="35.7109375" style="1" customWidth="1"/>
    <col min="5124" max="5124" width="14.28515625" style="1" customWidth="1"/>
    <col min="5125" max="5125" width="8.5703125" style="1" customWidth="1"/>
    <col min="5126" max="5126" width="1.42578125" style="1" customWidth="1"/>
    <col min="5127" max="5147" width="10" style="1" customWidth="1"/>
    <col min="5148" max="5376" width="9.140625" style="1"/>
    <col min="5377" max="5377" width="5.7109375" style="1" customWidth="1"/>
    <col min="5378" max="5378" width="12.140625" style="1" customWidth="1"/>
    <col min="5379" max="5379" width="35.7109375" style="1" customWidth="1"/>
    <col min="5380" max="5380" width="14.28515625" style="1" customWidth="1"/>
    <col min="5381" max="5381" width="8.5703125" style="1" customWidth="1"/>
    <col min="5382" max="5382" width="1.42578125" style="1" customWidth="1"/>
    <col min="5383" max="5403" width="10" style="1" customWidth="1"/>
    <col min="5404" max="5632" width="9.140625" style="1"/>
    <col min="5633" max="5633" width="5.7109375" style="1" customWidth="1"/>
    <col min="5634" max="5634" width="12.140625" style="1" customWidth="1"/>
    <col min="5635" max="5635" width="35.7109375" style="1" customWidth="1"/>
    <col min="5636" max="5636" width="14.28515625" style="1" customWidth="1"/>
    <col min="5637" max="5637" width="8.5703125" style="1" customWidth="1"/>
    <col min="5638" max="5638" width="1.42578125" style="1" customWidth="1"/>
    <col min="5639" max="5659" width="10" style="1" customWidth="1"/>
    <col min="5660" max="5888" width="9.140625" style="1"/>
    <col min="5889" max="5889" width="5.7109375" style="1" customWidth="1"/>
    <col min="5890" max="5890" width="12.140625" style="1" customWidth="1"/>
    <col min="5891" max="5891" width="35.7109375" style="1" customWidth="1"/>
    <col min="5892" max="5892" width="14.28515625" style="1" customWidth="1"/>
    <col min="5893" max="5893" width="8.5703125" style="1" customWidth="1"/>
    <col min="5894" max="5894" width="1.42578125" style="1" customWidth="1"/>
    <col min="5895" max="5915" width="10" style="1" customWidth="1"/>
    <col min="5916" max="6144" width="9.140625" style="1"/>
    <col min="6145" max="6145" width="5.7109375" style="1" customWidth="1"/>
    <col min="6146" max="6146" width="12.140625" style="1" customWidth="1"/>
    <col min="6147" max="6147" width="35.7109375" style="1" customWidth="1"/>
    <col min="6148" max="6148" width="14.28515625" style="1" customWidth="1"/>
    <col min="6149" max="6149" width="8.5703125" style="1" customWidth="1"/>
    <col min="6150" max="6150" width="1.42578125" style="1" customWidth="1"/>
    <col min="6151" max="6171" width="10" style="1" customWidth="1"/>
    <col min="6172" max="6400" width="9.140625" style="1"/>
    <col min="6401" max="6401" width="5.7109375" style="1" customWidth="1"/>
    <col min="6402" max="6402" width="12.140625" style="1" customWidth="1"/>
    <col min="6403" max="6403" width="35.7109375" style="1" customWidth="1"/>
    <col min="6404" max="6404" width="14.28515625" style="1" customWidth="1"/>
    <col min="6405" max="6405" width="8.5703125" style="1" customWidth="1"/>
    <col min="6406" max="6406" width="1.42578125" style="1" customWidth="1"/>
    <col min="6407" max="6427" width="10" style="1" customWidth="1"/>
    <col min="6428" max="6656" width="9.140625" style="1"/>
    <col min="6657" max="6657" width="5.7109375" style="1" customWidth="1"/>
    <col min="6658" max="6658" width="12.140625" style="1" customWidth="1"/>
    <col min="6659" max="6659" width="35.7109375" style="1" customWidth="1"/>
    <col min="6660" max="6660" width="14.28515625" style="1" customWidth="1"/>
    <col min="6661" max="6661" width="8.5703125" style="1" customWidth="1"/>
    <col min="6662" max="6662" width="1.42578125" style="1" customWidth="1"/>
    <col min="6663" max="6683" width="10" style="1" customWidth="1"/>
    <col min="6684" max="6912" width="9.140625" style="1"/>
    <col min="6913" max="6913" width="5.7109375" style="1" customWidth="1"/>
    <col min="6914" max="6914" width="12.140625" style="1" customWidth="1"/>
    <col min="6915" max="6915" width="35.7109375" style="1" customWidth="1"/>
    <col min="6916" max="6916" width="14.28515625" style="1" customWidth="1"/>
    <col min="6917" max="6917" width="8.5703125" style="1" customWidth="1"/>
    <col min="6918" max="6918" width="1.42578125" style="1" customWidth="1"/>
    <col min="6919" max="6939" width="10" style="1" customWidth="1"/>
    <col min="6940" max="7168" width="9.140625" style="1"/>
    <col min="7169" max="7169" width="5.7109375" style="1" customWidth="1"/>
    <col min="7170" max="7170" width="12.140625" style="1" customWidth="1"/>
    <col min="7171" max="7171" width="35.7109375" style="1" customWidth="1"/>
    <col min="7172" max="7172" width="14.28515625" style="1" customWidth="1"/>
    <col min="7173" max="7173" width="8.5703125" style="1" customWidth="1"/>
    <col min="7174" max="7174" width="1.42578125" style="1" customWidth="1"/>
    <col min="7175" max="7195" width="10" style="1" customWidth="1"/>
    <col min="7196" max="7424" width="9.140625" style="1"/>
    <col min="7425" max="7425" width="5.7109375" style="1" customWidth="1"/>
    <col min="7426" max="7426" width="12.140625" style="1" customWidth="1"/>
    <col min="7427" max="7427" width="35.7109375" style="1" customWidth="1"/>
    <col min="7428" max="7428" width="14.28515625" style="1" customWidth="1"/>
    <col min="7429" max="7429" width="8.5703125" style="1" customWidth="1"/>
    <col min="7430" max="7430" width="1.42578125" style="1" customWidth="1"/>
    <col min="7431" max="7451" width="10" style="1" customWidth="1"/>
    <col min="7452" max="7680" width="9.140625" style="1"/>
    <col min="7681" max="7681" width="5.7109375" style="1" customWidth="1"/>
    <col min="7682" max="7682" width="12.140625" style="1" customWidth="1"/>
    <col min="7683" max="7683" width="35.7109375" style="1" customWidth="1"/>
    <col min="7684" max="7684" width="14.28515625" style="1" customWidth="1"/>
    <col min="7685" max="7685" width="8.5703125" style="1" customWidth="1"/>
    <col min="7686" max="7686" width="1.42578125" style="1" customWidth="1"/>
    <col min="7687" max="7707" width="10" style="1" customWidth="1"/>
    <col min="7708" max="7936" width="9.140625" style="1"/>
    <col min="7937" max="7937" width="5.7109375" style="1" customWidth="1"/>
    <col min="7938" max="7938" width="12.140625" style="1" customWidth="1"/>
    <col min="7939" max="7939" width="35.7109375" style="1" customWidth="1"/>
    <col min="7940" max="7940" width="14.28515625" style="1" customWidth="1"/>
    <col min="7941" max="7941" width="8.5703125" style="1" customWidth="1"/>
    <col min="7942" max="7942" width="1.42578125" style="1" customWidth="1"/>
    <col min="7943" max="7963" width="10" style="1" customWidth="1"/>
    <col min="7964" max="8192" width="9.140625" style="1"/>
    <col min="8193" max="8193" width="5.7109375" style="1" customWidth="1"/>
    <col min="8194" max="8194" width="12.140625" style="1" customWidth="1"/>
    <col min="8195" max="8195" width="35.7109375" style="1" customWidth="1"/>
    <col min="8196" max="8196" width="14.28515625" style="1" customWidth="1"/>
    <col min="8197" max="8197" width="8.5703125" style="1" customWidth="1"/>
    <col min="8198" max="8198" width="1.42578125" style="1" customWidth="1"/>
    <col min="8199" max="8219" width="10" style="1" customWidth="1"/>
    <col min="8220" max="8448" width="9.140625" style="1"/>
    <col min="8449" max="8449" width="5.7109375" style="1" customWidth="1"/>
    <col min="8450" max="8450" width="12.140625" style="1" customWidth="1"/>
    <col min="8451" max="8451" width="35.7109375" style="1" customWidth="1"/>
    <col min="8452" max="8452" width="14.28515625" style="1" customWidth="1"/>
    <col min="8453" max="8453" width="8.5703125" style="1" customWidth="1"/>
    <col min="8454" max="8454" width="1.42578125" style="1" customWidth="1"/>
    <col min="8455" max="8475" width="10" style="1" customWidth="1"/>
    <col min="8476" max="8704" width="9.140625" style="1"/>
    <col min="8705" max="8705" width="5.7109375" style="1" customWidth="1"/>
    <col min="8706" max="8706" width="12.140625" style="1" customWidth="1"/>
    <col min="8707" max="8707" width="35.7109375" style="1" customWidth="1"/>
    <col min="8708" max="8708" width="14.28515625" style="1" customWidth="1"/>
    <col min="8709" max="8709" width="8.5703125" style="1" customWidth="1"/>
    <col min="8710" max="8710" width="1.42578125" style="1" customWidth="1"/>
    <col min="8711" max="8731" width="10" style="1" customWidth="1"/>
    <col min="8732" max="8960" width="9.140625" style="1"/>
    <col min="8961" max="8961" width="5.7109375" style="1" customWidth="1"/>
    <col min="8962" max="8962" width="12.140625" style="1" customWidth="1"/>
    <col min="8963" max="8963" width="35.7109375" style="1" customWidth="1"/>
    <col min="8964" max="8964" width="14.28515625" style="1" customWidth="1"/>
    <col min="8965" max="8965" width="8.5703125" style="1" customWidth="1"/>
    <col min="8966" max="8966" width="1.42578125" style="1" customWidth="1"/>
    <col min="8967" max="8987" width="10" style="1" customWidth="1"/>
    <col min="8988" max="9216" width="9.140625" style="1"/>
    <col min="9217" max="9217" width="5.7109375" style="1" customWidth="1"/>
    <col min="9218" max="9218" width="12.140625" style="1" customWidth="1"/>
    <col min="9219" max="9219" width="35.7109375" style="1" customWidth="1"/>
    <col min="9220" max="9220" width="14.28515625" style="1" customWidth="1"/>
    <col min="9221" max="9221" width="8.5703125" style="1" customWidth="1"/>
    <col min="9222" max="9222" width="1.42578125" style="1" customWidth="1"/>
    <col min="9223" max="9243" width="10" style="1" customWidth="1"/>
    <col min="9244" max="9472" width="9.140625" style="1"/>
    <col min="9473" max="9473" width="5.7109375" style="1" customWidth="1"/>
    <col min="9474" max="9474" width="12.140625" style="1" customWidth="1"/>
    <col min="9475" max="9475" width="35.7109375" style="1" customWidth="1"/>
    <col min="9476" max="9476" width="14.28515625" style="1" customWidth="1"/>
    <col min="9477" max="9477" width="8.5703125" style="1" customWidth="1"/>
    <col min="9478" max="9478" width="1.42578125" style="1" customWidth="1"/>
    <col min="9479" max="9499" width="10" style="1" customWidth="1"/>
    <col min="9500" max="9728" width="9.140625" style="1"/>
    <col min="9729" max="9729" width="5.7109375" style="1" customWidth="1"/>
    <col min="9730" max="9730" width="12.140625" style="1" customWidth="1"/>
    <col min="9731" max="9731" width="35.7109375" style="1" customWidth="1"/>
    <col min="9732" max="9732" width="14.28515625" style="1" customWidth="1"/>
    <col min="9733" max="9733" width="8.5703125" style="1" customWidth="1"/>
    <col min="9734" max="9734" width="1.42578125" style="1" customWidth="1"/>
    <col min="9735" max="9755" width="10" style="1" customWidth="1"/>
    <col min="9756" max="9984" width="9.140625" style="1"/>
    <col min="9985" max="9985" width="5.7109375" style="1" customWidth="1"/>
    <col min="9986" max="9986" width="12.140625" style="1" customWidth="1"/>
    <col min="9987" max="9987" width="35.7109375" style="1" customWidth="1"/>
    <col min="9988" max="9988" width="14.28515625" style="1" customWidth="1"/>
    <col min="9989" max="9989" width="8.5703125" style="1" customWidth="1"/>
    <col min="9990" max="9990" width="1.42578125" style="1" customWidth="1"/>
    <col min="9991" max="10011" width="10" style="1" customWidth="1"/>
    <col min="10012"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8.5703125" style="1" customWidth="1"/>
    <col min="10246" max="10246" width="1.42578125" style="1" customWidth="1"/>
    <col min="10247" max="10267" width="10" style="1" customWidth="1"/>
    <col min="10268"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8.5703125" style="1" customWidth="1"/>
    <col min="10502" max="10502" width="1.42578125" style="1" customWidth="1"/>
    <col min="10503" max="10523" width="10" style="1" customWidth="1"/>
    <col min="10524"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8.5703125" style="1" customWidth="1"/>
    <col min="10758" max="10758" width="1.42578125" style="1" customWidth="1"/>
    <col min="10759" max="10779" width="10" style="1" customWidth="1"/>
    <col min="10780"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8.5703125" style="1" customWidth="1"/>
    <col min="11014" max="11014" width="1.42578125" style="1" customWidth="1"/>
    <col min="11015" max="11035" width="10" style="1" customWidth="1"/>
    <col min="11036"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8.5703125" style="1" customWidth="1"/>
    <col min="11270" max="11270" width="1.42578125" style="1" customWidth="1"/>
    <col min="11271" max="11291" width="10" style="1" customWidth="1"/>
    <col min="11292"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8.5703125" style="1" customWidth="1"/>
    <col min="11526" max="11526" width="1.42578125" style="1" customWidth="1"/>
    <col min="11527" max="11547" width="10" style="1" customWidth="1"/>
    <col min="11548"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8.5703125" style="1" customWidth="1"/>
    <col min="11782" max="11782" width="1.42578125" style="1" customWidth="1"/>
    <col min="11783" max="11803" width="10" style="1" customWidth="1"/>
    <col min="11804"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8.5703125" style="1" customWidth="1"/>
    <col min="12038" max="12038" width="1.42578125" style="1" customWidth="1"/>
    <col min="12039" max="12059" width="10" style="1" customWidth="1"/>
    <col min="12060"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8.5703125" style="1" customWidth="1"/>
    <col min="12294" max="12294" width="1.42578125" style="1" customWidth="1"/>
    <col min="12295" max="12315" width="10" style="1" customWidth="1"/>
    <col min="12316"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8.5703125" style="1" customWidth="1"/>
    <col min="12550" max="12550" width="1.42578125" style="1" customWidth="1"/>
    <col min="12551" max="12571" width="10" style="1" customWidth="1"/>
    <col min="12572"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8.5703125" style="1" customWidth="1"/>
    <col min="12806" max="12806" width="1.42578125" style="1" customWidth="1"/>
    <col min="12807" max="12827" width="10" style="1" customWidth="1"/>
    <col min="12828"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8.5703125" style="1" customWidth="1"/>
    <col min="13062" max="13062" width="1.42578125" style="1" customWidth="1"/>
    <col min="13063" max="13083" width="10" style="1" customWidth="1"/>
    <col min="13084"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8.5703125" style="1" customWidth="1"/>
    <col min="13318" max="13318" width="1.42578125" style="1" customWidth="1"/>
    <col min="13319" max="13339" width="10" style="1" customWidth="1"/>
    <col min="13340"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8.5703125" style="1" customWidth="1"/>
    <col min="13574" max="13574" width="1.42578125" style="1" customWidth="1"/>
    <col min="13575" max="13595" width="10" style="1" customWidth="1"/>
    <col min="13596"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8.5703125" style="1" customWidth="1"/>
    <col min="13830" max="13830" width="1.42578125" style="1" customWidth="1"/>
    <col min="13831" max="13851" width="10" style="1" customWidth="1"/>
    <col min="13852"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8.5703125" style="1" customWidth="1"/>
    <col min="14086" max="14086" width="1.42578125" style="1" customWidth="1"/>
    <col min="14087" max="14107" width="10" style="1" customWidth="1"/>
    <col min="14108"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8.5703125" style="1" customWidth="1"/>
    <col min="14342" max="14342" width="1.42578125" style="1" customWidth="1"/>
    <col min="14343" max="14363" width="10" style="1" customWidth="1"/>
    <col min="14364"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8.5703125" style="1" customWidth="1"/>
    <col min="14598" max="14598" width="1.42578125" style="1" customWidth="1"/>
    <col min="14599" max="14619" width="10" style="1" customWidth="1"/>
    <col min="14620"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8.5703125" style="1" customWidth="1"/>
    <col min="14854" max="14854" width="1.42578125" style="1" customWidth="1"/>
    <col min="14855" max="14875" width="10" style="1" customWidth="1"/>
    <col min="14876"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8.5703125" style="1" customWidth="1"/>
    <col min="15110" max="15110" width="1.42578125" style="1" customWidth="1"/>
    <col min="15111" max="15131" width="10" style="1" customWidth="1"/>
    <col min="15132"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8.5703125" style="1" customWidth="1"/>
    <col min="15366" max="15366" width="1.42578125" style="1" customWidth="1"/>
    <col min="15367" max="15387" width="10" style="1" customWidth="1"/>
    <col min="15388"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8.5703125" style="1" customWidth="1"/>
    <col min="15622" max="15622" width="1.42578125" style="1" customWidth="1"/>
    <col min="15623" max="15643" width="10" style="1" customWidth="1"/>
    <col min="15644"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8.5703125" style="1" customWidth="1"/>
    <col min="15878" max="15878" width="1.42578125" style="1" customWidth="1"/>
    <col min="15879" max="15899" width="10" style="1" customWidth="1"/>
    <col min="15900"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8.5703125" style="1" customWidth="1"/>
    <col min="16134" max="16134" width="1.42578125" style="1" customWidth="1"/>
    <col min="16135" max="16155" width="10" style="1" customWidth="1"/>
    <col min="16156" max="16384" width="9.140625" style="1"/>
  </cols>
  <sheetData>
    <row r="1" spans="1:27" s="17" customFormat="1">
      <c r="A1" s="15"/>
      <c r="B1" s="16" t="s">
        <v>67</v>
      </c>
      <c r="C1" s="10"/>
      <c r="E1" s="33"/>
    </row>
    <row r="2" spans="1:27" s="17" customFormat="1">
      <c r="A2" s="15"/>
      <c r="B2" s="16" t="s">
        <v>68</v>
      </c>
      <c r="C2" s="20"/>
      <c r="D2" s="21"/>
      <c r="E2" s="34"/>
      <c r="F2" s="21"/>
      <c r="G2" s="21"/>
      <c r="H2" s="21"/>
      <c r="I2" s="21"/>
      <c r="J2" s="21"/>
      <c r="K2" s="21"/>
      <c r="L2" s="21"/>
      <c r="M2" s="21"/>
      <c r="N2" s="21"/>
      <c r="O2" s="21"/>
      <c r="P2" s="21"/>
      <c r="Q2" s="21"/>
      <c r="R2" s="21"/>
      <c r="S2" s="21"/>
      <c r="T2" s="21"/>
      <c r="U2" s="21"/>
      <c r="V2" s="21"/>
      <c r="W2" s="21"/>
      <c r="X2" s="21"/>
      <c r="Y2" s="21"/>
      <c r="Z2" s="21"/>
      <c r="AA2" s="21"/>
    </row>
    <row r="3" spans="1:27" s="24" customFormat="1">
      <c r="A3" s="22"/>
      <c r="B3" s="5" t="s">
        <v>0</v>
      </c>
      <c r="C3" s="23" t="s">
        <v>65</v>
      </c>
      <c r="D3" s="23" t="s">
        <v>10</v>
      </c>
      <c r="E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7">
      <c r="A4" s="1">
        <v>1</v>
      </c>
      <c r="B4" s="25" t="str">
        <f>'Bank List'!B2</f>
        <v>HSBA LN Equity</v>
      </c>
      <c r="C4" s="26" t="e">
        <f ca="1">'O-AssetQuality'!C4</f>
        <v>#NAME?</v>
      </c>
      <c r="D4" s="26" t="str">
        <f ca="1">'O-AssetQuality'!D4</f>
        <v/>
      </c>
      <c r="E4" s="37" t="str">
        <f>Soundness!F4</f>
        <v>Y</v>
      </c>
      <c r="F4" s="28"/>
      <c r="G4" s="38" t="str">
        <f ca="1">IF(AND(ISNUMBER('O-AssetQuality'!F4),ISNUMBER('O-AssetQuality'!F$1),ISNUMBER('O-AssetQuality'!F$2)),STANDARDIZE('O-AssetQuality'!F4,'O-AssetQuality'!F$1,'O-AssetQuality'!F$2),"..")</f>
        <v>..</v>
      </c>
      <c r="H4" s="38" t="str">
        <f ca="1">IF(AND(ISNUMBER('O-AssetQuality'!G4),ISNUMBER('O-AssetQuality'!G$1),ISNUMBER('O-AssetQuality'!G$2)),STANDARDIZE('O-AssetQuality'!G4,'O-AssetQuality'!G$1,'O-AssetQuality'!G$2),"..")</f>
        <v>..</v>
      </c>
      <c r="I4" s="38">
        <f ca="1">IF(AND(ISNUMBER('O-AssetQuality'!H4),ISNUMBER('O-AssetQuality'!H$1),ISNUMBER('O-AssetQuality'!H$2)),STANDARDIZE('O-AssetQuality'!H4,'O-AssetQuality'!H$1,'O-AssetQuality'!H$2),"..")</f>
        <v>0.11619106817430688</v>
      </c>
      <c r="J4" s="38">
        <f ca="1">IF(AND(ISNUMBER('O-AssetQuality'!I4),ISNUMBER('O-AssetQuality'!I$1),ISNUMBER('O-AssetQuality'!I$2)),STANDARDIZE('O-AssetQuality'!I4,'O-AssetQuality'!I$1,'O-AssetQuality'!I$2),"..")</f>
        <v>-0.41641347705163267</v>
      </c>
      <c r="K4" s="38">
        <f ca="1">IF(AND(ISNUMBER('O-AssetQuality'!J4),ISNUMBER('O-AssetQuality'!J$1),ISNUMBER('O-AssetQuality'!J$2)),STANDARDIZE('O-AssetQuality'!J4,'O-AssetQuality'!J$1,'O-AssetQuality'!J$2),"..")</f>
        <v>-0.41300456735370883</v>
      </c>
      <c r="L4" s="38">
        <f ca="1">IF(AND(ISNUMBER('O-AssetQuality'!K4),ISNUMBER('O-AssetQuality'!K$1),ISNUMBER('O-AssetQuality'!K$2)),STANDARDIZE('O-AssetQuality'!K4,'O-AssetQuality'!K$1,'O-AssetQuality'!K$2),"..")</f>
        <v>-0.56251619916795947</v>
      </c>
      <c r="M4" s="38">
        <f ca="1">IF(AND(ISNUMBER('O-AssetQuality'!L4),ISNUMBER('O-AssetQuality'!L$1),ISNUMBER('O-AssetQuality'!L$2)),STANDARDIZE('O-AssetQuality'!L4,'O-AssetQuality'!L$1,'O-AssetQuality'!L$2),"..")</f>
        <v>-0.5264447595829318</v>
      </c>
      <c r="N4" s="38">
        <f ca="1">IF(AND(ISNUMBER('O-AssetQuality'!M4),ISNUMBER('O-AssetQuality'!M$1),ISNUMBER('O-AssetQuality'!M$2)),STANDARDIZE('O-AssetQuality'!M4,'O-AssetQuality'!M$1,'O-AssetQuality'!M$2),"..")</f>
        <v>-0.43232615405739833</v>
      </c>
      <c r="O4" s="38">
        <f ca="1">IF(AND(ISNUMBER('O-AssetQuality'!N4),ISNUMBER('O-AssetQuality'!N$1),ISNUMBER('O-AssetQuality'!N$2)),STANDARDIZE('O-AssetQuality'!N4,'O-AssetQuality'!N$1,'O-AssetQuality'!N$2),"..")</f>
        <v>-0.25195184007033744</v>
      </c>
      <c r="P4" s="38">
        <f ca="1">IF(AND(ISNUMBER('O-AssetQuality'!O4),ISNUMBER('O-AssetQuality'!O$1),ISNUMBER('O-AssetQuality'!O$2)),STANDARDIZE('O-AssetQuality'!O4,'O-AssetQuality'!O$1,'O-AssetQuality'!O$2),"..")</f>
        <v>0.10548775874348555</v>
      </c>
      <c r="Q4" s="38">
        <f ca="1">IF(AND(ISNUMBER('O-AssetQuality'!P4),ISNUMBER('O-AssetQuality'!P$1),ISNUMBER('O-AssetQuality'!P$2)),STANDARDIZE('O-AssetQuality'!P4,'O-AssetQuality'!P$1,'O-AssetQuality'!P$2),"..")</f>
        <v>0.45749278321884085</v>
      </c>
      <c r="R4" s="38">
        <f ca="1">IF(AND(ISNUMBER('O-AssetQuality'!Q4),ISNUMBER('O-AssetQuality'!Q$1),ISNUMBER('O-AssetQuality'!Q$2)),STANDARDIZE('O-AssetQuality'!Q4,'O-AssetQuality'!Q$1,'O-AssetQuality'!Q$2),"..")</f>
        <v>3.2392803473950571E-2</v>
      </c>
      <c r="S4" s="38" t="str">
        <f ca="1">IF(AND(ISNUMBER('O-AssetQuality'!R4),ISNUMBER('O-AssetQuality'!R$1),ISNUMBER('O-AssetQuality'!R$2)),STANDARDIZE('O-AssetQuality'!R4,'O-AssetQuality'!R$1,'O-AssetQuality'!R$2),"..")</f>
        <v>..</v>
      </c>
      <c r="T4" s="38" t="str">
        <f ca="1">IF(AND(ISNUMBER('O-AssetQuality'!S4),ISNUMBER('O-AssetQuality'!S$1),ISNUMBER('O-AssetQuality'!S$2)),STANDARDIZE('O-AssetQuality'!S4,'O-AssetQuality'!S$1,'O-AssetQuality'!S$2),"..")</f>
        <v>..</v>
      </c>
      <c r="U4" s="38" t="str">
        <f ca="1">IF(AND(ISNUMBER('O-AssetQuality'!T4),ISNUMBER('O-AssetQuality'!T$1),ISNUMBER('O-AssetQuality'!T$2)),STANDARDIZE('O-AssetQuality'!T4,'O-AssetQuality'!T$1,'O-AssetQuality'!T$2),"..")</f>
        <v>..</v>
      </c>
      <c r="V4" s="38" t="str">
        <f ca="1">IF(AND(ISNUMBER('O-AssetQuality'!U4),ISNUMBER('O-AssetQuality'!U$1),ISNUMBER('O-AssetQuality'!U$2)),STANDARDIZE('O-AssetQuality'!U4,'O-AssetQuality'!U$1,'O-AssetQuality'!U$2),"..")</f>
        <v>..</v>
      </c>
      <c r="W4" s="38" t="str">
        <f ca="1">IF(AND(ISNUMBER('O-AssetQuality'!V4),ISNUMBER('O-AssetQuality'!V$1),ISNUMBER('O-AssetQuality'!V$2)),STANDARDIZE('O-AssetQuality'!V4,'O-AssetQuality'!V$1,'O-AssetQuality'!V$2),"..")</f>
        <v>..</v>
      </c>
      <c r="X4" s="38" t="str">
        <f ca="1">IF(AND(ISNUMBER('O-AssetQuality'!W4),ISNUMBER('O-AssetQuality'!W$1),ISNUMBER('O-AssetQuality'!W$2)),STANDARDIZE('O-AssetQuality'!W4,'O-AssetQuality'!W$1,'O-AssetQuality'!W$2),"..")</f>
        <v>..</v>
      </c>
      <c r="Y4" s="38" t="str">
        <f ca="1">IF(AND(ISNUMBER('O-AssetQuality'!X4),ISNUMBER('O-AssetQuality'!X$1),ISNUMBER('O-AssetQuality'!X$2)),STANDARDIZE('O-AssetQuality'!X4,'O-AssetQuality'!X$1,'O-AssetQuality'!X$2),"..")</f>
        <v>..</v>
      </c>
      <c r="Z4" s="38" t="str">
        <f ca="1">IF(AND(ISNUMBER('O-AssetQuality'!Y4),ISNUMBER('O-AssetQuality'!Y$1),ISNUMBER('O-AssetQuality'!Y$2)),STANDARDIZE('O-AssetQuality'!Y4,'O-AssetQuality'!Y$1,'O-AssetQuality'!Y$2),"..")</f>
        <v>..</v>
      </c>
      <c r="AA4" s="38" t="str">
        <f ca="1">IF(AND(ISNUMBER('O-AssetQuality'!Z4),ISNUMBER('O-AssetQuality'!Z$1),ISNUMBER('O-AssetQuality'!Z$2)),STANDARDIZE('O-AssetQuality'!Z4,'O-AssetQuality'!Z$1,'O-AssetQuality'!Z$2),"..")</f>
        <v>..</v>
      </c>
    </row>
    <row r="5" spans="1:27">
      <c r="A5" s="1">
        <v>2</v>
      </c>
      <c r="B5" s="25" t="str">
        <f>'Bank List'!B3</f>
        <v>BARC LN Equity</v>
      </c>
      <c r="C5" s="26" t="e">
        <f ca="1">'O-AssetQuality'!C5</f>
        <v>#NAME?</v>
      </c>
      <c r="D5" s="26" t="str">
        <f ca="1">'O-AssetQuality'!D5</f>
        <v/>
      </c>
      <c r="E5" s="37" t="str">
        <f>Soundness!F5</f>
        <v>Y</v>
      </c>
      <c r="F5" s="28"/>
      <c r="G5" s="38" t="str">
        <f ca="1">IF(AND(ISNUMBER('O-AssetQuality'!F5),ISNUMBER('O-AssetQuality'!F$1),ISNUMBER('O-AssetQuality'!F$2)),STANDARDIZE('O-AssetQuality'!F5,'O-AssetQuality'!F$1,'O-AssetQuality'!F$2),"..")</f>
        <v>..</v>
      </c>
      <c r="H5" s="38" t="str">
        <f ca="1">IF(AND(ISNUMBER('O-AssetQuality'!G5),ISNUMBER('O-AssetQuality'!G$1),ISNUMBER('O-AssetQuality'!G$2)),STANDARDIZE('O-AssetQuality'!G5,'O-AssetQuality'!G$1,'O-AssetQuality'!G$2),"..")</f>
        <v>..</v>
      </c>
      <c r="I5" s="38">
        <f ca="1">IF(AND(ISNUMBER('O-AssetQuality'!H5),ISNUMBER('O-AssetQuality'!H$1),ISNUMBER('O-AssetQuality'!H$2)),STANDARDIZE('O-AssetQuality'!H5,'O-AssetQuality'!H$1,'O-AssetQuality'!H$2),"..")</f>
        <v>-0.41719456199482602</v>
      </c>
      <c r="J5" s="38">
        <f ca="1">IF(AND(ISNUMBER('O-AssetQuality'!I5),ISNUMBER('O-AssetQuality'!I$1),ISNUMBER('O-AssetQuality'!I$2)),STANDARDIZE('O-AssetQuality'!I5,'O-AssetQuality'!I$1,'O-AssetQuality'!I$2),"..")</f>
        <v>-0.53719728877558137</v>
      </c>
      <c r="K5" s="38">
        <f ca="1">IF(AND(ISNUMBER('O-AssetQuality'!J5),ISNUMBER('O-AssetQuality'!J$1),ISNUMBER('O-AssetQuality'!J$2)),STANDARDIZE('O-AssetQuality'!J5,'O-AssetQuality'!J$1,'O-AssetQuality'!J$2),"..")</f>
        <v>-0.65426467096486729</v>
      </c>
      <c r="L5" s="38">
        <f ca="1">IF(AND(ISNUMBER('O-AssetQuality'!K5),ISNUMBER('O-AssetQuality'!K$1),ISNUMBER('O-AssetQuality'!K$2)),STANDARDIZE('O-AssetQuality'!K5,'O-AssetQuality'!K$1,'O-AssetQuality'!K$2),"..")</f>
        <v>-0.47123302979464354</v>
      </c>
      <c r="M5" s="38">
        <f ca="1">IF(AND(ISNUMBER('O-AssetQuality'!L5),ISNUMBER('O-AssetQuality'!L$1),ISNUMBER('O-AssetQuality'!L$2)),STANDARDIZE('O-AssetQuality'!L5,'O-AssetQuality'!L$1,'O-AssetQuality'!L$2),"..")</f>
        <v>-0.38291462379064023</v>
      </c>
      <c r="N5" s="38">
        <f ca="1">IF(AND(ISNUMBER('O-AssetQuality'!M5),ISNUMBER('O-AssetQuality'!M$1),ISNUMBER('O-AssetQuality'!M$2)),STANDARDIZE('O-AssetQuality'!M5,'O-AssetQuality'!M$1,'O-AssetQuality'!M$2),"..")</f>
        <v>0.35352164081925858</v>
      </c>
      <c r="O5" s="38">
        <f ca="1">IF(AND(ISNUMBER('O-AssetQuality'!N5),ISNUMBER('O-AssetQuality'!N$1),ISNUMBER('O-AssetQuality'!N$2)),STANDARDIZE('O-AssetQuality'!N5,'O-AssetQuality'!N$1,'O-AssetQuality'!N$2),"..")</f>
        <v>0.90627773994509819</v>
      </c>
      <c r="P5" s="38">
        <f ca="1">IF(AND(ISNUMBER('O-AssetQuality'!O5),ISNUMBER('O-AssetQuality'!O$1),ISNUMBER('O-AssetQuality'!O$2)),STANDARDIZE('O-AssetQuality'!O5,'O-AssetQuality'!O$1,'O-AssetQuality'!O$2),"..")</f>
        <v>0.95002384512331872</v>
      </c>
      <c r="Q5" s="38">
        <f ca="1">IF(AND(ISNUMBER('O-AssetQuality'!P5),ISNUMBER('O-AssetQuality'!P$1),ISNUMBER('O-AssetQuality'!P$2)),STANDARDIZE('O-AssetQuality'!P5,'O-AssetQuality'!P$1,'O-AssetQuality'!P$2),"..")</f>
        <v>0.8236141695946535</v>
      </c>
      <c r="R5" s="38">
        <f ca="1">IF(AND(ISNUMBER('O-AssetQuality'!Q5),ISNUMBER('O-AssetQuality'!Q$1),ISNUMBER('O-AssetQuality'!Q$2)),STANDARDIZE('O-AssetQuality'!Q5,'O-AssetQuality'!Q$1,'O-AssetQuality'!Q$2),"..")</f>
        <v>0.30681792539751118</v>
      </c>
      <c r="S5" s="38" t="str">
        <f ca="1">IF(AND(ISNUMBER('O-AssetQuality'!R5),ISNUMBER('O-AssetQuality'!R$1),ISNUMBER('O-AssetQuality'!R$2)),STANDARDIZE('O-AssetQuality'!R5,'O-AssetQuality'!R$1,'O-AssetQuality'!R$2),"..")</f>
        <v>..</v>
      </c>
      <c r="T5" s="38" t="str">
        <f ca="1">IF(AND(ISNUMBER('O-AssetQuality'!S5),ISNUMBER('O-AssetQuality'!S$1),ISNUMBER('O-AssetQuality'!S$2)),STANDARDIZE('O-AssetQuality'!S5,'O-AssetQuality'!S$1,'O-AssetQuality'!S$2),"..")</f>
        <v>..</v>
      </c>
      <c r="U5" s="38" t="str">
        <f ca="1">IF(AND(ISNUMBER('O-AssetQuality'!T5),ISNUMBER('O-AssetQuality'!T$1),ISNUMBER('O-AssetQuality'!T$2)),STANDARDIZE('O-AssetQuality'!T5,'O-AssetQuality'!T$1,'O-AssetQuality'!T$2),"..")</f>
        <v>..</v>
      </c>
      <c r="V5" s="38" t="str">
        <f ca="1">IF(AND(ISNUMBER('O-AssetQuality'!U5),ISNUMBER('O-AssetQuality'!U$1),ISNUMBER('O-AssetQuality'!U$2)),STANDARDIZE('O-AssetQuality'!U5,'O-AssetQuality'!U$1,'O-AssetQuality'!U$2),"..")</f>
        <v>..</v>
      </c>
      <c r="W5" s="38" t="str">
        <f ca="1">IF(AND(ISNUMBER('O-AssetQuality'!V5),ISNUMBER('O-AssetQuality'!V$1),ISNUMBER('O-AssetQuality'!V$2)),STANDARDIZE('O-AssetQuality'!V5,'O-AssetQuality'!V$1,'O-AssetQuality'!V$2),"..")</f>
        <v>..</v>
      </c>
      <c r="X5" s="38" t="str">
        <f ca="1">IF(AND(ISNUMBER('O-AssetQuality'!W5),ISNUMBER('O-AssetQuality'!W$1),ISNUMBER('O-AssetQuality'!W$2)),STANDARDIZE('O-AssetQuality'!W5,'O-AssetQuality'!W$1,'O-AssetQuality'!W$2),"..")</f>
        <v>..</v>
      </c>
      <c r="Y5" s="38" t="str">
        <f ca="1">IF(AND(ISNUMBER('O-AssetQuality'!X5),ISNUMBER('O-AssetQuality'!X$1),ISNUMBER('O-AssetQuality'!X$2)),STANDARDIZE('O-AssetQuality'!X5,'O-AssetQuality'!X$1,'O-AssetQuality'!X$2),"..")</f>
        <v>..</v>
      </c>
      <c r="Z5" s="38" t="str">
        <f ca="1">IF(AND(ISNUMBER('O-AssetQuality'!Y5),ISNUMBER('O-AssetQuality'!Y$1),ISNUMBER('O-AssetQuality'!Y$2)),STANDARDIZE('O-AssetQuality'!Y5,'O-AssetQuality'!Y$1,'O-AssetQuality'!Y$2),"..")</f>
        <v>..</v>
      </c>
      <c r="AA5" s="38" t="str">
        <f ca="1">IF(AND(ISNUMBER('O-AssetQuality'!Z5),ISNUMBER('O-AssetQuality'!Z$1),ISNUMBER('O-AssetQuality'!Z$2)),STANDARDIZE('O-AssetQuality'!Z5,'O-AssetQuality'!Z$1,'O-AssetQuality'!Z$2),"..")</f>
        <v>..</v>
      </c>
    </row>
    <row r="6" spans="1:27">
      <c r="A6" s="1">
        <v>3</v>
      </c>
      <c r="B6" s="25" t="str">
        <f>'Bank List'!B4</f>
        <v>RBS LN Equity</v>
      </c>
      <c r="C6" s="26" t="e">
        <f ca="1">'O-AssetQuality'!C6</f>
        <v>#NAME?</v>
      </c>
      <c r="D6" s="26" t="str">
        <f ca="1">'O-AssetQuality'!D6</f>
        <v/>
      </c>
      <c r="E6" s="37" t="str">
        <f>Soundness!F6</f>
        <v>Y</v>
      </c>
      <c r="F6" s="28"/>
      <c r="G6" s="38" t="str">
        <f ca="1">IF(AND(ISNUMBER('O-AssetQuality'!F6),ISNUMBER('O-AssetQuality'!F$1),ISNUMBER('O-AssetQuality'!F$2)),STANDARDIZE('O-AssetQuality'!F6,'O-AssetQuality'!F$1,'O-AssetQuality'!F$2),"..")</f>
        <v>..</v>
      </c>
      <c r="H6" s="38" t="str">
        <f ca="1">IF(AND(ISNUMBER('O-AssetQuality'!G6),ISNUMBER('O-AssetQuality'!G$1),ISNUMBER('O-AssetQuality'!G$2)),STANDARDIZE('O-AssetQuality'!G6,'O-AssetQuality'!G$1,'O-AssetQuality'!G$2),"..")</f>
        <v>..</v>
      </c>
      <c r="I6" s="38">
        <f ca="1">IF(AND(ISNUMBER('O-AssetQuality'!H6),ISNUMBER('O-AssetQuality'!H$1),ISNUMBER('O-AssetQuality'!H$2)),STANDARDIZE('O-AssetQuality'!H6,'O-AssetQuality'!H$1,'O-AssetQuality'!H$2),"..")</f>
        <v>-1.0336516654929511</v>
      </c>
      <c r="J6" s="38">
        <f ca="1">IF(AND(ISNUMBER('O-AssetQuality'!I6),ISNUMBER('O-AssetQuality'!I$1),ISNUMBER('O-AssetQuality'!I$2)),STANDARDIZE('O-AssetQuality'!I6,'O-AssetQuality'!I$1,'O-AssetQuality'!I$2),"..")</f>
        <v>-0.94212826983685571</v>
      </c>
      <c r="K6" s="38">
        <f ca="1">IF(AND(ISNUMBER('O-AssetQuality'!J6),ISNUMBER('O-AssetQuality'!J$1),ISNUMBER('O-AssetQuality'!J$2)),STANDARDIZE('O-AssetQuality'!J6,'O-AssetQuality'!J$1,'O-AssetQuality'!J$2),"..")</f>
        <v>-0.56613972293923454</v>
      </c>
      <c r="L6" s="38">
        <f ca="1">IF(AND(ISNUMBER('O-AssetQuality'!K6),ISNUMBER('O-AssetQuality'!K$1),ISNUMBER('O-AssetQuality'!K$2)),STANDARDIZE('O-AssetQuality'!K6,'O-AssetQuality'!K$1,'O-AssetQuality'!K$2),"..")</f>
        <v>-0.46235442365498974</v>
      </c>
      <c r="M6" s="38">
        <f ca="1">IF(AND(ISNUMBER('O-AssetQuality'!L6),ISNUMBER('O-AssetQuality'!L$1),ISNUMBER('O-AssetQuality'!L$2)),STANDARDIZE('O-AssetQuality'!L6,'O-AssetQuality'!L$1,'O-AssetQuality'!L$2),"..")</f>
        <v>-0.36959543310730791</v>
      </c>
      <c r="N6" s="38">
        <f ca="1">IF(AND(ISNUMBER('O-AssetQuality'!M6),ISNUMBER('O-AssetQuality'!M$1),ISNUMBER('O-AssetQuality'!M$2)),STANDARDIZE('O-AssetQuality'!M6,'O-AssetQuality'!M$1,'O-AssetQuality'!M$2),"..")</f>
        <v>-9.2671044612742712E-2</v>
      </c>
      <c r="O6" s="38">
        <f ca="1">IF(AND(ISNUMBER('O-AssetQuality'!N6),ISNUMBER('O-AssetQuality'!N$1),ISNUMBER('O-AssetQuality'!N$2)),STANDARDIZE('O-AssetQuality'!N6,'O-AssetQuality'!N$1,'O-AssetQuality'!N$2),"..")</f>
        <v>9.5018898142270936E-2</v>
      </c>
      <c r="P6" s="38">
        <f ca="1">IF(AND(ISNUMBER('O-AssetQuality'!O6),ISNUMBER('O-AssetQuality'!O$1),ISNUMBER('O-AssetQuality'!O$2)),STANDARDIZE('O-AssetQuality'!O6,'O-AssetQuality'!O$1,'O-AssetQuality'!O$2),"..")</f>
        <v>0.97197600910383886</v>
      </c>
      <c r="Q6" s="38">
        <f ca="1">IF(AND(ISNUMBER('O-AssetQuality'!P6),ISNUMBER('O-AssetQuality'!P$1),ISNUMBER('O-AssetQuality'!P$2)),STANDARDIZE('O-AssetQuality'!P6,'O-AssetQuality'!P$1,'O-AssetQuality'!P$2),"..")</f>
        <v>1.4250793261061794</v>
      </c>
      <c r="R6" s="38">
        <f ca="1">IF(AND(ISNUMBER('O-AssetQuality'!Q6),ISNUMBER('O-AssetQuality'!Q$1),ISNUMBER('O-AssetQuality'!Q$2)),STANDARDIZE('O-AssetQuality'!Q6,'O-AssetQuality'!Q$1,'O-AssetQuality'!Q$2),"..")</f>
        <v>1.3475136121911389</v>
      </c>
      <c r="S6" s="38" t="str">
        <f ca="1">IF(AND(ISNUMBER('O-AssetQuality'!R6),ISNUMBER('O-AssetQuality'!R$1),ISNUMBER('O-AssetQuality'!R$2)),STANDARDIZE('O-AssetQuality'!R6,'O-AssetQuality'!R$1,'O-AssetQuality'!R$2),"..")</f>
        <v>..</v>
      </c>
      <c r="T6" s="38" t="str">
        <f ca="1">IF(AND(ISNUMBER('O-AssetQuality'!S6),ISNUMBER('O-AssetQuality'!S$1),ISNUMBER('O-AssetQuality'!S$2)),STANDARDIZE('O-AssetQuality'!S6,'O-AssetQuality'!S$1,'O-AssetQuality'!S$2),"..")</f>
        <v>..</v>
      </c>
      <c r="U6" s="38" t="str">
        <f ca="1">IF(AND(ISNUMBER('O-AssetQuality'!T6),ISNUMBER('O-AssetQuality'!T$1),ISNUMBER('O-AssetQuality'!T$2)),STANDARDIZE('O-AssetQuality'!T6,'O-AssetQuality'!T$1,'O-AssetQuality'!T$2),"..")</f>
        <v>..</v>
      </c>
      <c r="V6" s="38" t="str">
        <f ca="1">IF(AND(ISNUMBER('O-AssetQuality'!U6),ISNUMBER('O-AssetQuality'!U$1),ISNUMBER('O-AssetQuality'!U$2)),STANDARDIZE('O-AssetQuality'!U6,'O-AssetQuality'!U$1,'O-AssetQuality'!U$2),"..")</f>
        <v>..</v>
      </c>
      <c r="W6" s="38" t="str">
        <f ca="1">IF(AND(ISNUMBER('O-AssetQuality'!V6),ISNUMBER('O-AssetQuality'!V$1),ISNUMBER('O-AssetQuality'!V$2)),STANDARDIZE('O-AssetQuality'!V6,'O-AssetQuality'!V$1,'O-AssetQuality'!V$2),"..")</f>
        <v>..</v>
      </c>
      <c r="X6" s="38" t="str">
        <f ca="1">IF(AND(ISNUMBER('O-AssetQuality'!W6),ISNUMBER('O-AssetQuality'!W$1),ISNUMBER('O-AssetQuality'!W$2)),STANDARDIZE('O-AssetQuality'!W6,'O-AssetQuality'!W$1,'O-AssetQuality'!W$2),"..")</f>
        <v>..</v>
      </c>
      <c r="Y6" s="38" t="str">
        <f ca="1">IF(AND(ISNUMBER('O-AssetQuality'!X6),ISNUMBER('O-AssetQuality'!X$1),ISNUMBER('O-AssetQuality'!X$2)),STANDARDIZE('O-AssetQuality'!X6,'O-AssetQuality'!X$1,'O-AssetQuality'!X$2),"..")</f>
        <v>..</v>
      </c>
      <c r="Z6" s="38" t="str">
        <f ca="1">IF(AND(ISNUMBER('O-AssetQuality'!Y6),ISNUMBER('O-AssetQuality'!Y$1),ISNUMBER('O-AssetQuality'!Y$2)),STANDARDIZE('O-AssetQuality'!Y6,'O-AssetQuality'!Y$1,'O-AssetQuality'!Y$2),"..")</f>
        <v>..</v>
      </c>
      <c r="AA6" s="38" t="str">
        <f ca="1">IF(AND(ISNUMBER('O-AssetQuality'!Z6),ISNUMBER('O-AssetQuality'!Z$1),ISNUMBER('O-AssetQuality'!Z$2)),STANDARDIZE('O-AssetQuality'!Z6,'O-AssetQuality'!Z$1,'O-AssetQuality'!Z$2),"..")</f>
        <v>..</v>
      </c>
    </row>
    <row r="7" spans="1:27">
      <c r="A7" s="1">
        <v>4</v>
      </c>
      <c r="B7" s="25" t="str">
        <f>'Bank List'!B5</f>
        <v>LLOY LN Equity</v>
      </c>
      <c r="C7" s="26" t="e">
        <f ca="1">'O-AssetQuality'!C7</f>
        <v>#NAME?</v>
      </c>
      <c r="D7" s="26" t="str">
        <f ca="1">'O-AssetQuality'!D7</f>
        <v/>
      </c>
      <c r="E7" s="37" t="str">
        <f>Soundness!F7</f>
        <v>Y</v>
      </c>
      <c r="F7" s="28"/>
      <c r="G7" s="38" t="str">
        <f ca="1">IF(AND(ISNUMBER('O-AssetQuality'!F7),ISNUMBER('O-AssetQuality'!F$1),ISNUMBER('O-AssetQuality'!F$2)),STANDARDIZE('O-AssetQuality'!F7,'O-AssetQuality'!F$1,'O-AssetQuality'!F$2),"..")</f>
        <v>..</v>
      </c>
      <c r="H7" s="38" t="str">
        <f ca="1">IF(AND(ISNUMBER('O-AssetQuality'!G7),ISNUMBER('O-AssetQuality'!G$1),ISNUMBER('O-AssetQuality'!G$2)),STANDARDIZE('O-AssetQuality'!G7,'O-AssetQuality'!G$1,'O-AssetQuality'!G$2),"..")</f>
        <v>..</v>
      </c>
      <c r="I7" s="38">
        <f ca="1">IF(AND(ISNUMBER('O-AssetQuality'!H7),ISNUMBER('O-AssetQuality'!H$1),ISNUMBER('O-AssetQuality'!H$2)),STANDARDIZE('O-AssetQuality'!H7,'O-AssetQuality'!H$1,'O-AssetQuality'!H$2),"..")</f>
        <v>-0.9831803448178893</v>
      </c>
      <c r="J7" s="38">
        <f ca="1">IF(AND(ISNUMBER('O-AssetQuality'!I7),ISNUMBER('O-AssetQuality'!I$1),ISNUMBER('O-AssetQuality'!I$2)),STANDARDIZE('O-AssetQuality'!I7,'O-AssetQuality'!I$1,'O-AssetQuality'!I$2),"..")</f>
        <v>-1.011776598718271</v>
      </c>
      <c r="K7" s="38">
        <f ca="1">IF(AND(ISNUMBER('O-AssetQuality'!J7),ISNUMBER('O-AssetQuality'!J$1),ISNUMBER('O-AssetQuality'!J$2)),STANDARDIZE('O-AssetQuality'!J7,'O-AssetQuality'!J$1,'O-AssetQuality'!J$2),"..")</f>
        <v>-0.25489332180680846</v>
      </c>
      <c r="L7" s="38">
        <f ca="1">IF(AND(ISNUMBER('O-AssetQuality'!K7),ISNUMBER('O-AssetQuality'!K$1),ISNUMBER('O-AssetQuality'!K$2)),STANDARDIZE('O-AssetQuality'!K7,'O-AssetQuality'!K$1,'O-AssetQuality'!K$2),"..")</f>
        <v>-0.22374188365179312</v>
      </c>
      <c r="M7" s="38">
        <f ca="1">IF(AND(ISNUMBER('O-AssetQuality'!L7),ISNUMBER('O-AssetQuality'!L$1),ISNUMBER('O-AssetQuality'!L$2)),STANDARDIZE('O-AssetQuality'!L7,'O-AssetQuality'!L$1,'O-AssetQuality'!L$2),"..")</f>
        <v>-0.23608640268628558</v>
      </c>
      <c r="N7" s="38">
        <f ca="1">IF(AND(ISNUMBER('O-AssetQuality'!M7),ISNUMBER('O-AssetQuality'!M$1),ISNUMBER('O-AssetQuality'!M$2)),STANDARDIZE('O-AssetQuality'!M7,'O-AssetQuality'!M$1,'O-AssetQuality'!M$2),"..")</f>
        <v>0.12173582706179022</v>
      </c>
      <c r="O7" s="38">
        <f ca="1">IF(AND(ISNUMBER('O-AssetQuality'!N7),ISNUMBER('O-AssetQuality'!N$1),ISNUMBER('O-AssetQuality'!N$2)),STANDARDIZE('O-AssetQuality'!N7,'O-AssetQuality'!N$1,'O-AssetQuality'!N$2),"..")</f>
        <v>0.53740179959611523</v>
      </c>
      <c r="P7" s="38">
        <f ca="1">IF(AND(ISNUMBER('O-AssetQuality'!O7),ISNUMBER('O-AssetQuality'!O$1),ISNUMBER('O-AssetQuality'!O$2)),STANDARDIZE('O-AssetQuality'!O7,'O-AssetQuality'!O$1,'O-AssetQuality'!O$2),"..")</f>
        <v>1.8505105716711905</v>
      </c>
      <c r="Q7" s="38">
        <f ca="1">IF(AND(ISNUMBER('O-AssetQuality'!P7),ISNUMBER('O-AssetQuality'!P$1),ISNUMBER('O-AssetQuality'!P$2)),STANDARDIZE('O-AssetQuality'!P7,'O-AssetQuality'!P$1,'O-AssetQuality'!P$2),"..")</f>
        <v>2.6138250825251261</v>
      </c>
      <c r="R7" s="38">
        <f ca="1">IF(AND(ISNUMBER('O-AssetQuality'!Q7),ISNUMBER('O-AssetQuality'!Q$1),ISNUMBER('O-AssetQuality'!Q$2)),STANDARDIZE('O-AssetQuality'!Q7,'O-AssetQuality'!Q$1,'O-AssetQuality'!Q$2),"..")</f>
        <v>2.1973219914463398</v>
      </c>
      <c r="S7" s="38" t="str">
        <f ca="1">IF(AND(ISNUMBER('O-AssetQuality'!R7),ISNUMBER('O-AssetQuality'!R$1),ISNUMBER('O-AssetQuality'!R$2)),STANDARDIZE('O-AssetQuality'!R7,'O-AssetQuality'!R$1,'O-AssetQuality'!R$2),"..")</f>
        <v>..</v>
      </c>
      <c r="T7" s="38" t="str">
        <f ca="1">IF(AND(ISNUMBER('O-AssetQuality'!S7),ISNUMBER('O-AssetQuality'!S$1),ISNUMBER('O-AssetQuality'!S$2)),STANDARDIZE('O-AssetQuality'!S7,'O-AssetQuality'!S$1,'O-AssetQuality'!S$2),"..")</f>
        <v>..</v>
      </c>
      <c r="U7" s="38" t="str">
        <f ca="1">IF(AND(ISNUMBER('O-AssetQuality'!T7),ISNUMBER('O-AssetQuality'!T$1),ISNUMBER('O-AssetQuality'!T$2)),STANDARDIZE('O-AssetQuality'!T7,'O-AssetQuality'!T$1,'O-AssetQuality'!T$2),"..")</f>
        <v>..</v>
      </c>
      <c r="V7" s="38" t="str">
        <f ca="1">IF(AND(ISNUMBER('O-AssetQuality'!U7),ISNUMBER('O-AssetQuality'!U$1),ISNUMBER('O-AssetQuality'!U$2)),STANDARDIZE('O-AssetQuality'!U7,'O-AssetQuality'!U$1,'O-AssetQuality'!U$2),"..")</f>
        <v>..</v>
      </c>
      <c r="W7" s="38" t="str">
        <f ca="1">IF(AND(ISNUMBER('O-AssetQuality'!V7),ISNUMBER('O-AssetQuality'!V$1),ISNUMBER('O-AssetQuality'!V$2)),STANDARDIZE('O-AssetQuality'!V7,'O-AssetQuality'!V$1,'O-AssetQuality'!V$2),"..")</f>
        <v>..</v>
      </c>
      <c r="X7" s="38" t="str">
        <f ca="1">IF(AND(ISNUMBER('O-AssetQuality'!W7),ISNUMBER('O-AssetQuality'!W$1),ISNUMBER('O-AssetQuality'!W$2)),STANDARDIZE('O-AssetQuality'!W7,'O-AssetQuality'!W$1,'O-AssetQuality'!W$2),"..")</f>
        <v>..</v>
      </c>
      <c r="Y7" s="38" t="str">
        <f ca="1">IF(AND(ISNUMBER('O-AssetQuality'!X7),ISNUMBER('O-AssetQuality'!X$1),ISNUMBER('O-AssetQuality'!X$2)),STANDARDIZE('O-AssetQuality'!X7,'O-AssetQuality'!X$1,'O-AssetQuality'!X$2),"..")</f>
        <v>..</v>
      </c>
      <c r="Z7" s="38" t="str">
        <f ca="1">IF(AND(ISNUMBER('O-AssetQuality'!Y7),ISNUMBER('O-AssetQuality'!Y$1),ISNUMBER('O-AssetQuality'!Y$2)),STANDARDIZE('O-AssetQuality'!Y7,'O-AssetQuality'!Y$1,'O-AssetQuality'!Y$2),"..")</f>
        <v>..</v>
      </c>
      <c r="AA7" s="38" t="str">
        <f ca="1">IF(AND(ISNUMBER('O-AssetQuality'!Z7),ISNUMBER('O-AssetQuality'!Z$1),ISNUMBER('O-AssetQuality'!Z$2)),STANDARDIZE('O-AssetQuality'!Z7,'O-AssetQuality'!Z$1,'O-AssetQuality'!Z$2),"..")</f>
        <v>..</v>
      </c>
    </row>
    <row r="8" spans="1:27">
      <c r="A8" s="1">
        <v>5</v>
      </c>
      <c r="B8" s="25" t="str">
        <f>'Bank List'!B6</f>
        <v>DBK GR Equity</v>
      </c>
      <c r="C8" s="26" t="e">
        <f ca="1">'O-AssetQuality'!C8</f>
        <v>#NAME?</v>
      </c>
      <c r="D8" s="26" t="str">
        <f ca="1">'O-AssetQuality'!D8</f>
        <v/>
      </c>
      <c r="E8" s="37" t="str">
        <f>Soundness!F8</f>
        <v>Y</v>
      </c>
      <c r="F8" s="28"/>
      <c r="G8" s="38" t="str">
        <f ca="1">IF(AND(ISNUMBER('O-AssetQuality'!F8),ISNUMBER('O-AssetQuality'!F$1),ISNUMBER('O-AssetQuality'!F$2)),STANDARDIZE('O-AssetQuality'!F8,'O-AssetQuality'!F$1,'O-AssetQuality'!F$2),"..")</f>
        <v>..</v>
      </c>
      <c r="H8" s="38" t="str">
        <f ca="1">IF(AND(ISNUMBER('O-AssetQuality'!G8),ISNUMBER('O-AssetQuality'!G$1),ISNUMBER('O-AssetQuality'!G$2)),STANDARDIZE('O-AssetQuality'!G8,'O-AssetQuality'!G$1,'O-AssetQuality'!G$2),"..")</f>
        <v>..</v>
      </c>
      <c r="I8" s="38">
        <f ca="1">IF(AND(ISNUMBER('O-AssetQuality'!H8),ISNUMBER('O-AssetQuality'!H$1),ISNUMBER('O-AssetQuality'!H$2)),STANDARDIZE('O-AssetQuality'!H8,'O-AssetQuality'!H$1,'O-AssetQuality'!H$2),"..")</f>
        <v>0.95844350609325657</v>
      </c>
      <c r="J8" s="38">
        <f ca="1">IF(AND(ISNUMBER('O-AssetQuality'!I8),ISNUMBER('O-AssetQuality'!I$1),ISNUMBER('O-AssetQuality'!I$2)),STANDARDIZE('O-AssetQuality'!I8,'O-AssetQuality'!I$1,'O-AssetQuality'!I$2),"..")</f>
        <v>0.29367925533704942</v>
      </c>
      <c r="K8" s="38">
        <f ca="1">IF(AND(ISNUMBER('O-AssetQuality'!J8),ISNUMBER('O-AssetQuality'!J$1),ISNUMBER('O-AssetQuality'!J$2)),STANDARDIZE('O-AssetQuality'!J8,'O-AssetQuality'!J$1,'O-AssetQuality'!J$2),"..")</f>
        <v>0.58906223691104553</v>
      </c>
      <c r="L8" s="38">
        <f ca="1">IF(AND(ISNUMBER('O-AssetQuality'!K8),ISNUMBER('O-AssetQuality'!K$1),ISNUMBER('O-AssetQuality'!K$2)),STANDARDIZE('O-AssetQuality'!K8,'O-AssetQuality'!K$1,'O-AssetQuality'!K$2),"..")</f>
        <v>0.17490753201866396</v>
      </c>
      <c r="M8" s="38">
        <f ca="1">IF(AND(ISNUMBER('O-AssetQuality'!L8),ISNUMBER('O-AssetQuality'!L$1),ISNUMBER('O-AssetQuality'!L$2)),STANDARDIZE('O-AssetQuality'!L8,'O-AssetQuality'!L$1,'O-AssetQuality'!L$2),"..")</f>
        <v>2.3066993180839157E-2</v>
      </c>
      <c r="N8" s="38">
        <f ca="1">IF(AND(ISNUMBER('O-AssetQuality'!M8),ISNUMBER('O-AssetQuality'!M$1),ISNUMBER('O-AssetQuality'!M$2)),STANDARDIZE('O-AssetQuality'!M8,'O-AssetQuality'!M$1,'O-AssetQuality'!M$2),"..")</f>
        <v>-9.0207363168035321E-2</v>
      </c>
      <c r="O8" s="38">
        <f ca="1">IF(AND(ISNUMBER('O-AssetQuality'!N8),ISNUMBER('O-AssetQuality'!N$1),ISNUMBER('O-AssetQuality'!N$2)),STANDARDIZE('O-AssetQuality'!N8,'O-AssetQuality'!N$1,'O-AssetQuality'!N$2),"..")</f>
        <v>-7.5177497465422891E-2</v>
      </c>
      <c r="P8" s="38">
        <f ca="1">IF(AND(ISNUMBER('O-AssetQuality'!O8),ISNUMBER('O-AssetQuality'!O$1),ISNUMBER('O-AssetQuality'!O$2)),STANDARDIZE('O-AssetQuality'!O8,'O-AssetQuality'!O$1,'O-AssetQuality'!O$2),"..")</f>
        <v>4.1074833140779587E-2</v>
      </c>
      <c r="Q8" s="38">
        <f ca="1">IF(AND(ISNUMBER('O-AssetQuality'!P8),ISNUMBER('O-AssetQuality'!P$1),ISNUMBER('O-AssetQuality'!P$2)),STANDARDIZE('O-AssetQuality'!P8,'O-AssetQuality'!P$1,'O-AssetQuality'!P$2),"..")</f>
        <v>-0.43629410882967595</v>
      </c>
      <c r="R8" s="38">
        <f ca="1">IF(AND(ISNUMBER('O-AssetQuality'!Q8),ISNUMBER('O-AssetQuality'!Q$1),ISNUMBER('O-AssetQuality'!Q$2)),STANDARDIZE('O-AssetQuality'!Q8,'O-AssetQuality'!Q$1,'O-AssetQuality'!Q$2),"..")</f>
        <v>-0.34386752809869703</v>
      </c>
      <c r="S8" s="38" t="str">
        <f ca="1">IF(AND(ISNUMBER('O-AssetQuality'!R8),ISNUMBER('O-AssetQuality'!R$1),ISNUMBER('O-AssetQuality'!R$2)),STANDARDIZE('O-AssetQuality'!R8,'O-AssetQuality'!R$1,'O-AssetQuality'!R$2),"..")</f>
        <v>..</v>
      </c>
      <c r="T8" s="38" t="str">
        <f ca="1">IF(AND(ISNUMBER('O-AssetQuality'!S8),ISNUMBER('O-AssetQuality'!S$1),ISNUMBER('O-AssetQuality'!S$2)),STANDARDIZE('O-AssetQuality'!S8,'O-AssetQuality'!S$1,'O-AssetQuality'!S$2),"..")</f>
        <v>..</v>
      </c>
      <c r="U8" s="38" t="str">
        <f ca="1">IF(AND(ISNUMBER('O-AssetQuality'!T8),ISNUMBER('O-AssetQuality'!T$1),ISNUMBER('O-AssetQuality'!T$2)),STANDARDIZE('O-AssetQuality'!T8,'O-AssetQuality'!T$1,'O-AssetQuality'!T$2),"..")</f>
        <v>..</v>
      </c>
      <c r="V8" s="38" t="str">
        <f ca="1">IF(AND(ISNUMBER('O-AssetQuality'!U8),ISNUMBER('O-AssetQuality'!U$1),ISNUMBER('O-AssetQuality'!U$2)),STANDARDIZE('O-AssetQuality'!U8,'O-AssetQuality'!U$1,'O-AssetQuality'!U$2),"..")</f>
        <v>..</v>
      </c>
      <c r="W8" s="38" t="str">
        <f ca="1">IF(AND(ISNUMBER('O-AssetQuality'!V8),ISNUMBER('O-AssetQuality'!V$1),ISNUMBER('O-AssetQuality'!V$2)),STANDARDIZE('O-AssetQuality'!V8,'O-AssetQuality'!V$1,'O-AssetQuality'!V$2),"..")</f>
        <v>..</v>
      </c>
      <c r="X8" s="38" t="str">
        <f ca="1">IF(AND(ISNUMBER('O-AssetQuality'!W8),ISNUMBER('O-AssetQuality'!W$1),ISNUMBER('O-AssetQuality'!W$2)),STANDARDIZE('O-AssetQuality'!W8,'O-AssetQuality'!W$1,'O-AssetQuality'!W$2),"..")</f>
        <v>..</v>
      </c>
      <c r="Y8" s="38" t="str">
        <f ca="1">IF(AND(ISNUMBER('O-AssetQuality'!X8),ISNUMBER('O-AssetQuality'!X$1),ISNUMBER('O-AssetQuality'!X$2)),STANDARDIZE('O-AssetQuality'!X8,'O-AssetQuality'!X$1,'O-AssetQuality'!X$2),"..")</f>
        <v>..</v>
      </c>
      <c r="Z8" s="38" t="str">
        <f ca="1">IF(AND(ISNUMBER('O-AssetQuality'!Y8),ISNUMBER('O-AssetQuality'!Y$1),ISNUMBER('O-AssetQuality'!Y$2)),STANDARDIZE('O-AssetQuality'!Y8,'O-AssetQuality'!Y$1,'O-AssetQuality'!Y$2),"..")</f>
        <v>..</v>
      </c>
      <c r="AA8" s="38" t="str">
        <f ca="1">IF(AND(ISNUMBER('O-AssetQuality'!Z8),ISNUMBER('O-AssetQuality'!Z$1),ISNUMBER('O-AssetQuality'!Z$2)),STANDARDIZE('O-AssetQuality'!Z8,'O-AssetQuality'!Z$1,'O-AssetQuality'!Z$2),"..")</f>
        <v>..</v>
      </c>
    </row>
    <row r="9" spans="1:27">
      <c r="A9" s="1">
        <v>6</v>
      </c>
      <c r="B9" s="25" t="str">
        <f>'Bank List'!B7</f>
        <v>JPM US Equity</v>
      </c>
      <c r="C9" s="26" t="e">
        <f ca="1">'O-AssetQuality'!C9</f>
        <v>#NAME?</v>
      </c>
      <c r="D9" s="26" t="str">
        <f ca="1">'O-AssetQuality'!D9</f>
        <v/>
      </c>
      <c r="E9" s="37" t="str">
        <f>Soundness!F9</f>
        <v>Y</v>
      </c>
      <c r="F9" s="28"/>
      <c r="G9" s="38" t="str">
        <f ca="1">IF(AND(ISNUMBER('O-AssetQuality'!F9),ISNUMBER('O-AssetQuality'!F$1),ISNUMBER('O-AssetQuality'!F$2)),STANDARDIZE('O-AssetQuality'!F9,'O-AssetQuality'!F$1,'O-AssetQuality'!F$2),"..")</f>
        <v>..</v>
      </c>
      <c r="H9" s="38" t="str">
        <f ca="1">IF(AND(ISNUMBER('O-AssetQuality'!G9),ISNUMBER('O-AssetQuality'!G$1),ISNUMBER('O-AssetQuality'!G$2)),STANDARDIZE('O-AssetQuality'!G9,'O-AssetQuality'!G$1,'O-AssetQuality'!G$2),"..")</f>
        <v>..</v>
      </c>
      <c r="I9" s="38">
        <f ca="1">IF(AND(ISNUMBER('O-AssetQuality'!H9),ISNUMBER('O-AssetQuality'!H$1),ISNUMBER('O-AssetQuality'!H$2)),STANDARDIZE('O-AssetQuality'!H9,'O-AssetQuality'!H$1,'O-AssetQuality'!H$2),"..")</f>
        <v>-1.0198064199381189</v>
      </c>
      <c r="J9" s="38">
        <f ca="1">IF(AND(ISNUMBER('O-AssetQuality'!I9),ISNUMBER('O-AssetQuality'!I$1),ISNUMBER('O-AssetQuality'!I$2)),STANDARDIZE('O-AssetQuality'!I9,'O-AssetQuality'!I$1,'O-AssetQuality'!I$2),"..")</f>
        <v>-0.78206720367906313</v>
      </c>
      <c r="K9" s="38">
        <f ca="1">IF(AND(ISNUMBER('O-AssetQuality'!J9),ISNUMBER('O-AssetQuality'!J$1),ISNUMBER('O-AssetQuality'!J$2)),STANDARDIZE('O-AssetQuality'!J9,'O-AssetQuality'!J$1,'O-AssetQuality'!J$2),"..")</f>
        <v>-1.1557261238466099</v>
      </c>
      <c r="L9" s="38">
        <f ca="1">IF(AND(ISNUMBER('O-AssetQuality'!K9),ISNUMBER('O-AssetQuality'!K$1),ISNUMBER('O-AssetQuality'!K$2)),STANDARDIZE('O-AssetQuality'!K9,'O-AssetQuality'!K$1,'O-AssetQuality'!K$2),"..")</f>
        <v>-1.2019978063765269</v>
      </c>
      <c r="M9" s="38">
        <f ca="1">IF(AND(ISNUMBER('O-AssetQuality'!L9),ISNUMBER('O-AssetQuality'!L$1),ISNUMBER('O-AssetQuality'!L$2)),STANDARDIZE('O-AssetQuality'!L9,'O-AssetQuality'!L$1,'O-AssetQuality'!L$2),"..")</f>
        <v>-1.170903314503601</v>
      </c>
      <c r="N9" s="38">
        <f ca="1">IF(AND(ISNUMBER('O-AssetQuality'!M9),ISNUMBER('O-AssetQuality'!M$1),ISNUMBER('O-AssetQuality'!M$2)),STANDARDIZE('O-AssetQuality'!M9,'O-AssetQuality'!M$1,'O-AssetQuality'!M$2),"..")</f>
        <v>-1.3193180601370416</v>
      </c>
      <c r="O9" s="38">
        <f ca="1">IF(AND(ISNUMBER('O-AssetQuality'!N9),ISNUMBER('O-AssetQuality'!N$1),ISNUMBER('O-AssetQuality'!N$2)),STANDARDIZE('O-AssetQuality'!N9,'O-AssetQuality'!N$1,'O-AssetQuality'!N$2),"..")</f>
        <v>-1.885901101467278</v>
      </c>
      <c r="P9" s="38">
        <f ca="1">IF(AND(ISNUMBER('O-AssetQuality'!O9),ISNUMBER('O-AssetQuality'!O$1),ISNUMBER('O-AssetQuality'!O$2)),STANDARDIZE('O-AssetQuality'!O9,'O-AssetQuality'!O$1,'O-AssetQuality'!O$2),"..")</f>
        <v>-1.5995134218932026</v>
      </c>
      <c r="Q9" s="38">
        <f ca="1">IF(AND(ISNUMBER('O-AssetQuality'!P9),ISNUMBER('O-AssetQuality'!P$1),ISNUMBER('O-AssetQuality'!P$2)),STANDARDIZE('O-AssetQuality'!P9,'O-AssetQuality'!P$1,'O-AssetQuality'!P$2),"..")</f>
        <v>-0.98026186547273142</v>
      </c>
      <c r="R9" s="38">
        <f ca="1">IF(AND(ISNUMBER('O-AssetQuality'!Q9),ISNUMBER('O-AssetQuality'!Q$1),ISNUMBER('O-AssetQuality'!Q$2)),STANDARDIZE('O-AssetQuality'!Q9,'O-AssetQuality'!Q$1,'O-AssetQuality'!Q$2),"..")</f>
        <v>-0.94868416880992623</v>
      </c>
      <c r="S9" s="38" t="str">
        <f ca="1">IF(AND(ISNUMBER('O-AssetQuality'!R9),ISNUMBER('O-AssetQuality'!R$1),ISNUMBER('O-AssetQuality'!R$2)),STANDARDIZE('O-AssetQuality'!R9,'O-AssetQuality'!R$1,'O-AssetQuality'!R$2),"..")</f>
        <v>..</v>
      </c>
      <c r="T9" s="38" t="str">
        <f ca="1">IF(AND(ISNUMBER('O-AssetQuality'!S9),ISNUMBER('O-AssetQuality'!S$1),ISNUMBER('O-AssetQuality'!S$2)),STANDARDIZE('O-AssetQuality'!S9,'O-AssetQuality'!S$1,'O-AssetQuality'!S$2),"..")</f>
        <v>..</v>
      </c>
      <c r="U9" s="38" t="str">
        <f ca="1">IF(AND(ISNUMBER('O-AssetQuality'!T9),ISNUMBER('O-AssetQuality'!T$1),ISNUMBER('O-AssetQuality'!T$2)),STANDARDIZE('O-AssetQuality'!T9,'O-AssetQuality'!T$1,'O-AssetQuality'!T$2),"..")</f>
        <v>..</v>
      </c>
      <c r="V9" s="38" t="str">
        <f ca="1">IF(AND(ISNUMBER('O-AssetQuality'!U9),ISNUMBER('O-AssetQuality'!U$1),ISNUMBER('O-AssetQuality'!U$2)),STANDARDIZE('O-AssetQuality'!U9,'O-AssetQuality'!U$1,'O-AssetQuality'!U$2),"..")</f>
        <v>..</v>
      </c>
      <c r="W9" s="38" t="str">
        <f ca="1">IF(AND(ISNUMBER('O-AssetQuality'!V9),ISNUMBER('O-AssetQuality'!V$1),ISNUMBER('O-AssetQuality'!V$2)),STANDARDIZE('O-AssetQuality'!V9,'O-AssetQuality'!V$1,'O-AssetQuality'!V$2),"..")</f>
        <v>..</v>
      </c>
      <c r="X9" s="38" t="str">
        <f ca="1">IF(AND(ISNUMBER('O-AssetQuality'!W9),ISNUMBER('O-AssetQuality'!W$1),ISNUMBER('O-AssetQuality'!W$2)),STANDARDIZE('O-AssetQuality'!W9,'O-AssetQuality'!W$1,'O-AssetQuality'!W$2),"..")</f>
        <v>..</v>
      </c>
      <c r="Y9" s="38" t="str">
        <f ca="1">IF(AND(ISNUMBER('O-AssetQuality'!X9),ISNUMBER('O-AssetQuality'!X$1),ISNUMBER('O-AssetQuality'!X$2)),STANDARDIZE('O-AssetQuality'!X9,'O-AssetQuality'!X$1,'O-AssetQuality'!X$2),"..")</f>
        <v>..</v>
      </c>
      <c r="Z9" s="38" t="str">
        <f ca="1">IF(AND(ISNUMBER('O-AssetQuality'!Y9),ISNUMBER('O-AssetQuality'!Y$1),ISNUMBER('O-AssetQuality'!Y$2)),STANDARDIZE('O-AssetQuality'!Y9,'O-AssetQuality'!Y$1,'O-AssetQuality'!Y$2),"..")</f>
        <v>..</v>
      </c>
      <c r="AA9" s="38" t="str">
        <f ca="1">IF(AND(ISNUMBER('O-AssetQuality'!Z9),ISNUMBER('O-AssetQuality'!Z$1),ISNUMBER('O-AssetQuality'!Z$2)),STANDARDIZE('O-AssetQuality'!Z9,'O-AssetQuality'!Z$1,'O-AssetQuality'!Z$2),"..")</f>
        <v>..</v>
      </c>
    </row>
    <row r="10" spans="1:27">
      <c r="A10" s="1">
        <v>7</v>
      </c>
      <c r="B10" s="25" t="str">
        <f>'Bank List'!B8</f>
        <v>BAC US Equity</v>
      </c>
      <c r="C10" s="26" t="e">
        <f ca="1">'O-AssetQuality'!C10</f>
        <v>#NAME?</v>
      </c>
      <c r="D10" s="26" t="str">
        <f ca="1">'O-AssetQuality'!D10</f>
        <v/>
      </c>
      <c r="E10" s="37" t="str">
        <f>Soundness!F10</f>
        <v>Y</v>
      </c>
      <c r="F10" s="28"/>
      <c r="G10" s="38" t="str">
        <f ca="1">IF(AND(ISNUMBER('O-AssetQuality'!F10),ISNUMBER('O-AssetQuality'!F$1),ISNUMBER('O-AssetQuality'!F$2)),STANDARDIZE('O-AssetQuality'!F10,'O-AssetQuality'!F$1,'O-AssetQuality'!F$2),"..")</f>
        <v>..</v>
      </c>
      <c r="H10" s="38" t="str">
        <f ca="1">IF(AND(ISNUMBER('O-AssetQuality'!G10),ISNUMBER('O-AssetQuality'!G$1),ISNUMBER('O-AssetQuality'!G$2)),STANDARDIZE('O-AssetQuality'!G10,'O-AssetQuality'!G$1,'O-AssetQuality'!G$2),"..")</f>
        <v>..</v>
      </c>
      <c r="I10" s="38">
        <f ca="1">IF(AND(ISNUMBER('O-AssetQuality'!H10),ISNUMBER('O-AssetQuality'!H$1),ISNUMBER('O-AssetQuality'!H$2)),STANDARDIZE('O-AssetQuality'!H10,'O-AssetQuality'!H$1,'O-AssetQuality'!H$2),"..")</f>
        <v>-0.91066464380907042</v>
      </c>
      <c r="J10" s="38">
        <f ca="1">IF(AND(ISNUMBER('O-AssetQuality'!I10),ISNUMBER('O-AssetQuality'!I$1),ISNUMBER('O-AssetQuality'!I$2)),STANDARDIZE('O-AssetQuality'!I10,'O-AssetQuality'!I$1,'O-AssetQuality'!I$2),"..")</f>
        <v>-1.0955347183644559</v>
      </c>
      <c r="K10" s="38">
        <f ca="1">IF(AND(ISNUMBER('O-AssetQuality'!J10),ISNUMBER('O-AssetQuality'!J$1),ISNUMBER('O-AssetQuality'!J$2)),STANDARDIZE('O-AssetQuality'!J10,'O-AssetQuality'!J$1,'O-AssetQuality'!J$2),"..")</f>
        <v>-1.2175259507862615</v>
      </c>
      <c r="L10" s="38">
        <f ca="1">IF(AND(ISNUMBER('O-AssetQuality'!K10),ISNUMBER('O-AssetQuality'!K$1),ISNUMBER('O-AssetQuality'!K$2)),STANDARDIZE('O-AssetQuality'!K10,'O-AssetQuality'!K$1,'O-AssetQuality'!K$2),"..")</f>
        <v>-1.3358427939318085</v>
      </c>
      <c r="M10" s="38">
        <f ca="1">IF(AND(ISNUMBER('O-AssetQuality'!L10),ISNUMBER('O-AssetQuality'!L$1),ISNUMBER('O-AssetQuality'!L$2)),STANDARDIZE('O-AssetQuality'!L10,'O-AssetQuality'!L$1,'O-AssetQuality'!L$2),"..")</f>
        <v>-1.3629533592137464</v>
      </c>
      <c r="N10" s="38">
        <f ca="1">IF(AND(ISNUMBER('O-AssetQuality'!M10),ISNUMBER('O-AssetQuality'!M$1),ISNUMBER('O-AssetQuality'!M$2)),STANDARDIZE('O-AssetQuality'!M10,'O-AssetQuality'!M$1,'O-AssetQuality'!M$2),"..")</f>
        <v>-1.2042574780707085</v>
      </c>
      <c r="O10" s="38">
        <f ca="1">IF(AND(ISNUMBER('O-AssetQuality'!N10),ISNUMBER('O-AssetQuality'!N$1),ISNUMBER('O-AssetQuality'!N$2)),STANDARDIZE('O-AssetQuality'!N10,'O-AssetQuality'!N$1,'O-AssetQuality'!N$2),"..")</f>
        <v>-1.5101917598687551</v>
      </c>
      <c r="P10" s="38">
        <f ca="1">IF(AND(ISNUMBER('O-AssetQuality'!O10),ISNUMBER('O-AssetQuality'!O$1),ISNUMBER('O-AssetQuality'!O$2)),STANDARDIZE('O-AssetQuality'!O10,'O-AssetQuality'!O$1,'O-AssetQuality'!O$2),"..")</f>
        <v>-1.489155264195213</v>
      </c>
      <c r="Q10" s="38">
        <f ca="1">IF(AND(ISNUMBER('O-AssetQuality'!P10),ISNUMBER('O-AssetQuality'!P$1),ISNUMBER('O-AssetQuality'!P$2)),STANDARDIZE('O-AssetQuality'!P10,'O-AssetQuality'!P$1,'O-AssetQuality'!P$2),"..")</f>
        <v>-0.77844159671967783</v>
      </c>
      <c r="R10" s="38">
        <f ca="1">IF(AND(ISNUMBER('O-AssetQuality'!Q10),ISNUMBER('O-AssetQuality'!Q$1),ISNUMBER('O-AssetQuality'!Q$2)),STANDARDIZE('O-AssetQuality'!Q10,'O-AssetQuality'!Q$1,'O-AssetQuality'!Q$2),"..")</f>
        <v>-0.55767133851174244</v>
      </c>
      <c r="S10" s="38" t="str">
        <f ca="1">IF(AND(ISNUMBER('O-AssetQuality'!R10),ISNUMBER('O-AssetQuality'!R$1),ISNUMBER('O-AssetQuality'!R$2)),STANDARDIZE('O-AssetQuality'!R10,'O-AssetQuality'!R$1,'O-AssetQuality'!R$2),"..")</f>
        <v>..</v>
      </c>
      <c r="T10" s="38" t="str">
        <f ca="1">IF(AND(ISNUMBER('O-AssetQuality'!S10),ISNUMBER('O-AssetQuality'!S$1),ISNUMBER('O-AssetQuality'!S$2)),STANDARDIZE('O-AssetQuality'!S10,'O-AssetQuality'!S$1,'O-AssetQuality'!S$2),"..")</f>
        <v>..</v>
      </c>
      <c r="U10" s="38" t="str">
        <f ca="1">IF(AND(ISNUMBER('O-AssetQuality'!T10),ISNUMBER('O-AssetQuality'!T$1),ISNUMBER('O-AssetQuality'!T$2)),STANDARDIZE('O-AssetQuality'!T10,'O-AssetQuality'!T$1,'O-AssetQuality'!T$2),"..")</f>
        <v>..</v>
      </c>
      <c r="V10" s="38" t="str">
        <f ca="1">IF(AND(ISNUMBER('O-AssetQuality'!U10),ISNUMBER('O-AssetQuality'!U$1),ISNUMBER('O-AssetQuality'!U$2)),STANDARDIZE('O-AssetQuality'!U10,'O-AssetQuality'!U$1,'O-AssetQuality'!U$2),"..")</f>
        <v>..</v>
      </c>
      <c r="W10" s="38" t="str">
        <f ca="1">IF(AND(ISNUMBER('O-AssetQuality'!V10),ISNUMBER('O-AssetQuality'!V$1),ISNUMBER('O-AssetQuality'!V$2)),STANDARDIZE('O-AssetQuality'!V10,'O-AssetQuality'!V$1,'O-AssetQuality'!V$2),"..")</f>
        <v>..</v>
      </c>
      <c r="X10" s="38" t="str">
        <f ca="1">IF(AND(ISNUMBER('O-AssetQuality'!W10),ISNUMBER('O-AssetQuality'!W$1),ISNUMBER('O-AssetQuality'!W$2)),STANDARDIZE('O-AssetQuality'!W10,'O-AssetQuality'!W$1,'O-AssetQuality'!W$2),"..")</f>
        <v>..</v>
      </c>
      <c r="Y10" s="38" t="str">
        <f ca="1">IF(AND(ISNUMBER('O-AssetQuality'!X10),ISNUMBER('O-AssetQuality'!X$1),ISNUMBER('O-AssetQuality'!X$2)),STANDARDIZE('O-AssetQuality'!X10,'O-AssetQuality'!X$1,'O-AssetQuality'!X$2),"..")</f>
        <v>..</v>
      </c>
      <c r="Z10" s="38" t="str">
        <f ca="1">IF(AND(ISNUMBER('O-AssetQuality'!Y10),ISNUMBER('O-AssetQuality'!Y$1),ISNUMBER('O-AssetQuality'!Y$2)),STANDARDIZE('O-AssetQuality'!Y10,'O-AssetQuality'!Y$1,'O-AssetQuality'!Y$2),"..")</f>
        <v>..</v>
      </c>
      <c r="AA10" s="38" t="str">
        <f ca="1">IF(AND(ISNUMBER('O-AssetQuality'!Z10),ISNUMBER('O-AssetQuality'!Z$1),ISNUMBER('O-AssetQuality'!Z$2)),STANDARDIZE('O-AssetQuality'!Z10,'O-AssetQuality'!Z$1,'O-AssetQuality'!Z$2),"..")</f>
        <v>..</v>
      </c>
    </row>
    <row r="11" spans="1:27">
      <c r="A11" s="1">
        <v>8</v>
      </c>
      <c r="B11" s="25" t="str">
        <f>'Bank List'!B9</f>
        <v>C US Equity</v>
      </c>
      <c r="C11" s="26" t="e">
        <f ca="1">'O-AssetQuality'!C11</f>
        <v>#NAME?</v>
      </c>
      <c r="D11" s="26" t="str">
        <f ca="1">'O-AssetQuality'!D11</f>
        <v/>
      </c>
      <c r="E11" s="37" t="str">
        <f>Soundness!F11</f>
        <v>Y</v>
      </c>
      <c r="F11" s="28"/>
      <c r="G11" s="38" t="str">
        <f ca="1">IF(AND(ISNUMBER('O-AssetQuality'!F11),ISNUMBER('O-AssetQuality'!F$1),ISNUMBER('O-AssetQuality'!F$2)),STANDARDIZE('O-AssetQuality'!F11,'O-AssetQuality'!F$1,'O-AssetQuality'!F$2),"..")</f>
        <v>..</v>
      </c>
      <c r="H11" s="38" t="str">
        <f ca="1">IF(AND(ISNUMBER('O-AssetQuality'!G11),ISNUMBER('O-AssetQuality'!G$1),ISNUMBER('O-AssetQuality'!G$2)),STANDARDIZE('O-AssetQuality'!G11,'O-AssetQuality'!G$1,'O-AssetQuality'!G$2),"..")</f>
        <v>..</v>
      </c>
      <c r="I11" s="38">
        <f ca="1">IF(AND(ISNUMBER('O-AssetQuality'!H11),ISNUMBER('O-AssetQuality'!H$1),ISNUMBER('O-AssetQuality'!H$2)),STANDARDIZE('O-AssetQuality'!H11,'O-AssetQuality'!H$1,'O-AssetQuality'!H$2),"..")</f>
        <v>-1.0800970637017138</v>
      </c>
      <c r="J11" s="38">
        <f ca="1">IF(AND(ISNUMBER('O-AssetQuality'!I11),ISNUMBER('O-AssetQuality'!I$1),ISNUMBER('O-AssetQuality'!I$2)),STANDARDIZE('O-AssetQuality'!I11,'O-AssetQuality'!I$1,'O-AssetQuality'!I$2),"..")</f>
        <v>-0.93027004142816649</v>
      </c>
      <c r="K11" s="38">
        <f ca="1">IF(AND(ISNUMBER('O-AssetQuality'!J11),ISNUMBER('O-AssetQuality'!J$1),ISNUMBER('O-AssetQuality'!J$2)),STANDARDIZE('O-AssetQuality'!J11,'O-AssetQuality'!J$1,'O-AssetQuality'!J$2),"..")</f>
        <v>-1.0209971504838029</v>
      </c>
      <c r="L11" s="38">
        <f ca="1">IF(AND(ISNUMBER('O-AssetQuality'!K11),ISNUMBER('O-AssetQuality'!K$1),ISNUMBER('O-AssetQuality'!K$2)),STANDARDIZE('O-AssetQuality'!K11,'O-AssetQuality'!K$1,'O-AssetQuality'!K$2),"..")</f>
        <v>-1.3174751774803994</v>
      </c>
      <c r="M11" s="38">
        <f ca="1">IF(AND(ISNUMBER('O-AssetQuality'!L11),ISNUMBER('O-AssetQuality'!L$1),ISNUMBER('O-AssetQuality'!L$2)),STANDARDIZE('O-AssetQuality'!L11,'O-AssetQuality'!L$1,'O-AssetQuality'!L$2),"..")</f>
        <v>-1.1540323396380467</v>
      </c>
      <c r="N11" s="38">
        <f ca="1">IF(AND(ISNUMBER('O-AssetQuality'!M11),ISNUMBER('O-AssetQuality'!M$1),ISNUMBER('O-AssetQuality'!M$2)),STANDARDIZE('O-AssetQuality'!M11,'O-AssetQuality'!M$1,'O-AssetQuality'!M$2),"..")</f>
        <v>-1.567883542112517</v>
      </c>
      <c r="O11" s="38">
        <f ca="1">IF(AND(ISNUMBER('O-AssetQuality'!N11),ISNUMBER('O-AssetQuality'!N$1),ISNUMBER('O-AssetQuality'!N$2)),STANDARDIZE('O-AssetQuality'!N11,'O-AssetQuality'!N$1,'O-AssetQuality'!N$2),"..")</f>
        <v>-1.5304365093650554</v>
      </c>
      <c r="P11" s="38">
        <f ca="1">IF(AND(ISNUMBER('O-AssetQuality'!O11),ISNUMBER('O-AssetQuality'!O$1),ISNUMBER('O-AssetQuality'!O$2)),STANDARDIZE('O-AssetQuality'!O11,'O-AssetQuality'!O$1,'O-AssetQuality'!O$2),"..")</f>
        <v>-0.98022346252437642</v>
      </c>
      <c r="Q11" s="38">
        <f ca="1">IF(AND(ISNUMBER('O-AssetQuality'!P11),ISNUMBER('O-AssetQuality'!P$1),ISNUMBER('O-AssetQuality'!P$2)),STANDARDIZE('O-AssetQuality'!P11,'O-AssetQuality'!P$1,'O-AssetQuality'!P$2),"..")</f>
        <v>-1.2330666250056104</v>
      </c>
      <c r="R11" s="38">
        <f ca="1">IF(AND(ISNUMBER('O-AssetQuality'!Q11),ISNUMBER('O-AssetQuality'!Q$1),ISNUMBER('O-AssetQuality'!Q$2)),STANDARDIZE('O-AssetQuality'!Q11,'O-AssetQuality'!Q$1,'O-AssetQuality'!Q$2),"..")</f>
        <v>-1.1084551622889094</v>
      </c>
      <c r="S11" s="38" t="str">
        <f ca="1">IF(AND(ISNUMBER('O-AssetQuality'!R11),ISNUMBER('O-AssetQuality'!R$1),ISNUMBER('O-AssetQuality'!R$2)),STANDARDIZE('O-AssetQuality'!R11,'O-AssetQuality'!R$1,'O-AssetQuality'!R$2),"..")</f>
        <v>..</v>
      </c>
      <c r="T11" s="38" t="str">
        <f ca="1">IF(AND(ISNUMBER('O-AssetQuality'!S11),ISNUMBER('O-AssetQuality'!S$1),ISNUMBER('O-AssetQuality'!S$2)),STANDARDIZE('O-AssetQuality'!S11,'O-AssetQuality'!S$1,'O-AssetQuality'!S$2),"..")</f>
        <v>..</v>
      </c>
      <c r="U11" s="38" t="str">
        <f ca="1">IF(AND(ISNUMBER('O-AssetQuality'!T11),ISNUMBER('O-AssetQuality'!T$1),ISNUMBER('O-AssetQuality'!T$2)),STANDARDIZE('O-AssetQuality'!T11,'O-AssetQuality'!T$1,'O-AssetQuality'!T$2),"..")</f>
        <v>..</v>
      </c>
      <c r="V11" s="38" t="str">
        <f ca="1">IF(AND(ISNUMBER('O-AssetQuality'!U11),ISNUMBER('O-AssetQuality'!U$1),ISNUMBER('O-AssetQuality'!U$2)),STANDARDIZE('O-AssetQuality'!U11,'O-AssetQuality'!U$1,'O-AssetQuality'!U$2),"..")</f>
        <v>..</v>
      </c>
      <c r="W11" s="38" t="str">
        <f ca="1">IF(AND(ISNUMBER('O-AssetQuality'!V11),ISNUMBER('O-AssetQuality'!V$1),ISNUMBER('O-AssetQuality'!V$2)),STANDARDIZE('O-AssetQuality'!V11,'O-AssetQuality'!V$1,'O-AssetQuality'!V$2),"..")</f>
        <v>..</v>
      </c>
      <c r="X11" s="38" t="str">
        <f ca="1">IF(AND(ISNUMBER('O-AssetQuality'!W11),ISNUMBER('O-AssetQuality'!W$1),ISNUMBER('O-AssetQuality'!W$2)),STANDARDIZE('O-AssetQuality'!W11,'O-AssetQuality'!W$1,'O-AssetQuality'!W$2),"..")</f>
        <v>..</v>
      </c>
      <c r="Y11" s="38" t="str">
        <f ca="1">IF(AND(ISNUMBER('O-AssetQuality'!X11),ISNUMBER('O-AssetQuality'!X$1),ISNUMBER('O-AssetQuality'!X$2)),STANDARDIZE('O-AssetQuality'!X11,'O-AssetQuality'!X$1,'O-AssetQuality'!X$2),"..")</f>
        <v>..</v>
      </c>
      <c r="Z11" s="38" t="str">
        <f ca="1">IF(AND(ISNUMBER('O-AssetQuality'!Y11),ISNUMBER('O-AssetQuality'!Y$1),ISNUMBER('O-AssetQuality'!Y$2)),STANDARDIZE('O-AssetQuality'!Y11,'O-AssetQuality'!Y$1,'O-AssetQuality'!Y$2),"..")</f>
        <v>..</v>
      </c>
      <c r="AA11" s="38" t="str">
        <f ca="1">IF(AND(ISNUMBER('O-AssetQuality'!Z11),ISNUMBER('O-AssetQuality'!Z$1),ISNUMBER('O-AssetQuality'!Z$2)),STANDARDIZE('O-AssetQuality'!Z11,'O-AssetQuality'!Z$1,'O-AssetQuality'!Z$2),"..")</f>
        <v>..</v>
      </c>
    </row>
    <row r="12" spans="1:27">
      <c r="A12" s="1">
        <v>9</v>
      </c>
      <c r="B12" s="25" t="str">
        <f>'Bank List'!B10</f>
        <v>WFC Us Equity</v>
      </c>
      <c r="C12" s="26" t="e">
        <f ca="1">'O-AssetQuality'!C12</f>
        <v>#NAME?</v>
      </c>
      <c r="D12" s="26" t="str">
        <f ca="1">'O-AssetQuality'!D12</f>
        <v/>
      </c>
      <c r="E12" s="37" t="str">
        <f>Soundness!F12</f>
        <v>Y</v>
      </c>
      <c r="F12" s="28"/>
      <c r="G12" s="38" t="str">
        <f ca="1">IF(AND(ISNUMBER('O-AssetQuality'!F12),ISNUMBER('O-AssetQuality'!F$1),ISNUMBER('O-AssetQuality'!F$2)),STANDARDIZE('O-AssetQuality'!F12,'O-AssetQuality'!F$1,'O-AssetQuality'!F$2),"..")</f>
        <v>..</v>
      </c>
      <c r="H12" s="38" t="str">
        <f ca="1">IF(AND(ISNUMBER('O-AssetQuality'!G12),ISNUMBER('O-AssetQuality'!G$1),ISNUMBER('O-AssetQuality'!G$2)),STANDARDIZE('O-AssetQuality'!G12,'O-AssetQuality'!G$1,'O-AssetQuality'!G$2),"..")</f>
        <v>..</v>
      </c>
      <c r="I12" s="38">
        <f ca="1">IF(AND(ISNUMBER('O-AssetQuality'!H12),ISNUMBER('O-AssetQuality'!H$1),ISNUMBER('O-AssetQuality'!H$2)),STANDARDIZE('O-AssetQuality'!H12,'O-AssetQuality'!H$1,'O-AssetQuality'!H$2),"..")</f>
        <v>-1.1458865283948876</v>
      </c>
      <c r="J12" s="38">
        <f ca="1">IF(AND(ISNUMBER('O-AssetQuality'!I12),ISNUMBER('O-AssetQuality'!I$1),ISNUMBER('O-AssetQuality'!I$2)),STANDARDIZE('O-AssetQuality'!I12,'O-AssetQuality'!I$1,'O-AssetQuality'!I$2),"..")</f>
        <v>-1.1901003373198258</v>
      </c>
      <c r="K12" s="38">
        <f ca="1">IF(AND(ISNUMBER('O-AssetQuality'!J12),ISNUMBER('O-AssetQuality'!J$1),ISNUMBER('O-AssetQuality'!J$2)),STANDARDIZE('O-AssetQuality'!J12,'O-AssetQuality'!J$1,'O-AssetQuality'!J$2),"..")</f>
        <v>-1.1849405874908088</v>
      </c>
      <c r="L12" s="38">
        <f ca="1">IF(AND(ISNUMBER('O-AssetQuality'!K12),ISNUMBER('O-AssetQuality'!K$1),ISNUMBER('O-AssetQuality'!K$2)),STANDARDIZE('O-AssetQuality'!K12,'O-AssetQuality'!K$1,'O-AssetQuality'!K$2),"..")</f>
        <v>-1.2529388091027909</v>
      </c>
      <c r="M12" s="38">
        <f ca="1">IF(AND(ISNUMBER('O-AssetQuality'!L12),ISNUMBER('O-AssetQuality'!L$1),ISNUMBER('O-AssetQuality'!L$2)),STANDARDIZE('O-AssetQuality'!L12,'O-AssetQuality'!L$1,'O-AssetQuality'!L$2),"..")</f>
        <v>-0.9968024648571846</v>
      </c>
      <c r="N12" s="38">
        <f ca="1">IF(AND(ISNUMBER('O-AssetQuality'!M12),ISNUMBER('O-AssetQuality'!M$1),ISNUMBER('O-AssetQuality'!M$2)),STANDARDIZE('O-AssetQuality'!M12,'O-AssetQuality'!M$1,'O-AssetQuality'!M$2),"..")</f>
        <v>-1.2147114777144667</v>
      </c>
      <c r="O12" s="38">
        <f ca="1">IF(AND(ISNUMBER('O-AssetQuality'!N12),ISNUMBER('O-AssetQuality'!N$1),ISNUMBER('O-AssetQuality'!N$2)),STANDARDIZE('O-AssetQuality'!N12,'O-AssetQuality'!N$1,'O-AssetQuality'!N$2),"..")</f>
        <v>-1.8278491226277305</v>
      </c>
      <c r="P12" s="38">
        <f ca="1">IF(AND(ISNUMBER('O-AssetQuality'!O12),ISNUMBER('O-AssetQuality'!O$1),ISNUMBER('O-AssetQuality'!O$2)),STANDARDIZE('O-AssetQuality'!O12,'O-AssetQuality'!O$1,'O-AssetQuality'!O$2),"..")</f>
        <v>-0.39010349883034579</v>
      </c>
      <c r="Q12" s="38">
        <f ca="1">IF(AND(ISNUMBER('O-AssetQuality'!P12),ISNUMBER('O-AssetQuality'!P$1),ISNUMBER('O-AssetQuality'!P$2)),STANDARDIZE('O-AssetQuality'!P12,'O-AssetQuality'!P$1,'O-AssetQuality'!P$2),"..")</f>
        <v>-0.12655134039299562</v>
      </c>
      <c r="R12" s="38">
        <f ca="1">IF(AND(ISNUMBER('O-AssetQuality'!Q12),ISNUMBER('O-AssetQuality'!Q$1),ISNUMBER('O-AssetQuality'!Q$2)),STANDARDIZE('O-AssetQuality'!Q12,'O-AssetQuality'!Q$1,'O-AssetQuality'!Q$2),"..")</f>
        <v>-0.26183360921470999</v>
      </c>
      <c r="S12" s="38" t="str">
        <f ca="1">IF(AND(ISNUMBER('O-AssetQuality'!R12),ISNUMBER('O-AssetQuality'!R$1),ISNUMBER('O-AssetQuality'!R$2)),STANDARDIZE('O-AssetQuality'!R12,'O-AssetQuality'!R$1,'O-AssetQuality'!R$2),"..")</f>
        <v>..</v>
      </c>
      <c r="T12" s="38" t="str">
        <f ca="1">IF(AND(ISNUMBER('O-AssetQuality'!S12),ISNUMBER('O-AssetQuality'!S$1),ISNUMBER('O-AssetQuality'!S$2)),STANDARDIZE('O-AssetQuality'!S12,'O-AssetQuality'!S$1,'O-AssetQuality'!S$2),"..")</f>
        <v>..</v>
      </c>
      <c r="U12" s="38" t="str">
        <f ca="1">IF(AND(ISNUMBER('O-AssetQuality'!T12),ISNUMBER('O-AssetQuality'!T$1),ISNUMBER('O-AssetQuality'!T$2)),STANDARDIZE('O-AssetQuality'!T12,'O-AssetQuality'!T$1,'O-AssetQuality'!T$2),"..")</f>
        <v>..</v>
      </c>
      <c r="V12" s="38" t="str">
        <f ca="1">IF(AND(ISNUMBER('O-AssetQuality'!U12),ISNUMBER('O-AssetQuality'!U$1),ISNUMBER('O-AssetQuality'!U$2)),STANDARDIZE('O-AssetQuality'!U12,'O-AssetQuality'!U$1,'O-AssetQuality'!U$2),"..")</f>
        <v>..</v>
      </c>
      <c r="W12" s="38" t="str">
        <f ca="1">IF(AND(ISNUMBER('O-AssetQuality'!V12),ISNUMBER('O-AssetQuality'!V$1),ISNUMBER('O-AssetQuality'!V$2)),STANDARDIZE('O-AssetQuality'!V12,'O-AssetQuality'!V$1,'O-AssetQuality'!V$2),"..")</f>
        <v>..</v>
      </c>
      <c r="X12" s="38" t="str">
        <f ca="1">IF(AND(ISNUMBER('O-AssetQuality'!W12),ISNUMBER('O-AssetQuality'!W$1),ISNUMBER('O-AssetQuality'!W$2)),STANDARDIZE('O-AssetQuality'!W12,'O-AssetQuality'!W$1,'O-AssetQuality'!W$2),"..")</f>
        <v>..</v>
      </c>
      <c r="Y12" s="38" t="str">
        <f ca="1">IF(AND(ISNUMBER('O-AssetQuality'!X12),ISNUMBER('O-AssetQuality'!X$1),ISNUMBER('O-AssetQuality'!X$2)),STANDARDIZE('O-AssetQuality'!X12,'O-AssetQuality'!X$1,'O-AssetQuality'!X$2),"..")</f>
        <v>..</v>
      </c>
      <c r="Z12" s="38" t="str">
        <f ca="1">IF(AND(ISNUMBER('O-AssetQuality'!Y12),ISNUMBER('O-AssetQuality'!Y$1),ISNUMBER('O-AssetQuality'!Y$2)),STANDARDIZE('O-AssetQuality'!Y12,'O-AssetQuality'!Y$1,'O-AssetQuality'!Y$2),"..")</f>
        <v>..</v>
      </c>
      <c r="AA12" s="38" t="str">
        <f ca="1">IF(AND(ISNUMBER('O-AssetQuality'!Z12),ISNUMBER('O-AssetQuality'!Z$1),ISNUMBER('O-AssetQuality'!Z$2)),STANDARDIZE('O-AssetQuality'!Z12,'O-AssetQuality'!Z$1,'O-AssetQuality'!Z$2),"..")</f>
        <v>..</v>
      </c>
    </row>
    <row r="13" spans="1:27">
      <c r="A13" s="1">
        <v>10</v>
      </c>
      <c r="B13" s="25" t="str">
        <f>'Bank List'!B11</f>
        <v>BNP FP Equity</v>
      </c>
      <c r="C13" s="26" t="e">
        <f ca="1">'O-AssetQuality'!C13</f>
        <v>#NAME?</v>
      </c>
      <c r="D13" s="26" t="str">
        <f ca="1">'O-AssetQuality'!D13</f>
        <v/>
      </c>
      <c r="E13" s="37" t="str">
        <f>Soundness!F13</f>
        <v>Y</v>
      </c>
      <c r="F13" s="28"/>
      <c r="G13" s="38" t="str">
        <f ca="1">IF(AND(ISNUMBER('O-AssetQuality'!F13),ISNUMBER('O-AssetQuality'!F$1),ISNUMBER('O-AssetQuality'!F$2)),STANDARDIZE('O-AssetQuality'!F13,'O-AssetQuality'!F$1,'O-AssetQuality'!F$2),"..")</f>
        <v>..</v>
      </c>
      <c r="H13" s="38" t="str">
        <f ca="1">IF(AND(ISNUMBER('O-AssetQuality'!G13),ISNUMBER('O-AssetQuality'!G$1),ISNUMBER('O-AssetQuality'!G$2)),STANDARDIZE('O-AssetQuality'!G13,'O-AssetQuality'!G$1,'O-AssetQuality'!G$2),"..")</f>
        <v>..</v>
      </c>
      <c r="I13" s="38">
        <f ca="1">IF(AND(ISNUMBER('O-AssetQuality'!H13),ISNUMBER('O-AssetQuality'!H$1),ISNUMBER('O-AssetQuality'!H$2)),STANDARDIZE('O-AssetQuality'!H13,'O-AssetQuality'!H$1,'O-AssetQuality'!H$2),"..")</f>
        <v>1.7250380596150574</v>
      </c>
      <c r="J13" s="38">
        <f ca="1">IF(AND(ISNUMBER('O-AssetQuality'!I13),ISNUMBER('O-AssetQuality'!I$1),ISNUMBER('O-AssetQuality'!I$2)),STANDARDIZE('O-AssetQuality'!I13,'O-AssetQuality'!I$1,'O-AssetQuality'!I$2),"..")</f>
        <v>1.6428654538193508</v>
      </c>
      <c r="K13" s="38">
        <f ca="1">IF(AND(ISNUMBER('O-AssetQuality'!J13),ISNUMBER('O-AssetQuality'!J$1),ISNUMBER('O-AssetQuality'!J$2)),STANDARDIZE('O-AssetQuality'!J13,'O-AssetQuality'!J$1,'O-AssetQuality'!J$2),"..")</f>
        <v>1.2906909214648543</v>
      </c>
      <c r="L13" s="38">
        <f ca="1">IF(AND(ISNUMBER('O-AssetQuality'!K13),ISNUMBER('O-AssetQuality'!K$1),ISNUMBER('O-AssetQuality'!K$2)),STANDARDIZE('O-AssetQuality'!K13,'O-AssetQuality'!K$1,'O-AssetQuality'!K$2),"..")</f>
        <v>1.0983935531194087</v>
      </c>
      <c r="M13" s="38">
        <f ca="1">IF(AND(ISNUMBER('O-AssetQuality'!L13),ISNUMBER('O-AssetQuality'!L$1),ISNUMBER('O-AssetQuality'!L$2)),STANDARDIZE('O-AssetQuality'!L13,'O-AssetQuality'!L$1,'O-AssetQuality'!L$2),"..")</f>
        <v>1.3223223319811448</v>
      </c>
      <c r="N13" s="38">
        <f ca="1">IF(AND(ISNUMBER('O-AssetQuality'!M13),ISNUMBER('O-AssetQuality'!M$1),ISNUMBER('O-AssetQuality'!M$2)),STANDARDIZE('O-AssetQuality'!M13,'O-AssetQuality'!M$1,'O-AssetQuality'!M$2),"..")</f>
        <v>0.94027734056956369</v>
      </c>
      <c r="O13" s="38">
        <f ca="1">IF(AND(ISNUMBER('O-AssetQuality'!N13),ISNUMBER('O-AssetQuality'!N$1),ISNUMBER('O-AssetQuality'!N$2)),STANDARDIZE('O-AssetQuality'!N13,'O-AssetQuality'!N$1,'O-AssetQuality'!N$2),"..")</f>
        <v>0.75140859947655858</v>
      </c>
      <c r="P13" s="38">
        <f ca="1">IF(AND(ISNUMBER('O-AssetQuality'!O13),ISNUMBER('O-AssetQuality'!O$1),ISNUMBER('O-AssetQuality'!O$2)),STANDARDIZE('O-AssetQuality'!O13,'O-AssetQuality'!O$1,'O-AssetQuality'!O$2),"..")</f>
        <v>1.3573086652789117</v>
      </c>
      <c r="Q13" s="38">
        <f ca="1">IF(AND(ISNUMBER('O-AssetQuality'!P13),ISNUMBER('O-AssetQuality'!P$1),ISNUMBER('O-AssetQuality'!P$2)),STANDARDIZE('O-AssetQuality'!P13,'O-AssetQuality'!P$1,'O-AssetQuality'!P$2),"..")</f>
        <v>1.2439565230458762</v>
      </c>
      <c r="R13" s="38">
        <f ca="1">IF(AND(ISNUMBER('O-AssetQuality'!Q13),ISNUMBER('O-AssetQuality'!Q$1),ISNUMBER('O-AssetQuality'!Q$2)),STANDARDIZE('O-AssetQuality'!Q13,'O-AssetQuality'!Q$1,'O-AssetQuality'!Q$2),"..")</f>
        <v>0.86039469796252199</v>
      </c>
      <c r="S13" s="38" t="str">
        <f ca="1">IF(AND(ISNUMBER('O-AssetQuality'!R13),ISNUMBER('O-AssetQuality'!R$1),ISNUMBER('O-AssetQuality'!R$2)),STANDARDIZE('O-AssetQuality'!R13,'O-AssetQuality'!R$1,'O-AssetQuality'!R$2),"..")</f>
        <v>..</v>
      </c>
      <c r="T13" s="38" t="str">
        <f ca="1">IF(AND(ISNUMBER('O-AssetQuality'!S13),ISNUMBER('O-AssetQuality'!S$1),ISNUMBER('O-AssetQuality'!S$2)),STANDARDIZE('O-AssetQuality'!S13,'O-AssetQuality'!S$1,'O-AssetQuality'!S$2),"..")</f>
        <v>..</v>
      </c>
      <c r="U13" s="38" t="str">
        <f ca="1">IF(AND(ISNUMBER('O-AssetQuality'!T13),ISNUMBER('O-AssetQuality'!T$1),ISNUMBER('O-AssetQuality'!T$2)),STANDARDIZE('O-AssetQuality'!T13,'O-AssetQuality'!T$1,'O-AssetQuality'!T$2),"..")</f>
        <v>..</v>
      </c>
      <c r="V13" s="38" t="str">
        <f ca="1">IF(AND(ISNUMBER('O-AssetQuality'!U13),ISNUMBER('O-AssetQuality'!U$1),ISNUMBER('O-AssetQuality'!U$2)),STANDARDIZE('O-AssetQuality'!U13,'O-AssetQuality'!U$1,'O-AssetQuality'!U$2),"..")</f>
        <v>..</v>
      </c>
      <c r="W13" s="38" t="str">
        <f ca="1">IF(AND(ISNUMBER('O-AssetQuality'!V13),ISNUMBER('O-AssetQuality'!V$1),ISNUMBER('O-AssetQuality'!V$2)),STANDARDIZE('O-AssetQuality'!V13,'O-AssetQuality'!V$1,'O-AssetQuality'!V$2),"..")</f>
        <v>..</v>
      </c>
      <c r="X13" s="38" t="str">
        <f ca="1">IF(AND(ISNUMBER('O-AssetQuality'!W13),ISNUMBER('O-AssetQuality'!W$1),ISNUMBER('O-AssetQuality'!W$2)),STANDARDIZE('O-AssetQuality'!W13,'O-AssetQuality'!W$1,'O-AssetQuality'!W$2),"..")</f>
        <v>..</v>
      </c>
      <c r="Y13" s="38" t="str">
        <f ca="1">IF(AND(ISNUMBER('O-AssetQuality'!X13),ISNUMBER('O-AssetQuality'!X$1),ISNUMBER('O-AssetQuality'!X$2)),STANDARDIZE('O-AssetQuality'!X13,'O-AssetQuality'!X$1,'O-AssetQuality'!X$2),"..")</f>
        <v>..</v>
      </c>
      <c r="Z13" s="38" t="str">
        <f ca="1">IF(AND(ISNUMBER('O-AssetQuality'!Y13),ISNUMBER('O-AssetQuality'!Y$1),ISNUMBER('O-AssetQuality'!Y$2)),STANDARDIZE('O-AssetQuality'!Y13,'O-AssetQuality'!Y$1,'O-AssetQuality'!Y$2),"..")</f>
        <v>..</v>
      </c>
      <c r="AA13" s="38" t="str">
        <f ca="1">IF(AND(ISNUMBER('O-AssetQuality'!Z13),ISNUMBER('O-AssetQuality'!Z$1),ISNUMBER('O-AssetQuality'!Z$2)),STANDARDIZE('O-AssetQuality'!Z13,'O-AssetQuality'!Z$1,'O-AssetQuality'!Z$2),"..")</f>
        <v>..</v>
      </c>
    </row>
    <row r="14" spans="1:27">
      <c r="A14" s="1">
        <v>11</v>
      </c>
      <c r="B14" s="25" t="str">
        <f>'Bank List'!B12</f>
        <v>ACA FP Equity</v>
      </c>
      <c r="C14" s="26" t="e">
        <f ca="1">'O-AssetQuality'!C14</f>
        <v>#NAME?</v>
      </c>
      <c r="D14" s="26" t="str">
        <f ca="1">'O-AssetQuality'!D14</f>
        <v/>
      </c>
      <c r="E14" s="37" t="str">
        <f>Soundness!F14</f>
        <v>Y</v>
      </c>
      <c r="F14" s="28"/>
      <c r="G14" s="38" t="str">
        <f ca="1">IF(AND(ISNUMBER('O-AssetQuality'!F14),ISNUMBER('O-AssetQuality'!F$1),ISNUMBER('O-AssetQuality'!F$2)),STANDARDIZE('O-AssetQuality'!F14,'O-AssetQuality'!F$1,'O-AssetQuality'!F$2),"..")</f>
        <v>..</v>
      </c>
      <c r="H14" s="38" t="str">
        <f ca="1">IF(AND(ISNUMBER('O-AssetQuality'!G14),ISNUMBER('O-AssetQuality'!G$1),ISNUMBER('O-AssetQuality'!G$2)),STANDARDIZE('O-AssetQuality'!G14,'O-AssetQuality'!G$1,'O-AssetQuality'!G$2),"..")</f>
        <v>..</v>
      </c>
      <c r="I14" s="38">
        <f ca="1">IF(AND(ISNUMBER('O-AssetQuality'!H14),ISNUMBER('O-AssetQuality'!H$1),ISNUMBER('O-AssetQuality'!H$2)),STANDARDIZE('O-AssetQuality'!H14,'O-AssetQuality'!H$1,'O-AssetQuality'!H$2),"..")</f>
        <v>1.2424183298136418</v>
      </c>
      <c r="J14" s="38">
        <f ca="1">IF(AND(ISNUMBER('O-AssetQuality'!I14),ISNUMBER('O-AssetQuality'!I$1),ISNUMBER('O-AssetQuality'!I$2)),STANDARDIZE('O-AssetQuality'!I14,'O-AssetQuality'!I$1,'O-AssetQuality'!I$2),"..")</f>
        <v>1.5006167476341039</v>
      </c>
      <c r="K14" s="38">
        <f ca="1">IF(AND(ISNUMBER('O-AssetQuality'!J14),ISNUMBER('O-AssetQuality'!J$1),ISNUMBER('O-AssetQuality'!J$2)),STANDARDIZE('O-AssetQuality'!J14,'O-AssetQuality'!J$1,'O-AssetQuality'!J$2),"..")</f>
        <v>1.6347367112674156</v>
      </c>
      <c r="L14" s="38">
        <f ca="1">IF(AND(ISNUMBER('O-AssetQuality'!K14),ISNUMBER('O-AssetQuality'!K$1),ISNUMBER('O-AssetQuality'!K$2)),STANDARDIZE('O-AssetQuality'!K14,'O-AssetQuality'!K$1,'O-AssetQuality'!K$2),"..")</f>
        <v>1.10527447287764</v>
      </c>
      <c r="M14" s="38">
        <f ca="1">IF(AND(ISNUMBER('O-AssetQuality'!L14),ISNUMBER('O-AssetQuality'!L$1),ISNUMBER('O-AssetQuality'!L$2)),STANDARDIZE('O-AssetQuality'!L14,'O-AssetQuality'!L$1,'O-AssetQuality'!L$2),"..")</f>
        <v>1.0881582748246534</v>
      </c>
      <c r="N14" s="38">
        <f ca="1">IF(AND(ISNUMBER('O-AssetQuality'!M14),ISNUMBER('O-AssetQuality'!M$1),ISNUMBER('O-AssetQuality'!M$2)),STANDARDIZE('O-AssetQuality'!M14,'O-AssetQuality'!M$1,'O-AssetQuality'!M$2),"..")</f>
        <v>0.90598555829863692</v>
      </c>
      <c r="O14" s="38">
        <f ca="1">IF(AND(ISNUMBER('O-AssetQuality'!N14),ISNUMBER('O-AssetQuality'!N$1),ISNUMBER('O-AssetQuality'!N$2)),STANDARDIZE('O-AssetQuality'!N14,'O-AssetQuality'!N$1,'O-AssetQuality'!N$2),"..")</f>
        <v>1.1735467514341036</v>
      </c>
      <c r="P14" s="38">
        <f ca="1">IF(AND(ISNUMBER('O-AssetQuality'!O14),ISNUMBER('O-AssetQuality'!O$1),ISNUMBER('O-AssetQuality'!O$2)),STANDARDIZE('O-AssetQuality'!O14,'O-AssetQuality'!O$1,'O-AssetQuality'!O$2),"..")</f>
        <v>0.96202037918070016</v>
      </c>
      <c r="Q14" s="38">
        <f ca="1">IF(AND(ISNUMBER('O-AssetQuality'!P14),ISNUMBER('O-AssetQuality'!P$1),ISNUMBER('O-AssetQuality'!P$2)),STANDARDIZE('O-AssetQuality'!P14,'O-AssetQuality'!P$1,'O-AssetQuality'!P$2),"..")</f>
        <v>1.1471818861581515</v>
      </c>
      <c r="R14" s="38">
        <f ca="1">IF(AND(ISNUMBER('O-AssetQuality'!Q14),ISNUMBER('O-AssetQuality'!Q$1),ISNUMBER('O-AssetQuality'!Q$2)),STANDARDIZE('O-AssetQuality'!Q14,'O-AssetQuality'!Q$1,'O-AssetQuality'!Q$2),"..")</f>
        <v>0.96795903333026434</v>
      </c>
      <c r="S14" s="38" t="str">
        <f ca="1">IF(AND(ISNUMBER('O-AssetQuality'!R14),ISNUMBER('O-AssetQuality'!R$1),ISNUMBER('O-AssetQuality'!R$2)),STANDARDIZE('O-AssetQuality'!R14,'O-AssetQuality'!R$1,'O-AssetQuality'!R$2),"..")</f>
        <v>..</v>
      </c>
      <c r="T14" s="38" t="str">
        <f ca="1">IF(AND(ISNUMBER('O-AssetQuality'!S14),ISNUMBER('O-AssetQuality'!S$1),ISNUMBER('O-AssetQuality'!S$2)),STANDARDIZE('O-AssetQuality'!S14,'O-AssetQuality'!S$1,'O-AssetQuality'!S$2),"..")</f>
        <v>..</v>
      </c>
      <c r="U14" s="38" t="str">
        <f ca="1">IF(AND(ISNUMBER('O-AssetQuality'!T14),ISNUMBER('O-AssetQuality'!T$1),ISNUMBER('O-AssetQuality'!T$2)),STANDARDIZE('O-AssetQuality'!T14,'O-AssetQuality'!T$1,'O-AssetQuality'!T$2),"..")</f>
        <v>..</v>
      </c>
      <c r="V14" s="38" t="str">
        <f ca="1">IF(AND(ISNUMBER('O-AssetQuality'!U14),ISNUMBER('O-AssetQuality'!U$1),ISNUMBER('O-AssetQuality'!U$2)),STANDARDIZE('O-AssetQuality'!U14,'O-AssetQuality'!U$1,'O-AssetQuality'!U$2),"..")</f>
        <v>..</v>
      </c>
      <c r="W14" s="38" t="str">
        <f ca="1">IF(AND(ISNUMBER('O-AssetQuality'!V14),ISNUMBER('O-AssetQuality'!V$1),ISNUMBER('O-AssetQuality'!V$2)),STANDARDIZE('O-AssetQuality'!V14,'O-AssetQuality'!V$1,'O-AssetQuality'!V$2),"..")</f>
        <v>..</v>
      </c>
      <c r="X14" s="38" t="str">
        <f ca="1">IF(AND(ISNUMBER('O-AssetQuality'!W14),ISNUMBER('O-AssetQuality'!W$1),ISNUMBER('O-AssetQuality'!W$2)),STANDARDIZE('O-AssetQuality'!W14,'O-AssetQuality'!W$1,'O-AssetQuality'!W$2),"..")</f>
        <v>..</v>
      </c>
      <c r="Y14" s="38" t="str">
        <f ca="1">IF(AND(ISNUMBER('O-AssetQuality'!X14),ISNUMBER('O-AssetQuality'!X$1),ISNUMBER('O-AssetQuality'!X$2)),STANDARDIZE('O-AssetQuality'!X14,'O-AssetQuality'!X$1,'O-AssetQuality'!X$2),"..")</f>
        <v>..</v>
      </c>
      <c r="Z14" s="38" t="str">
        <f ca="1">IF(AND(ISNUMBER('O-AssetQuality'!Y14),ISNUMBER('O-AssetQuality'!Y$1),ISNUMBER('O-AssetQuality'!Y$2)),STANDARDIZE('O-AssetQuality'!Y14,'O-AssetQuality'!Y$1,'O-AssetQuality'!Y$2),"..")</f>
        <v>..</v>
      </c>
      <c r="AA14" s="38" t="str">
        <f ca="1">IF(AND(ISNUMBER('O-AssetQuality'!Z14),ISNUMBER('O-AssetQuality'!Z$1),ISNUMBER('O-AssetQuality'!Z$2)),STANDARDIZE('O-AssetQuality'!Z14,'O-AssetQuality'!Z$1,'O-AssetQuality'!Z$2),"..")</f>
        <v>..</v>
      </c>
    </row>
    <row r="15" spans="1:27">
      <c r="A15" s="1">
        <v>12</v>
      </c>
      <c r="B15" s="25" t="str">
        <f>'Bank List'!B13</f>
        <v>GLE FP Equity</v>
      </c>
      <c r="C15" s="26" t="e">
        <f ca="1">'O-AssetQuality'!C15</f>
        <v>#NAME?</v>
      </c>
      <c r="D15" s="26" t="str">
        <f ca="1">'O-AssetQuality'!D15</f>
        <v/>
      </c>
      <c r="E15" s="37" t="str">
        <f>Soundness!F15</f>
        <v>Y</v>
      </c>
      <c r="F15" s="28"/>
      <c r="G15" s="38" t="str">
        <f ca="1">IF(AND(ISNUMBER('O-AssetQuality'!F15),ISNUMBER('O-AssetQuality'!F$1),ISNUMBER('O-AssetQuality'!F$2)),STANDARDIZE('O-AssetQuality'!F15,'O-AssetQuality'!F$1,'O-AssetQuality'!F$2),"..")</f>
        <v>..</v>
      </c>
      <c r="H15" s="38" t="str">
        <f ca="1">IF(AND(ISNUMBER('O-AssetQuality'!G15),ISNUMBER('O-AssetQuality'!G$1),ISNUMBER('O-AssetQuality'!G$2)),STANDARDIZE('O-AssetQuality'!G15,'O-AssetQuality'!G$1,'O-AssetQuality'!G$2),"..")</f>
        <v>..</v>
      </c>
      <c r="I15" s="38">
        <f ca="1">IF(AND(ISNUMBER('O-AssetQuality'!H15),ISNUMBER('O-AssetQuality'!H$1),ISNUMBER('O-AssetQuality'!H$2)),STANDARDIZE('O-AssetQuality'!H15,'O-AssetQuality'!H$1,'O-AssetQuality'!H$2),"..")</f>
        <v>0.92957469621296862</v>
      </c>
      <c r="J15" s="38">
        <f ca="1">IF(AND(ISNUMBER('O-AssetQuality'!I15),ISNUMBER('O-AssetQuality'!I$1),ISNUMBER('O-AssetQuality'!I$2)),STANDARDIZE('O-AssetQuality'!I15,'O-AssetQuality'!I$1,'O-AssetQuality'!I$2),"..")</f>
        <v>1.0615620881984582</v>
      </c>
      <c r="K15" s="38" t="str">
        <f ca="1">IF(AND(ISNUMBER('O-AssetQuality'!J15),ISNUMBER('O-AssetQuality'!J$1),ISNUMBER('O-AssetQuality'!J$2)),STANDARDIZE('O-AssetQuality'!J15,'O-AssetQuality'!J$1,'O-AssetQuality'!J$2),"..")</f>
        <v>..</v>
      </c>
      <c r="L15" s="38" t="str">
        <f ca="1">IF(AND(ISNUMBER('O-AssetQuality'!K15),ISNUMBER('O-AssetQuality'!K$1),ISNUMBER('O-AssetQuality'!K$2)),STANDARDIZE('O-AssetQuality'!K15,'O-AssetQuality'!K$1,'O-AssetQuality'!K$2),"..")</f>
        <v>..</v>
      </c>
      <c r="M15" s="38">
        <f ca="1">IF(AND(ISNUMBER('O-AssetQuality'!L15),ISNUMBER('O-AssetQuality'!L$1),ISNUMBER('O-AssetQuality'!L$2)),STANDARDIZE('O-AssetQuality'!L15,'O-AssetQuality'!L$1,'O-AssetQuality'!L$2),"..")</f>
        <v>1.1248177615625872</v>
      </c>
      <c r="N15" s="38">
        <f ca="1">IF(AND(ISNUMBER('O-AssetQuality'!M15),ISNUMBER('O-AssetQuality'!M$1),ISNUMBER('O-AssetQuality'!M$2)),STANDARDIZE('O-AssetQuality'!M15,'O-AssetQuality'!M$1,'O-AssetQuality'!M$2),"..")</f>
        <v>1.1421660470655832</v>
      </c>
      <c r="O15" s="38">
        <f ca="1">IF(AND(ISNUMBER('O-AssetQuality'!N15),ISNUMBER('O-AssetQuality'!N$1),ISNUMBER('O-AssetQuality'!N$2)),STANDARDIZE('O-AssetQuality'!N15,'O-AssetQuality'!N$1,'O-AssetQuality'!N$2),"..")</f>
        <v>1.181785151071399</v>
      </c>
      <c r="P15" s="38">
        <f ca="1">IF(AND(ISNUMBER('O-AssetQuality'!O15),ISNUMBER('O-AssetQuality'!O$1),ISNUMBER('O-AssetQuality'!O$2)),STANDARDIZE('O-AssetQuality'!O15,'O-AssetQuality'!O$1,'O-AssetQuality'!O$2),"..")</f>
        <v>1.1690477034323641</v>
      </c>
      <c r="Q15" s="38">
        <f ca="1">IF(AND(ISNUMBER('O-AssetQuality'!P15),ISNUMBER('O-AssetQuality'!P$1),ISNUMBER('O-AssetQuality'!P$2)),STANDARDIZE('O-AssetQuality'!P15,'O-AssetQuality'!P$1,'O-AssetQuality'!P$2),"..")</f>
        <v>0.99119172001047406</v>
      </c>
      <c r="R15" s="38">
        <f ca="1">IF(AND(ISNUMBER('O-AssetQuality'!Q15),ISNUMBER('O-AssetQuality'!Q$1),ISNUMBER('O-AssetQuality'!Q$2)),STANDARDIZE('O-AssetQuality'!Q15,'O-AssetQuality'!Q$1,'O-AssetQuality'!Q$2),"..")</f>
        <v>0.71605653688816517</v>
      </c>
      <c r="S15" s="38" t="str">
        <f ca="1">IF(AND(ISNUMBER('O-AssetQuality'!R15),ISNUMBER('O-AssetQuality'!R$1),ISNUMBER('O-AssetQuality'!R$2)),STANDARDIZE('O-AssetQuality'!R15,'O-AssetQuality'!R$1,'O-AssetQuality'!R$2),"..")</f>
        <v>..</v>
      </c>
      <c r="T15" s="38" t="str">
        <f ca="1">IF(AND(ISNUMBER('O-AssetQuality'!S15),ISNUMBER('O-AssetQuality'!S$1),ISNUMBER('O-AssetQuality'!S$2)),STANDARDIZE('O-AssetQuality'!S15,'O-AssetQuality'!S$1,'O-AssetQuality'!S$2),"..")</f>
        <v>..</v>
      </c>
      <c r="U15" s="38" t="str">
        <f ca="1">IF(AND(ISNUMBER('O-AssetQuality'!T15),ISNUMBER('O-AssetQuality'!T$1),ISNUMBER('O-AssetQuality'!T$2)),STANDARDIZE('O-AssetQuality'!T15,'O-AssetQuality'!T$1,'O-AssetQuality'!T$2),"..")</f>
        <v>..</v>
      </c>
      <c r="V15" s="38" t="str">
        <f ca="1">IF(AND(ISNUMBER('O-AssetQuality'!U15),ISNUMBER('O-AssetQuality'!U$1),ISNUMBER('O-AssetQuality'!U$2)),STANDARDIZE('O-AssetQuality'!U15,'O-AssetQuality'!U$1,'O-AssetQuality'!U$2),"..")</f>
        <v>..</v>
      </c>
      <c r="W15" s="38" t="str">
        <f ca="1">IF(AND(ISNUMBER('O-AssetQuality'!V15),ISNUMBER('O-AssetQuality'!V$1),ISNUMBER('O-AssetQuality'!V$2)),STANDARDIZE('O-AssetQuality'!V15,'O-AssetQuality'!V$1,'O-AssetQuality'!V$2),"..")</f>
        <v>..</v>
      </c>
      <c r="X15" s="38" t="str">
        <f ca="1">IF(AND(ISNUMBER('O-AssetQuality'!W15),ISNUMBER('O-AssetQuality'!W$1),ISNUMBER('O-AssetQuality'!W$2)),STANDARDIZE('O-AssetQuality'!W15,'O-AssetQuality'!W$1,'O-AssetQuality'!W$2),"..")</f>
        <v>..</v>
      </c>
      <c r="Y15" s="38" t="str">
        <f ca="1">IF(AND(ISNUMBER('O-AssetQuality'!X15),ISNUMBER('O-AssetQuality'!X$1),ISNUMBER('O-AssetQuality'!X$2)),STANDARDIZE('O-AssetQuality'!X15,'O-AssetQuality'!X$1,'O-AssetQuality'!X$2),"..")</f>
        <v>..</v>
      </c>
      <c r="Z15" s="38" t="str">
        <f ca="1">IF(AND(ISNUMBER('O-AssetQuality'!Y15),ISNUMBER('O-AssetQuality'!Y$1),ISNUMBER('O-AssetQuality'!Y$2)),STANDARDIZE('O-AssetQuality'!Y15,'O-AssetQuality'!Y$1,'O-AssetQuality'!Y$2),"..")</f>
        <v>..</v>
      </c>
      <c r="AA15" s="38" t="str">
        <f ca="1">IF(AND(ISNUMBER('O-AssetQuality'!Z15),ISNUMBER('O-AssetQuality'!Z$1),ISNUMBER('O-AssetQuality'!Z$2)),STANDARDIZE('O-AssetQuality'!Z15,'O-AssetQuality'!Z$1,'O-AssetQuality'!Z$2),"..")</f>
        <v>..</v>
      </c>
    </row>
    <row r="16" spans="1:27">
      <c r="A16" s="1">
        <v>13</v>
      </c>
      <c r="B16" s="25" t="str">
        <f>'Bank List'!B14</f>
        <v>8306 JP Equity</v>
      </c>
      <c r="C16" s="26" t="e">
        <f ca="1">'O-AssetQuality'!C16</f>
        <v>#NAME?</v>
      </c>
      <c r="D16" s="26" t="str">
        <f ca="1">'O-AssetQuality'!D16</f>
        <v/>
      </c>
      <c r="E16" s="37" t="str">
        <f>Soundness!F16</f>
        <v>Y</v>
      </c>
      <c r="F16" s="28"/>
      <c r="G16" s="38" t="str">
        <f ca="1">IF(AND(ISNUMBER('O-AssetQuality'!F16),ISNUMBER('O-AssetQuality'!F$1),ISNUMBER('O-AssetQuality'!F$2)),STANDARDIZE('O-AssetQuality'!F16,'O-AssetQuality'!F$1,'O-AssetQuality'!F$2),"..")</f>
        <v>..</v>
      </c>
      <c r="H16" s="38" t="str">
        <f ca="1">IF(AND(ISNUMBER('O-AssetQuality'!G16),ISNUMBER('O-AssetQuality'!G$1),ISNUMBER('O-AssetQuality'!G$2)),STANDARDIZE('O-AssetQuality'!G16,'O-AssetQuality'!G$1,'O-AssetQuality'!G$2),"..")</f>
        <v>..</v>
      </c>
      <c r="I16" s="38">
        <f ca="1">IF(AND(ISNUMBER('O-AssetQuality'!H16),ISNUMBER('O-AssetQuality'!H$1),ISNUMBER('O-AssetQuality'!H$2)),STANDARDIZE('O-AssetQuality'!H16,'O-AssetQuality'!H$1,'O-AssetQuality'!H$2),"..")</f>
        <v>1.2122239113164019</v>
      </c>
      <c r="J16" s="38">
        <f ca="1">IF(AND(ISNUMBER('O-AssetQuality'!I16),ISNUMBER('O-AssetQuality'!I$1),ISNUMBER('O-AssetQuality'!I$2)),STANDARDIZE('O-AssetQuality'!I16,'O-AssetQuality'!I$1,'O-AssetQuality'!I$2),"..")</f>
        <v>0.36402807028480105</v>
      </c>
      <c r="K16" s="38">
        <f ca="1">IF(AND(ISNUMBER('O-AssetQuality'!J16),ISNUMBER('O-AssetQuality'!J$1),ISNUMBER('O-AssetQuality'!J$2)),STANDARDIZE('O-AssetQuality'!J16,'O-AssetQuality'!J$1,'O-AssetQuality'!J$2),"..")</f>
        <v>0.25122318297428459</v>
      </c>
      <c r="L16" s="38">
        <f ca="1">IF(AND(ISNUMBER('O-AssetQuality'!K16),ISNUMBER('O-AssetQuality'!K$1),ISNUMBER('O-AssetQuality'!K$2)),STANDARDIZE('O-AssetQuality'!K16,'O-AssetQuality'!K$1,'O-AssetQuality'!K$2),"..")</f>
        <v>0.52250496238611177</v>
      </c>
      <c r="M16" s="38">
        <f ca="1">IF(AND(ISNUMBER('O-AssetQuality'!L16),ISNUMBER('O-AssetQuality'!L$1),ISNUMBER('O-AssetQuality'!L$2)),STANDARDIZE('O-AssetQuality'!L16,'O-AssetQuality'!L$1,'O-AssetQuality'!L$2),"..")</f>
        <v>0.18162878703003441</v>
      </c>
      <c r="N16" s="38">
        <f ca="1">IF(AND(ISNUMBER('O-AssetQuality'!M16),ISNUMBER('O-AssetQuality'!M$1),ISNUMBER('O-AssetQuality'!M$2)),STANDARDIZE('O-AssetQuality'!M16,'O-AssetQuality'!M$1,'O-AssetQuality'!M$2),"..")</f>
        <v>4.5444934757099629E-3</v>
      </c>
      <c r="O16" s="38">
        <f ca="1">IF(AND(ISNUMBER('O-AssetQuality'!N16),ISNUMBER('O-AssetQuality'!N$1),ISNUMBER('O-AssetQuality'!N$2)),STANDARDIZE('O-AssetQuality'!N16,'O-AssetQuality'!N$1,'O-AssetQuality'!N$2),"..")</f>
        <v>8.5183909427980126E-2</v>
      </c>
      <c r="P16" s="38">
        <f ca="1">IF(AND(ISNUMBER('O-AssetQuality'!O16),ISNUMBER('O-AssetQuality'!O$1),ISNUMBER('O-AssetQuality'!O$2)),STANDARDIZE('O-AssetQuality'!O16,'O-AssetQuality'!O$1,'O-AssetQuality'!O$2),"..")</f>
        <v>2.0367122900651721E-2</v>
      </c>
      <c r="Q16" s="38">
        <f ca="1">IF(AND(ISNUMBER('O-AssetQuality'!P16),ISNUMBER('O-AssetQuality'!P$1),ISNUMBER('O-AssetQuality'!P$2)),STANDARDIZE('O-AssetQuality'!P16,'O-AssetQuality'!P$1,'O-AssetQuality'!P$2),"..")</f>
        <v>-9.8222183682262265E-2</v>
      </c>
      <c r="R16" s="38">
        <f ca="1">IF(AND(ISNUMBER('O-AssetQuality'!Q16),ISNUMBER('O-AssetQuality'!Q$1),ISNUMBER('O-AssetQuality'!Q$2)),STANDARDIZE('O-AssetQuality'!Q16,'O-AssetQuality'!Q$1,'O-AssetQuality'!Q$2),"..")</f>
        <v>-0.34175491298994326</v>
      </c>
      <c r="S16" s="38" t="str">
        <f ca="1">IF(AND(ISNUMBER('O-AssetQuality'!R16),ISNUMBER('O-AssetQuality'!R$1),ISNUMBER('O-AssetQuality'!R$2)),STANDARDIZE('O-AssetQuality'!R16,'O-AssetQuality'!R$1,'O-AssetQuality'!R$2),"..")</f>
        <v>..</v>
      </c>
      <c r="T16" s="38" t="str">
        <f ca="1">IF(AND(ISNUMBER('O-AssetQuality'!S16),ISNUMBER('O-AssetQuality'!S$1),ISNUMBER('O-AssetQuality'!S$2)),STANDARDIZE('O-AssetQuality'!S16,'O-AssetQuality'!S$1,'O-AssetQuality'!S$2),"..")</f>
        <v>..</v>
      </c>
      <c r="U16" s="38" t="str">
        <f ca="1">IF(AND(ISNUMBER('O-AssetQuality'!T16),ISNUMBER('O-AssetQuality'!T$1),ISNUMBER('O-AssetQuality'!T$2)),STANDARDIZE('O-AssetQuality'!T16,'O-AssetQuality'!T$1,'O-AssetQuality'!T$2),"..")</f>
        <v>..</v>
      </c>
      <c r="V16" s="38" t="str">
        <f ca="1">IF(AND(ISNUMBER('O-AssetQuality'!U16),ISNUMBER('O-AssetQuality'!U$1),ISNUMBER('O-AssetQuality'!U$2)),STANDARDIZE('O-AssetQuality'!U16,'O-AssetQuality'!U$1,'O-AssetQuality'!U$2),"..")</f>
        <v>..</v>
      </c>
      <c r="W16" s="38" t="str">
        <f ca="1">IF(AND(ISNUMBER('O-AssetQuality'!V16),ISNUMBER('O-AssetQuality'!V$1),ISNUMBER('O-AssetQuality'!V$2)),STANDARDIZE('O-AssetQuality'!V16,'O-AssetQuality'!V$1,'O-AssetQuality'!V$2),"..")</f>
        <v>..</v>
      </c>
      <c r="X16" s="38" t="str">
        <f ca="1">IF(AND(ISNUMBER('O-AssetQuality'!W16),ISNUMBER('O-AssetQuality'!W$1),ISNUMBER('O-AssetQuality'!W$2)),STANDARDIZE('O-AssetQuality'!W16,'O-AssetQuality'!W$1,'O-AssetQuality'!W$2),"..")</f>
        <v>..</v>
      </c>
      <c r="Y16" s="38" t="str">
        <f ca="1">IF(AND(ISNUMBER('O-AssetQuality'!X16),ISNUMBER('O-AssetQuality'!X$1),ISNUMBER('O-AssetQuality'!X$2)),STANDARDIZE('O-AssetQuality'!X16,'O-AssetQuality'!X$1,'O-AssetQuality'!X$2),"..")</f>
        <v>..</v>
      </c>
      <c r="Z16" s="38" t="str">
        <f ca="1">IF(AND(ISNUMBER('O-AssetQuality'!Y16),ISNUMBER('O-AssetQuality'!Y$1),ISNUMBER('O-AssetQuality'!Y$2)),STANDARDIZE('O-AssetQuality'!Y16,'O-AssetQuality'!Y$1,'O-AssetQuality'!Y$2),"..")</f>
        <v>..</v>
      </c>
      <c r="AA16" s="38" t="str">
        <f ca="1">IF(AND(ISNUMBER('O-AssetQuality'!Z16),ISNUMBER('O-AssetQuality'!Z$1),ISNUMBER('O-AssetQuality'!Z$2)),STANDARDIZE('O-AssetQuality'!Z16,'O-AssetQuality'!Z$1,'O-AssetQuality'!Z$2),"..")</f>
        <v>..</v>
      </c>
    </row>
    <row r="17" spans="1:27">
      <c r="A17" s="1">
        <v>14</v>
      </c>
      <c r="B17" s="25" t="str">
        <f>'Bank List'!B15</f>
        <v>8411 JP Equity</v>
      </c>
      <c r="C17" s="26" t="e">
        <f ca="1">'O-AssetQuality'!C17</f>
        <v>#NAME?</v>
      </c>
      <c r="D17" s="26" t="str">
        <f ca="1">'O-AssetQuality'!D17</f>
        <v/>
      </c>
      <c r="E17" s="37" t="str">
        <f>Soundness!F17</f>
        <v>Y</v>
      </c>
      <c r="F17" s="28"/>
      <c r="G17" s="38" t="str">
        <f ca="1">IF(AND(ISNUMBER('O-AssetQuality'!F17),ISNUMBER('O-AssetQuality'!F$1),ISNUMBER('O-AssetQuality'!F$2)),STANDARDIZE('O-AssetQuality'!F17,'O-AssetQuality'!F$1,'O-AssetQuality'!F$2),"..")</f>
        <v>..</v>
      </c>
      <c r="H17" s="38" t="str">
        <f ca="1">IF(AND(ISNUMBER('O-AssetQuality'!G17),ISNUMBER('O-AssetQuality'!G$1),ISNUMBER('O-AssetQuality'!G$2)),STANDARDIZE('O-AssetQuality'!G17,'O-AssetQuality'!G$1,'O-AssetQuality'!G$2),"..")</f>
        <v>..</v>
      </c>
      <c r="I17" s="38" t="str">
        <f ca="1">IF(AND(ISNUMBER('O-AssetQuality'!H17),ISNUMBER('O-AssetQuality'!H$1),ISNUMBER('O-AssetQuality'!H$2)),STANDARDIZE('O-AssetQuality'!H17,'O-AssetQuality'!H$1,'O-AssetQuality'!H$2),"..")</f>
        <v>..</v>
      </c>
      <c r="J17" s="38">
        <f ca="1">IF(AND(ISNUMBER('O-AssetQuality'!I17),ISNUMBER('O-AssetQuality'!I$1),ISNUMBER('O-AssetQuality'!I$2)),STANDARDIZE('O-AssetQuality'!I17,'O-AssetQuality'!I$1,'O-AssetQuality'!I$2),"..")</f>
        <v>1.2042611068549209</v>
      </c>
      <c r="K17" s="38">
        <f ca="1">IF(AND(ISNUMBER('O-AssetQuality'!J17),ISNUMBER('O-AssetQuality'!J$1),ISNUMBER('O-AssetQuality'!J$2)),STANDARDIZE('O-AssetQuality'!J17,'O-AssetQuality'!J$1,'O-AssetQuality'!J$2),"..")</f>
        <v>0.27888596265203319</v>
      </c>
      <c r="L17" s="38">
        <f ca="1">IF(AND(ISNUMBER('O-AssetQuality'!K17),ISNUMBER('O-AssetQuality'!K$1),ISNUMBER('O-AssetQuality'!K$2)),STANDARDIZE('O-AssetQuality'!K17,'O-AssetQuality'!K$1,'O-AssetQuality'!K$2),"..")</f>
        <v>-7.413737019862586E-2</v>
      </c>
      <c r="M17" s="38">
        <f ca="1">IF(AND(ISNUMBER('O-AssetQuality'!L17),ISNUMBER('O-AssetQuality'!L$1),ISNUMBER('O-AssetQuality'!L$2)),STANDARDIZE('O-AssetQuality'!L17,'O-AssetQuality'!L$1,'O-AssetQuality'!L$2),"..")</f>
        <v>0.10513857767718258</v>
      </c>
      <c r="N17" s="38">
        <f ca="1">IF(AND(ISNUMBER('O-AssetQuality'!M17),ISNUMBER('O-AssetQuality'!M$1),ISNUMBER('O-AssetQuality'!M$2)),STANDARDIZE('O-AssetQuality'!M17,'O-AssetQuality'!M$1,'O-AssetQuality'!M$2),"..")</f>
        <v>0.33361243130662338</v>
      </c>
      <c r="O17" s="38">
        <f ca="1">IF(AND(ISNUMBER('O-AssetQuality'!N17),ISNUMBER('O-AssetQuality'!N$1),ISNUMBER('O-AssetQuality'!N$2)),STANDARDIZE('O-AssetQuality'!N17,'O-AssetQuality'!N$1,'O-AssetQuality'!N$2),"..")</f>
        <v>7.2922105316656674E-2</v>
      </c>
      <c r="P17" s="38">
        <f ca="1">IF(AND(ISNUMBER('O-AssetQuality'!O17),ISNUMBER('O-AssetQuality'!O$1),ISNUMBER('O-AssetQuality'!O$2)),STANDARDIZE('O-AssetQuality'!O17,'O-AssetQuality'!O$1,'O-AssetQuality'!O$2),"..")</f>
        <v>0.14048179792331691</v>
      </c>
      <c r="Q17" s="38">
        <f ca="1">IF(AND(ISNUMBER('O-AssetQuality'!P17),ISNUMBER('O-AssetQuality'!P$1),ISNUMBER('O-AssetQuality'!P$2)),STANDARDIZE('O-AssetQuality'!P17,'O-AssetQuality'!P$1,'O-AssetQuality'!P$2),"..")</f>
        <v>-0.12651138389551936</v>
      </c>
      <c r="R17" s="38">
        <f ca="1">IF(AND(ISNUMBER('O-AssetQuality'!Q17),ISNUMBER('O-AssetQuality'!Q$1),ISNUMBER('O-AssetQuality'!Q$2)),STANDARDIZE('O-AssetQuality'!Q17,'O-AssetQuality'!Q$1,'O-AssetQuality'!Q$2),"..")</f>
        <v>-0.38898439313310296</v>
      </c>
      <c r="S17" s="38" t="str">
        <f ca="1">IF(AND(ISNUMBER('O-AssetQuality'!R17),ISNUMBER('O-AssetQuality'!R$1),ISNUMBER('O-AssetQuality'!R$2)),STANDARDIZE('O-AssetQuality'!R17,'O-AssetQuality'!R$1,'O-AssetQuality'!R$2),"..")</f>
        <v>..</v>
      </c>
      <c r="T17" s="38" t="str">
        <f ca="1">IF(AND(ISNUMBER('O-AssetQuality'!S17),ISNUMBER('O-AssetQuality'!S$1),ISNUMBER('O-AssetQuality'!S$2)),STANDARDIZE('O-AssetQuality'!S17,'O-AssetQuality'!S$1,'O-AssetQuality'!S$2),"..")</f>
        <v>..</v>
      </c>
      <c r="U17" s="38" t="str">
        <f ca="1">IF(AND(ISNUMBER('O-AssetQuality'!T17),ISNUMBER('O-AssetQuality'!T$1),ISNUMBER('O-AssetQuality'!T$2)),STANDARDIZE('O-AssetQuality'!T17,'O-AssetQuality'!T$1,'O-AssetQuality'!T$2),"..")</f>
        <v>..</v>
      </c>
      <c r="V17" s="38" t="str">
        <f ca="1">IF(AND(ISNUMBER('O-AssetQuality'!U17),ISNUMBER('O-AssetQuality'!U$1),ISNUMBER('O-AssetQuality'!U$2)),STANDARDIZE('O-AssetQuality'!U17,'O-AssetQuality'!U$1,'O-AssetQuality'!U$2),"..")</f>
        <v>..</v>
      </c>
      <c r="W17" s="38" t="str">
        <f ca="1">IF(AND(ISNUMBER('O-AssetQuality'!V17),ISNUMBER('O-AssetQuality'!V$1),ISNUMBER('O-AssetQuality'!V$2)),STANDARDIZE('O-AssetQuality'!V17,'O-AssetQuality'!V$1,'O-AssetQuality'!V$2),"..")</f>
        <v>..</v>
      </c>
      <c r="X17" s="38" t="str">
        <f ca="1">IF(AND(ISNUMBER('O-AssetQuality'!W17),ISNUMBER('O-AssetQuality'!W$1),ISNUMBER('O-AssetQuality'!W$2)),STANDARDIZE('O-AssetQuality'!W17,'O-AssetQuality'!W$1,'O-AssetQuality'!W$2),"..")</f>
        <v>..</v>
      </c>
      <c r="Y17" s="38" t="str">
        <f ca="1">IF(AND(ISNUMBER('O-AssetQuality'!X17),ISNUMBER('O-AssetQuality'!X$1),ISNUMBER('O-AssetQuality'!X$2)),STANDARDIZE('O-AssetQuality'!X17,'O-AssetQuality'!X$1,'O-AssetQuality'!X$2),"..")</f>
        <v>..</v>
      </c>
      <c r="Z17" s="38" t="str">
        <f ca="1">IF(AND(ISNUMBER('O-AssetQuality'!Y17),ISNUMBER('O-AssetQuality'!Y$1),ISNUMBER('O-AssetQuality'!Y$2)),STANDARDIZE('O-AssetQuality'!Y17,'O-AssetQuality'!Y$1,'O-AssetQuality'!Y$2),"..")</f>
        <v>..</v>
      </c>
      <c r="AA17" s="38" t="str">
        <f ca="1">IF(AND(ISNUMBER('O-AssetQuality'!Z17),ISNUMBER('O-AssetQuality'!Z$1),ISNUMBER('O-AssetQuality'!Z$2)),STANDARDIZE('O-AssetQuality'!Z17,'O-AssetQuality'!Z$1,'O-AssetQuality'!Z$2),"..")</f>
        <v>..</v>
      </c>
    </row>
    <row r="18" spans="1:27">
      <c r="A18" s="1">
        <v>15</v>
      </c>
      <c r="B18" s="25" t="str">
        <f>'Bank List'!B16</f>
        <v>8316 JP Equity</v>
      </c>
      <c r="C18" s="26" t="e">
        <f ca="1">'O-AssetQuality'!C18</f>
        <v>#NAME?</v>
      </c>
      <c r="D18" s="26" t="str">
        <f ca="1">'O-AssetQuality'!D18</f>
        <v/>
      </c>
      <c r="E18" s="37" t="str">
        <f>Soundness!F18</f>
        <v>Y</v>
      </c>
      <c r="F18" s="28"/>
      <c r="G18" s="38" t="str">
        <f ca="1">IF(AND(ISNUMBER('O-AssetQuality'!F18),ISNUMBER('O-AssetQuality'!F$1),ISNUMBER('O-AssetQuality'!F$2)),STANDARDIZE('O-AssetQuality'!F18,'O-AssetQuality'!F$1,'O-AssetQuality'!F$2),"..")</f>
        <v>..</v>
      </c>
      <c r="H18" s="38" t="str">
        <f ca="1">IF(AND(ISNUMBER('O-AssetQuality'!G18),ISNUMBER('O-AssetQuality'!G$1),ISNUMBER('O-AssetQuality'!G$2)),STANDARDIZE('O-AssetQuality'!G18,'O-AssetQuality'!G$1,'O-AssetQuality'!G$2),"..")</f>
        <v>..</v>
      </c>
      <c r="I18" s="38" t="str">
        <f ca="1">IF(AND(ISNUMBER('O-AssetQuality'!H18),ISNUMBER('O-AssetQuality'!H$1),ISNUMBER('O-AssetQuality'!H$2)),STANDARDIZE('O-AssetQuality'!H18,'O-AssetQuality'!H$1,'O-AssetQuality'!H$2),"..")</f>
        <v>..</v>
      </c>
      <c r="J18" s="38">
        <f ca="1">IF(AND(ISNUMBER('O-AssetQuality'!I18),ISNUMBER('O-AssetQuality'!I$1),ISNUMBER('O-AssetQuality'!I$2)),STANDARDIZE('O-AssetQuality'!I18,'O-AssetQuality'!I$1,'O-AssetQuality'!I$2),"..")</f>
        <v>1.261050512947167</v>
      </c>
      <c r="K18" s="38">
        <f ca="1">IF(AND(ISNUMBER('O-AssetQuality'!J18),ISNUMBER('O-AssetQuality'!J$1),ISNUMBER('O-AssetQuality'!J$2)),STANDARDIZE('O-AssetQuality'!J18,'O-AssetQuality'!J$1,'O-AssetQuality'!J$2),"..")</f>
        <v>1.1791212771833563E-4</v>
      </c>
      <c r="L18" s="38">
        <f ca="1">IF(AND(ISNUMBER('O-AssetQuality'!K18),ISNUMBER('O-AssetQuality'!K$1),ISNUMBER('O-AssetQuality'!K$2)),STANDARDIZE('O-AssetQuality'!K18,'O-AssetQuality'!K$1,'O-AssetQuality'!K$2),"..")</f>
        <v>-9.5446024933795046E-2</v>
      </c>
      <c r="M18" s="38">
        <f ca="1">IF(AND(ISNUMBER('O-AssetQuality'!L18),ISNUMBER('O-AssetQuality'!L$1),ISNUMBER('O-AssetQuality'!L$2)),STANDARDIZE('O-AssetQuality'!L18,'O-AssetQuality'!L$1,'O-AssetQuality'!L$2),"..")</f>
        <v>7.9071018768374801E-2</v>
      </c>
      <c r="N18" s="38">
        <f ca="1">IF(AND(ISNUMBER('O-AssetQuality'!M18),ISNUMBER('O-AssetQuality'!M$1),ISNUMBER('O-AssetQuality'!M$2)),STANDARDIZE('O-AssetQuality'!M18,'O-AssetQuality'!M$1,'O-AssetQuality'!M$2),"..")</f>
        <v>0.12746222177110972</v>
      </c>
      <c r="O18" s="38">
        <f ca="1">IF(AND(ISNUMBER('O-AssetQuality'!N18),ISNUMBER('O-AssetQuality'!N$1),ISNUMBER('O-AssetQuality'!N$2)),STANDARDIZE('O-AssetQuality'!N18,'O-AssetQuality'!N$1,'O-AssetQuality'!N$2),"..")</f>
        <v>0.28105345739375776</v>
      </c>
      <c r="P18" s="38">
        <f ca="1">IF(AND(ISNUMBER('O-AssetQuality'!O18),ISNUMBER('O-AssetQuality'!O$1),ISNUMBER('O-AssetQuality'!O$2)),STANDARDIZE('O-AssetQuality'!O18,'O-AssetQuality'!O$1,'O-AssetQuality'!O$2),"..")</f>
        <v>0.20091247155676739</v>
      </c>
      <c r="Q18" s="38">
        <f ca="1">IF(AND(ISNUMBER('O-AssetQuality'!P18),ISNUMBER('O-AssetQuality'!P$1),ISNUMBER('O-AssetQuality'!P$2)),STANDARDIZE('O-AssetQuality'!P18,'O-AssetQuality'!P$1,'O-AssetQuality'!P$2),"..")</f>
        <v>9.2210483290031092E-2</v>
      </c>
      <c r="R18" s="38">
        <f ca="1">IF(AND(ISNUMBER('O-AssetQuality'!Q18),ISNUMBER('O-AssetQuality'!Q$1),ISNUMBER('O-AssetQuality'!Q$2)),STANDARDIZE('O-AssetQuality'!Q18,'O-AssetQuality'!Q$1,'O-AssetQuality'!Q$2),"..")</f>
        <v>-0.10439007305893043</v>
      </c>
      <c r="S18" s="38" t="str">
        <f ca="1">IF(AND(ISNUMBER('O-AssetQuality'!R18),ISNUMBER('O-AssetQuality'!R$1),ISNUMBER('O-AssetQuality'!R$2)),STANDARDIZE('O-AssetQuality'!R18,'O-AssetQuality'!R$1,'O-AssetQuality'!R$2),"..")</f>
        <v>..</v>
      </c>
      <c r="T18" s="38" t="str">
        <f ca="1">IF(AND(ISNUMBER('O-AssetQuality'!S18),ISNUMBER('O-AssetQuality'!S$1),ISNUMBER('O-AssetQuality'!S$2)),STANDARDIZE('O-AssetQuality'!S18,'O-AssetQuality'!S$1,'O-AssetQuality'!S$2),"..")</f>
        <v>..</v>
      </c>
      <c r="U18" s="38" t="str">
        <f ca="1">IF(AND(ISNUMBER('O-AssetQuality'!T18),ISNUMBER('O-AssetQuality'!T$1),ISNUMBER('O-AssetQuality'!T$2)),STANDARDIZE('O-AssetQuality'!T18,'O-AssetQuality'!T$1,'O-AssetQuality'!T$2),"..")</f>
        <v>..</v>
      </c>
      <c r="V18" s="38" t="str">
        <f ca="1">IF(AND(ISNUMBER('O-AssetQuality'!U18),ISNUMBER('O-AssetQuality'!U$1),ISNUMBER('O-AssetQuality'!U$2)),STANDARDIZE('O-AssetQuality'!U18,'O-AssetQuality'!U$1,'O-AssetQuality'!U$2),"..")</f>
        <v>..</v>
      </c>
      <c r="W18" s="38" t="str">
        <f ca="1">IF(AND(ISNUMBER('O-AssetQuality'!V18),ISNUMBER('O-AssetQuality'!V$1),ISNUMBER('O-AssetQuality'!V$2)),STANDARDIZE('O-AssetQuality'!V18,'O-AssetQuality'!V$1,'O-AssetQuality'!V$2),"..")</f>
        <v>..</v>
      </c>
      <c r="X18" s="38" t="str">
        <f ca="1">IF(AND(ISNUMBER('O-AssetQuality'!W18),ISNUMBER('O-AssetQuality'!W$1),ISNUMBER('O-AssetQuality'!W$2)),STANDARDIZE('O-AssetQuality'!W18,'O-AssetQuality'!W$1,'O-AssetQuality'!W$2),"..")</f>
        <v>..</v>
      </c>
      <c r="Y18" s="38" t="str">
        <f ca="1">IF(AND(ISNUMBER('O-AssetQuality'!X18),ISNUMBER('O-AssetQuality'!X$1),ISNUMBER('O-AssetQuality'!X$2)),STANDARDIZE('O-AssetQuality'!X18,'O-AssetQuality'!X$1,'O-AssetQuality'!X$2),"..")</f>
        <v>..</v>
      </c>
      <c r="Z18" s="38" t="str">
        <f ca="1">IF(AND(ISNUMBER('O-AssetQuality'!Y18),ISNUMBER('O-AssetQuality'!Y$1),ISNUMBER('O-AssetQuality'!Y$2)),STANDARDIZE('O-AssetQuality'!Y18,'O-AssetQuality'!Y$1,'O-AssetQuality'!Y$2),"..")</f>
        <v>..</v>
      </c>
      <c r="AA18" s="38" t="str">
        <f ca="1">IF(AND(ISNUMBER('O-AssetQuality'!Z18),ISNUMBER('O-AssetQuality'!Z$1),ISNUMBER('O-AssetQuality'!Z$2)),STANDARDIZE('O-AssetQuality'!Z18,'O-AssetQuality'!Z$1,'O-AssetQuality'!Z$2),"..")</f>
        <v>..</v>
      </c>
    </row>
    <row r="19" spans="1:27">
      <c r="A19" s="1">
        <v>16</v>
      </c>
      <c r="B19" s="25" t="str">
        <f>'Bank List'!B17</f>
        <v>UCG IM Equity</v>
      </c>
      <c r="C19" s="26" t="e">
        <f ca="1">'O-AssetQuality'!C19</f>
        <v>#NAME?</v>
      </c>
      <c r="D19" s="26" t="str">
        <f ca="1">'O-AssetQuality'!D19</f>
        <v/>
      </c>
      <c r="E19" s="37" t="str">
        <f>Soundness!F19</f>
        <v>Y</v>
      </c>
      <c r="F19" s="28"/>
      <c r="G19" s="38" t="str">
        <f ca="1">IF(AND(ISNUMBER('O-AssetQuality'!F19),ISNUMBER('O-AssetQuality'!F$1),ISNUMBER('O-AssetQuality'!F$2)),STANDARDIZE('O-AssetQuality'!F19,'O-AssetQuality'!F$1,'O-AssetQuality'!F$2),"..")</f>
        <v>..</v>
      </c>
      <c r="H19" s="38" t="str">
        <f ca="1">IF(AND(ISNUMBER('O-AssetQuality'!G19),ISNUMBER('O-AssetQuality'!G$1),ISNUMBER('O-AssetQuality'!G$2)),STANDARDIZE('O-AssetQuality'!G19,'O-AssetQuality'!G$1,'O-AssetQuality'!G$2),"..")</f>
        <v>..</v>
      </c>
      <c r="I19" s="38">
        <f ca="1">IF(AND(ISNUMBER('O-AssetQuality'!H19),ISNUMBER('O-AssetQuality'!H$1),ISNUMBER('O-AssetQuality'!H$2)),STANDARDIZE('O-AssetQuality'!H19,'O-AssetQuality'!H$1,'O-AssetQuality'!H$2),"..")</f>
        <v>-0.65433121458290688</v>
      </c>
      <c r="J19" s="38">
        <f ca="1">IF(AND(ISNUMBER('O-AssetQuality'!I19),ISNUMBER('O-AssetQuality'!I$1),ISNUMBER('O-AssetQuality'!I$2)),STANDARDIZE('O-AssetQuality'!I19,'O-AssetQuality'!I$1,'O-AssetQuality'!I$2),"..")</f>
        <v>-0.62000474876031009</v>
      </c>
      <c r="K19" s="38">
        <f ca="1">IF(AND(ISNUMBER('O-AssetQuality'!J19),ISNUMBER('O-AssetQuality'!J$1),ISNUMBER('O-AssetQuality'!J$2)),STANDARDIZE('O-AssetQuality'!J19,'O-AssetQuality'!J$1,'O-AssetQuality'!J$2),"..")</f>
        <v>1.8959011747240717</v>
      </c>
      <c r="L19" s="38">
        <f ca="1">IF(AND(ISNUMBER('O-AssetQuality'!K19),ISNUMBER('O-AssetQuality'!K$1),ISNUMBER('O-AssetQuality'!K$2)),STANDARDIZE('O-AssetQuality'!K19,'O-AssetQuality'!K$1,'O-AssetQuality'!K$2),"..")</f>
        <v>2.2240343377623959</v>
      </c>
      <c r="M19" s="38">
        <f ca="1">IF(AND(ISNUMBER('O-AssetQuality'!L19),ISNUMBER('O-AssetQuality'!L$1),ISNUMBER('O-AssetQuality'!L$2)),STANDARDIZE('O-AssetQuality'!L19,'O-AssetQuality'!L$1,'O-AssetQuality'!L$2),"..")</f>
        <v>0.17414467036035236</v>
      </c>
      <c r="N19" s="38">
        <f ca="1">IF(AND(ISNUMBER('O-AssetQuality'!M19),ISNUMBER('O-AssetQuality'!M$1),ISNUMBER('O-AssetQuality'!M$2)),STANDARDIZE('O-AssetQuality'!M19,'O-AssetQuality'!M$1,'O-AssetQuality'!M$2),"..")</f>
        <v>2.9888617548362326</v>
      </c>
      <c r="O19" s="38">
        <f ca="1">IF(AND(ISNUMBER('O-AssetQuality'!N19),ISNUMBER('O-AssetQuality'!N$1),ISNUMBER('O-AssetQuality'!N$2)),STANDARDIZE('O-AssetQuality'!N19,'O-AssetQuality'!N$1,'O-AssetQuality'!N$2),"..")</f>
        <v>3.0848554672866593</v>
      </c>
      <c r="P19" s="38">
        <f ca="1">IF(AND(ISNUMBER('O-AssetQuality'!O19),ISNUMBER('O-AssetQuality'!O$1),ISNUMBER('O-AssetQuality'!O$2)),STANDARDIZE('O-AssetQuality'!O19,'O-AssetQuality'!O$1,'O-AssetQuality'!O$2),"..")</f>
        <v>3.4594399235495916</v>
      </c>
      <c r="Q19" s="38">
        <f ca="1">IF(AND(ISNUMBER('O-AssetQuality'!P19),ISNUMBER('O-AssetQuality'!P$1),ISNUMBER('O-AssetQuality'!P$2)),STANDARDIZE('O-AssetQuality'!P19,'O-AssetQuality'!P$1,'O-AssetQuality'!P$2),"..")</f>
        <v>3.0159872296246095</v>
      </c>
      <c r="R19" s="38">
        <f ca="1">IF(AND(ISNUMBER('O-AssetQuality'!Q19),ISNUMBER('O-AssetQuality'!Q$1),ISNUMBER('O-AssetQuality'!Q$2)),STANDARDIZE('O-AssetQuality'!Q19,'O-AssetQuality'!Q$1,'O-AssetQuality'!Q$2),"..")</f>
        <v>3.0581231306742094</v>
      </c>
      <c r="S19" s="38" t="str">
        <f ca="1">IF(AND(ISNUMBER('O-AssetQuality'!R19),ISNUMBER('O-AssetQuality'!R$1),ISNUMBER('O-AssetQuality'!R$2)),STANDARDIZE('O-AssetQuality'!R19,'O-AssetQuality'!R$1,'O-AssetQuality'!R$2),"..")</f>
        <v>..</v>
      </c>
      <c r="T19" s="38" t="str">
        <f ca="1">IF(AND(ISNUMBER('O-AssetQuality'!S19),ISNUMBER('O-AssetQuality'!S$1),ISNUMBER('O-AssetQuality'!S$2)),STANDARDIZE('O-AssetQuality'!S19,'O-AssetQuality'!S$1,'O-AssetQuality'!S$2),"..")</f>
        <v>..</v>
      </c>
      <c r="U19" s="38" t="str">
        <f ca="1">IF(AND(ISNUMBER('O-AssetQuality'!T19),ISNUMBER('O-AssetQuality'!T$1),ISNUMBER('O-AssetQuality'!T$2)),STANDARDIZE('O-AssetQuality'!T19,'O-AssetQuality'!T$1,'O-AssetQuality'!T$2),"..")</f>
        <v>..</v>
      </c>
      <c r="V19" s="38" t="str">
        <f ca="1">IF(AND(ISNUMBER('O-AssetQuality'!U19),ISNUMBER('O-AssetQuality'!U$1),ISNUMBER('O-AssetQuality'!U$2)),STANDARDIZE('O-AssetQuality'!U19,'O-AssetQuality'!U$1,'O-AssetQuality'!U$2),"..")</f>
        <v>..</v>
      </c>
      <c r="W19" s="38" t="str">
        <f ca="1">IF(AND(ISNUMBER('O-AssetQuality'!V19),ISNUMBER('O-AssetQuality'!V$1),ISNUMBER('O-AssetQuality'!V$2)),STANDARDIZE('O-AssetQuality'!V19,'O-AssetQuality'!V$1,'O-AssetQuality'!V$2),"..")</f>
        <v>..</v>
      </c>
      <c r="X19" s="38" t="str">
        <f ca="1">IF(AND(ISNUMBER('O-AssetQuality'!W19),ISNUMBER('O-AssetQuality'!W$1),ISNUMBER('O-AssetQuality'!W$2)),STANDARDIZE('O-AssetQuality'!W19,'O-AssetQuality'!W$1,'O-AssetQuality'!W$2),"..")</f>
        <v>..</v>
      </c>
      <c r="Y19" s="38" t="str">
        <f ca="1">IF(AND(ISNUMBER('O-AssetQuality'!X19),ISNUMBER('O-AssetQuality'!X$1),ISNUMBER('O-AssetQuality'!X$2)),STANDARDIZE('O-AssetQuality'!X19,'O-AssetQuality'!X$1,'O-AssetQuality'!X$2),"..")</f>
        <v>..</v>
      </c>
      <c r="Z19" s="38" t="str">
        <f ca="1">IF(AND(ISNUMBER('O-AssetQuality'!Y19),ISNUMBER('O-AssetQuality'!Y$1),ISNUMBER('O-AssetQuality'!Y$2)),STANDARDIZE('O-AssetQuality'!Y19,'O-AssetQuality'!Y$1,'O-AssetQuality'!Y$2),"..")</f>
        <v>..</v>
      </c>
      <c r="AA19" s="38" t="str">
        <f ca="1">IF(AND(ISNUMBER('O-AssetQuality'!Z19),ISNUMBER('O-AssetQuality'!Z$1),ISNUMBER('O-AssetQuality'!Z$2)),STANDARDIZE('O-AssetQuality'!Z19,'O-AssetQuality'!Z$1,'O-AssetQuality'!Z$2),"..")</f>
        <v>..</v>
      </c>
    </row>
    <row r="20" spans="1:27">
      <c r="A20" s="1">
        <v>17</v>
      </c>
      <c r="B20" s="25" t="str">
        <f>'Bank List'!B18</f>
        <v>INGA NA Equity</v>
      </c>
      <c r="C20" s="26" t="e">
        <f ca="1">'O-AssetQuality'!C20</f>
        <v>#NAME?</v>
      </c>
      <c r="D20" s="26" t="str">
        <f ca="1">'O-AssetQuality'!D20</f>
        <v/>
      </c>
      <c r="E20" s="37" t="str">
        <f>Soundness!F20</f>
        <v>Y</v>
      </c>
      <c r="F20" s="28"/>
      <c r="G20" s="38" t="str">
        <f ca="1">IF(AND(ISNUMBER('O-AssetQuality'!F20),ISNUMBER('O-AssetQuality'!F$1),ISNUMBER('O-AssetQuality'!F$2)),STANDARDIZE('O-AssetQuality'!F20,'O-AssetQuality'!F$1,'O-AssetQuality'!F$2),"..")</f>
        <v>..</v>
      </c>
      <c r="H20" s="38" t="str">
        <f ca="1">IF(AND(ISNUMBER('O-AssetQuality'!G20),ISNUMBER('O-AssetQuality'!G$1),ISNUMBER('O-AssetQuality'!G$2)),STANDARDIZE('O-AssetQuality'!G20,'O-AssetQuality'!G$1,'O-AssetQuality'!G$2),"..")</f>
        <v>..</v>
      </c>
      <c r="I20" s="38" t="str">
        <f ca="1">IF(AND(ISNUMBER('O-AssetQuality'!H20),ISNUMBER('O-AssetQuality'!H$1),ISNUMBER('O-AssetQuality'!H$2)),STANDARDIZE('O-AssetQuality'!H20,'O-AssetQuality'!H$1,'O-AssetQuality'!H$2),"..")</f>
        <v>..</v>
      </c>
      <c r="J20" s="38" t="str">
        <f ca="1">IF(AND(ISNUMBER('O-AssetQuality'!I20),ISNUMBER('O-AssetQuality'!I$1),ISNUMBER('O-AssetQuality'!I$2)),STANDARDIZE('O-AssetQuality'!I20,'O-AssetQuality'!I$1,'O-AssetQuality'!I$2),"..")</f>
        <v>..</v>
      </c>
      <c r="K20" s="38" t="str">
        <f ca="1">IF(AND(ISNUMBER('O-AssetQuality'!J20),ISNUMBER('O-AssetQuality'!J$1),ISNUMBER('O-AssetQuality'!J$2)),STANDARDIZE('O-AssetQuality'!J20,'O-AssetQuality'!J$1,'O-AssetQuality'!J$2),"..")</f>
        <v>..</v>
      </c>
      <c r="L20" s="38" t="str">
        <f ca="1">IF(AND(ISNUMBER('O-AssetQuality'!K20),ISNUMBER('O-AssetQuality'!K$1),ISNUMBER('O-AssetQuality'!K$2)),STANDARDIZE('O-AssetQuality'!K20,'O-AssetQuality'!K$1,'O-AssetQuality'!K$2),"..")</f>
        <v>..</v>
      </c>
      <c r="M20" s="38" t="str">
        <f ca="1">IF(AND(ISNUMBER('O-AssetQuality'!L20),ISNUMBER('O-AssetQuality'!L$1),ISNUMBER('O-AssetQuality'!L$2)),STANDARDIZE('O-AssetQuality'!L20,'O-AssetQuality'!L$1,'O-AssetQuality'!L$2),"..")</f>
        <v>..</v>
      </c>
      <c r="N20" s="38" t="str">
        <f ca="1">IF(AND(ISNUMBER('O-AssetQuality'!M20),ISNUMBER('O-AssetQuality'!M$1),ISNUMBER('O-AssetQuality'!M$2)),STANDARDIZE('O-AssetQuality'!M20,'O-AssetQuality'!M$1,'O-AssetQuality'!M$2),"..")</f>
        <v>..</v>
      </c>
      <c r="O20" s="38" t="str">
        <f ca="1">IF(AND(ISNUMBER('O-AssetQuality'!N20),ISNUMBER('O-AssetQuality'!N$1),ISNUMBER('O-AssetQuality'!N$2)),STANDARDIZE('O-AssetQuality'!N20,'O-AssetQuality'!N$1,'O-AssetQuality'!N$2),"..")</f>
        <v>..</v>
      </c>
      <c r="P20" s="38" t="str">
        <f ca="1">IF(AND(ISNUMBER('O-AssetQuality'!O20),ISNUMBER('O-AssetQuality'!O$1),ISNUMBER('O-AssetQuality'!O$2)),STANDARDIZE('O-AssetQuality'!O20,'O-AssetQuality'!O$1,'O-AssetQuality'!O$2),"..")</f>
        <v>..</v>
      </c>
      <c r="Q20" s="38" t="str">
        <f ca="1">IF(AND(ISNUMBER('O-AssetQuality'!P20),ISNUMBER('O-AssetQuality'!P$1),ISNUMBER('O-AssetQuality'!P$2)),STANDARDIZE('O-AssetQuality'!P20,'O-AssetQuality'!P$1,'O-AssetQuality'!P$2),"..")</f>
        <v>..</v>
      </c>
      <c r="R20" s="38" t="str">
        <f ca="1">IF(AND(ISNUMBER('O-AssetQuality'!Q20),ISNUMBER('O-AssetQuality'!Q$1),ISNUMBER('O-AssetQuality'!Q$2)),STANDARDIZE('O-AssetQuality'!Q20,'O-AssetQuality'!Q$1,'O-AssetQuality'!Q$2),"..")</f>
        <v>..</v>
      </c>
      <c r="S20" s="38" t="str">
        <f ca="1">IF(AND(ISNUMBER('O-AssetQuality'!R20),ISNUMBER('O-AssetQuality'!R$1),ISNUMBER('O-AssetQuality'!R$2)),STANDARDIZE('O-AssetQuality'!R20,'O-AssetQuality'!R$1,'O-AssetQuality'!R$2),"..")</f>
        <v>..</v>
      </c>
      <c r="T20" s="38" t="str">
        <f ca="1">IF(AND(ISNUMBER('O-AssetQuality'!S20),ISNUMBER('O-AssetQuality'!S$1),ISNUMBER('O-AssetQuality'!S$2)),STANDARDIZE('O-AssetQuality'!S20,'O-AssetQuality'!S$1,'O-AssetQuality'!S$2),"..")</f>
        <v>..</v>
      </c>
      <c r="U20" s="38" t="str">
        <f ca="1">IF(AND(ISNUMBER('O-AssetQuality'!T20),ISNUMBER('O-AssetQuality'!T$1),ISNUMBER('O-AssetQuality'!T$2)),STANDARDIZE('O-AssetQuality'!T20,'O-AssetQuality'!T$1,'O-AssetQuality'!T$2),"..")</f>
        <v>..</v>
      </c>
      <c r="V20" s="38" t="str">
        <f ca="1">IF(AND(ISNUMBER('O-AssetQuality'!U20),ISNUMBER('O-AssetQuality'!U$1),ISNUMBER('O-AssetQuality'!U$2)),STANDARDIZE('O-AssetQuality'!U20,'O-AssetQuality'!U$1,'O-AssetQuality'!U$2),"..")</f>
        <v>..</v>
      </c>
      <c r="W20" s="38" t="str">
        <f ca="1">IF(AND(ISNUMBER('O-AssetQuality'!V20),ISNUMBER('O-AssetQuality'!V$1),ISNUMBER('O-AssetQuality'!V$2)),STANDARDIZE('O-AssetQuality'!V20,'O-AssetQuality'!V$1,'O-AssetQuality'!V$2),"..")</f>
        <v>..</v>
      </c>
      <c r="X20" s="38" t="str">
        <f ca="1">IF(AND(ISNUMBER('O-AssetQuality'!W20),ISNUMBER('O-AssetQuality'!W$1),ISNUMBER('O-AssetQuality'!W$2)),STANDARDIZE('O-AssetQuality'!W20,'O-AssetQuality'!W$1,'O-AssetQuality'!W$2),"..")</f>
        <v>..</v>
      </c>
      <c r="Y20" s="38" t="str">
        <f ca="1">IF(AND(ISNUMBER('O-AssetQuality'!X20),ISNUMBER('O-AssetQuality'!X$1),ISNUMBER('O-AssetQuality'!X$2)),STANDARDIZE('O-AssetQuality'!X20,'O-AssetQuality'!X$1,'O-AssetQuality'!X$2),"..")</f>
        <v>..</v>
      </c>
      <c r="Z20" s="38" t="str">
        <f ca="1">IF(AND(ISNUMBER('O-AssetQuality'!Y20),ISNUMBER('O-AssetQuality'!Y$1),ISNUMBER('O-AssetQuality'!Y$2)),STANDARDIZE('O-AssetQuality'!Y20,'O-AssetQuality'!Y$1,'O-AssetQuality'!Y$2),"..")</f>
        <v>..</v>
      </c>
      <c r="AA20" s="38" t="str">
        <f ca="1">IF(AND(ISNUMBER('O-AssetQuality'!Z20),ISNUMBER('O-AssetQuality'!Z$1),ISNUMBER('O-AssetQuality'!Z$2)),STANDARDIZE('O-AssetQuality'!Z20,'O-AssetQuality'!Z$1,'O-AssetQuality'!Z$2),"..")</f>
        <v>..</v>
      </c>
    </row>
    <row r="21" spans="1:27">
      <c r="A21" s="1">
        <v>18</v>
      </c>
      <c r="B21" s="25" t="str">
        <f>'Bank List'!B19</f>
        <v>SAN SM Equity</v>
      </c>
      <c r="C21" s="26" t="e">
        <f ca="1">'O-AssetQuality'!C21</f>
        <v>#NAME?</v>
      </c>
      <c r="D21" s="26" t="str">
        <f ca="1">'O-AssetQuality'!D21</f>
        <v/>
      </c>
      <c r="E21" s="37" t="str">
        <f>Soundness!F21</f>
        <v>Y</v>
      </c>
      <c r="F21" s="28"/>
      <c r="G21" s="38" t="str">
        <f ca="1">IF(AND(ISNUMBER('O-AssetQuality'!F21),ISNUMBER('O-AssetQuality'!F$1),ISNUMBER('O-AssetQuality'!F$2)),STANDARDIZE('O-AssetQuality'!F21,'O-AssetQuality'!F$1,'O-AssetQuality'!F$2),"..")</f>
        <v>..</v>
      </c>
      <c r="H21" s="38" t="str">
        <f ca="1">IF(AND(ISNUMBER('O-AssetQuality'!G21),ISNUMBER('O-AssetQuality'!G$1),ISNUMBER('O-AssetQuality'!G$2)),STANDARDIZE('O-AssetQuality'!G21,'O-AssetQuality'!G$1,'O-AssetQuality'!G$2),"..")</f>
        <v>..</v>
      </c>
      <c r="I21" s="38">
        <f ca="1">IF(AND(ISNUMBER('O-AssetQuality'!H21),ISNUMBER('O-AssetQuality'!H$1),ISNUMBER('O-AssetQuality'!H$2)),STANDARDIZE('O-AssetQuality'!H21,'O-AssetQuality'!H$1,'O-AssetQuality'!H$2),"..")</f>
        <v>-0.5174989473441941</v>
      </c>
      <c r="J21" s="38">
        <f ca="1">IF(AND(ISNUMBER('O-AssetQuality'!I21),ISNUMBER('O-AssetQuality'!I$1),ISNUMBER('O-AssetQuality'!I$2)),STANDARDIZE('O-AssetQuality'!I21,'O-AssetQuality'!I$1,'O-AssetQuality'!I$2),"..")</f>
        <v>-0.64196999041184832</v>
      </c>
      <c r="K21" s="38">
        <f ca="1">IF(AND(ISNUMBER('O-AssetQuality'!J21),ISNUMBER('O-AssetQuality'!J$1),ISNUMBER('O-AssetQuality'!J$2)),STANDARDIZE('O-AssetQuality'!J21,'O-AssetQuality'!J$1,'O-AssetQuality'!J$2),"..")</f>
        <v>-0.83324339054333807</v>
      </c>
      <c r="L21" s="38">
        <f ca="1">IF(AND(ISNUMBER('O-AssetQuality'!K21),ISNUMBER('O-AssetQuality'!K$1),ISNUMBER('O-AssetQuality'!K$2)),STANDARDIZE('O-AssetQuality'!K21,'O-AssetQuality'!K$1,'O-AssetQuality'!K$2),"..")</f>
        <v>-0.75246287926817867</v>
      </c>
      <c r="M21" s="38">
        <f ca="1">IF(AND(ISNUMBER('O-AssetQuality'!L21),ISNUMBER('O-AssetQuality'!L$1),ISNUMBER('O-AssetQuality'!L$2)),STANDARDIZE('O-AssetQuality'!L21,'O-AssetQuality'!L$1,'O-AssetQuality'!L$2),"..")</f>
        <v>-0.79536556195116692</v>
      </c>
      <c r="N21" s="38">
        <f ca="1">IF(AND(ISNUMBER('O-AssetQuality'!M21),ISNUMBER('O-AssetQuality'!M$1),ISNUMBER('O-AssetQuality'!M$2)),STANDARDIZE('O-AssetQuality'!M21,'O-AssetQuality'!M$1,'O-AssetQuality'!M$2),"..")</f>
        <v>-0.61703567642545865</v>
      </c>
      <c r="O21" s="38">
        <f ca="1">IF(AND(ISNUMBER('O-AssetQuality'!N21),ISNUMBER('O-AssetQuality'!N$1),ISNUMBER('O-AssetQuality'!N$2)),STANDARDIZE('O-AssetQuality'!N21,'O-AssetQuality'!N$1,'O-AssetQuality'!N$2),"..")</f>
        <v>-7.9137038376371246E-2</v>
      </c>
      <c r="P21" s="38">
        <f ca="1">IF(AND(ISNUMBER('O-AssetQuality'!O21),ISNUMBER('O-AssetQuality'!O$1),ISNUMBER('O-AssetQuality'!O$2)),STANDARDIZE('O-AssetQuality'!O21,'O-AssetQuality'!O$1,'O-AssetQuality'!O$2),"..")</f>
        <v>0.12629502528284456</v>
      </c>
      <c r="Q21" s="38">
        <f ca="1">IF(AND(ISNUMBER('O-AssetQuality'!P21),ISNUMBER('O-AssetQuality'!P$1),ISNUMBER('O-AssetQuality'!P$2)),STANDARDIZE('O-AssetQuality'!P21,'O-AssetQuality'!P$1,'O-AssetQuality'!P$2),"..")</f>
        <v>2.1887047731651951E-2</v>
      </c>
      <c r="R21" s="38">
        <f ca="1">IF(AND(ISNUMBER('O-AssetQuality'!Q21),ISNUMBER('O-AssetQuality'!Q$1),ISNUMBER('O-AssetQuality'!Q$2)),STANDARDIZE('O-AssetQuality'!Q21,'O-AssetQuality'!Q$1,'O-AssetQuality'!Q$2),"..")</f>
        <v>-0.1125898842437548</v>
      </c>
      <c r="S21" s="38" t="str">
        <f ca="1">IF(AND(ISNUMBER('O-AssetQuality'!R21),ISNUMBER('O-AssetQuality'!R$1),ISNUMBER('O-AssetQuality'!R$2)),STANDARDIZE('O-AssetQuality'!R21,'O-AssetQuality'!R$1,'O-AssetQuality'!R$2),"..")</f>
        <v>..</v>
      </c>
      <c r="T21" s="38" t="str">
        <f ca="1">IF(AND(ISNUMBER('O-AssetQuality'!S21),ISNUMBER('O-AssetQuality'!S$1),ISNUMBER('O-AssetQuality'!S$2)),STANDARDIZE('O-AssetQuality'!S21,'O-AssetQuality'!S$1,'O-AssetQuality'!S$2),"..")</f>
        <v>..</v>
      </c>
      <c r="U21" s="38" t="str">
        <f ca="1">IF(AND(ISNUMBER('O-AssetQuality'!T21),ISNUMBER('O-AssetQuality'!T$1),ISNUMBER('O-AssetQuality'!T$2)),STANDARDIZE('O-AssetQuality'!T21,'O-AssetQuality'!T$1,'O-AssetQuality'!T$2),"..")</f>
        <v>..</v>
      </c>
      <c r="V21" s="38" t="str">
        <f ca="1">IF(AND(ISNUMBER('O-AssetQuality'!U21),ISNUMBER('O-AssetQuality'!U$1),ISNUMBER('O-AssetQuality'!U$2)),STANDARDIZE('O-AssetQuality'!U21,'O-AssetQuality'!U$1,'O-AssetQuality'!U$2),"..")</f>
        <v>..</v>
      </c>
      <c r="W21" s="38" t="str">
        <f ca="1">IF(AND(ISNUMBER('O-AssetQuality'!V21),ISNUMBER('O-AssetQuality'!V$1),ISNUMBER('O-AssetQuality'!V$2)),STANDARDIZE('O-AssetQuality'!V21,'O-AssetQuality'!V$1,'O-AssetQuality'!V$2),"..")</f>
        <v>..</v>
      </c>
      <c r="X21" s="38" t="str">
        <f ca="1">IF(AND(ISNUMBER('O-AssetQuality'!W21),ISNUMBER('O-AssetQuality'!W$1),ISNUMBER('O-AssetQuality'!W$2)),STANDARDIZE('O-AssetQuality'!W21,'O-AssetQuality'!W$1,'O-AssetQuality'!W$2),"..")</f>
        <v>..</v>
      </c>
      <c r="Y21" s="38" t="str">
        <f ca="1">IF(AND(ISNUMBER('O-AssetQuality'!X21),ISNUMBER('O-AssetQuality'!X$1),ISNUMBER('O-AssetQuality'!X$2)),STANDARDIZE('O-AssetQuality'!X21,'O-AssetQuality'!X$1,'O-AssetQuality'!X$2),"..")</f>
        <v>..</v>
      </c>
      <c r="Z21" s="38" t="str">
        <f ca="1">IF(AND(ISNUMBER('O-AssetQuality'!Y21),ISNUMBER('O-AssetQuality'!Y$1),ISNUMBER('O-AssetQuality'!Y$2)),STANDARDIZE('O-AssetQuality'!Y21,'O-AssetQuality'!Y$1,'O-AssetQuality'!Y$2),"..")</f>
        <v>..</v>
      </c>
      <c r="AA21" s="38" t="str">
        <f ca="1">IF(AND(ISNUMBER('O-AssetQuality'!Z21),ISNUMBER('O-AssetQuality'!Z$1),ISNUMBER('O-AssetQuality'!Z$2)),STANDARDIZE('O-AssetQuality'!Z21,'O-AssetQuality'!Z$1,'O-AssetQuality'!Z$2),"..")</f>
        <v>..</v>
      </c>
    </row>
    <row r="22" spans="1:27">
      <c r="A22" s="1">
        <v>19</v>
      </c>
      <c r="B22" s="25" t="str">
        <f>'Bank List'!B20</f>
        <v>UBSN VX Equity</v>
      </c>
      <c r="C22" s="26" t="e">
        <f ca="1">'O-AssetQuality'!C22</f>
        <v>#NAME?</v>
      </c>
      <c r="D22" s="26" t="str">
        <f ca="1">'O-AssetQuality'!D22</f>
        <v/>
      </c>
      <c r="E22" s="37" t="str">
        <f>Soundness!F22</f>
        <v>Y</v>
      </c>
      <c r="F22" s="28"/>
      <c r="G22" s="38" t="str">
        <f ca="1">IF(AND(ISNUMBER('O-AssetQuality'!F22),ISNUMBER('O-AssetQuality'!F$1),ISNUMBER('O-AssetQuality'!F$2)),STANDARDIZE('O-AssetQuality'!F22,'O-AssetQuality'!F$1,'O-AssetQuality'!F$2),"..")</f>
        <v>..</v>
      </c>
      <c r="H22" s="38" t="str">
        <f ca="1">IF(AND(ISNUMBER('O-AssetQuality'!G22),ISNUMBER('O-AssetQuality'!G$1),ISNUMBER('O-AssetQuality'!G$2)),STANDARDIZE('O-AssetQuality'!G22,'O-AssetQuality'!G$1,'O-AssetQuality'!G$2),"..")</f>
        <v>..</v>
      </c>
      <c r="I22" s="38">
        <f ca="1">IF(AND(ISNUMBER('O-AssetQuality'!H22),ISNUMBER('O-AssetQuality'!H$1),ISNUMBER('O-AssetQuality'!H$2)),STANDARDIZE('O-AssetQuality'!H22,'O-AssetQuality'!H$1,'O-AssetQuality'!H$2),"..")</f>
        <v>0.21826293167961125</v>
      </c>
      <c r="J22" s="38">
        <f ca="1">IF(AND(ISNUMBER('O-AssetQuality'!I22),ISNUMBER('O-AssetQuality'!I$1),ISNUMBER('O-AssetQuality'!I$2)),STANDARDIZE('O-AssetQuality'!I22,'O-AssetQuality'!I$1,'O-AssetQuality'!I$2),"..")</f>
        <v>-1.3133641718150674E-2</v>
      </c>
      <c r="K22" s="38">
        <f ca="1">IF(AND(ISNUMBER('O-AssetQuality'!J22),ISNUMBER('O-AssetQuality'!J$1),ISNUMBER('O-AssetQuality'!J$2)),STANDARDIZE('O-AssetQuality'!J22,'O-AssetQuality'!J$1,'O-AssetQuality'!J$2),"..")</f>
        <v>-0.26896549019220095</v>
      </c>
      <c r="L22" s="38">
        <f ca="1">IF(AND(ISNUMBER('O-AssetQuality'!K22),ISNUMBER('O-AssetQuality'!K$1),ISNUMBER('O-AssetQuality'!K$2)),STANDARDIZE('O-AssetQuality'!K22,'O-AssetQuality'!K$1,'O-AssetQuality'!K$2),"..")</f>
        <v>-0.53782257584204729</v>
      </c>
      <c r="M22" s="38">
        <f ca="1">IF(AND(ISNUMBER('O-AssetQuality'!L22),ISNUMBER('O-AssetQuality'!L$1),ISNUMBER('O-AssetQuality'!L$2)),STANDARDIZE('O-AssetQuality'!L22,'O-AssetQuality'!L$1,'O-AssetQuality'!L$2),"..")</f>
        <v>-0.61225840241411633</v>
      </c>
      <c r="N22" s="38">
        <f ca="1">IF(AND(ISNUMBER('O-AssetQuality'!M22),ISNUMBER('O-AssetQuality'!M$1),ISNUMBER('O-AssetQuality'!M$2)),STANDARDIZE('O-AssetQuality'!M22,'O-AssetQuality'!M$1,'O-AssetQuality'!M$2),"..")</f>
        <v>-0.706726998209805</v>
      </c>
      <c r="O22" s="38">
        <f ca="1">IF(AND(ISNUMBER('O-AssetQuality'!N22),ISNUMBER('O-AssetQuality'!N$1),ISNUMBER('O-AssetQuality'!N$2)),STANDARDIZE('O-AssetQuality'!N22,'O-AssetQuality'!N$1,'O-AssetQuality'!N$2),"..")</f>
        <v>-0.54406377759738844</v>
      </c>
      <c r="P22" s="38">
        <f ca="1">IF(AND(ISNUMBER('O-AssetQuality'!O22),ISNUMBER('O-AssetQuality'!O$1),ISNUMBER('O-AssetQuality'!O$2)),STANDARDIZE('O-AssetQuality'!O22,'O-AssetQuality'!O$1,'O-AssetQuality'!O$2),"..")</f>
        <v>-0.2489824446698585</v>
      </c>
      <c r="Q22" s="38">
        <f ca="1">IF(AND(ISNUMBER('O-AssetQuality'!P22),ISNUMBER('O-AssetQuality'!P$1),ISNUMBER('O-AssetQuality'!P$2)),STANDARDIZE('O-AssetQuality'!P22,'O-AssetQuality'!P$1,'O-AssetQuality'!P$2),"..")</f>
        <v>-4.5599476505906601E-2</v>
      </c>
      <c r="R22" s="38">
        <f ca="1">IF(AND(ISNUMBER('O-AssetQuality'!Q22),ISNUMBER('O-AssetQuality'!Q$1),ISNUMBER('O-AssetQuality'!Q$2)),STANDARDIZE('O-AssetQuality'!Q22,'O-AssetQuality'!Q$1,'O-AssetQuality'!Q$2),"..")</f>
        <v>-0.62985832256679186</v>
      </c>
      <c r="S22" s="38" t="str">
        <f ca="1">IF(AND(ISNUMBER('O-AssetQuality'!R22),ISNUMBER('O-AssetQuality'!R$1),ISNUMBER('O-AssetQuality'!R$2)),STANDARDIZE('O-AssetQuality'!R22,'O-AssetQuality'!R$1,'O-AssetQuality'!R$2),"..")</f>
        <v>..</v>
      </c>
      <c r="T22" s="38" t="str">
        <f ca="1">IF(AND(ISNUMBER('O-AssetQuality'!S22),ISNUMBER('O-AssetQuality'!S$1),ISNUMBER('O-AssetQuality'!S$2)),STANDARDIZE('O-AssetQuality'!S22,'O-AssetQuality'!S$1,'O-AssetQuality'!S$2),"..")</f>
        <v>..</v>
      </c>
      <c r="U22" s="38" t="str">
        <f ca="1">IF(AND(ISNUMBER('O-AssetQuality'!T22),ISNUMBER('O-AssetQuality'!T$1),ISNUMBER('O-AssetQuality'!T$2)),STANDARDIZE('O-AssetQuality'!T22,'O-AssetQuality'!T$1,'O-AssetQuality'!T$2),"..")</f>
        <v>..</v>
      </c>
      <c r="V22" s="38" t="str">
        <f ca="1">IF(AND(ISNUMBER('O-AssetQuality'!U22),ISNUMBER('O-AssetQuality'!U$1),ISNUMBER('O-AssetQuality'!U$2)),STANDARDIZE('O-AssetQuality'!U22,'O-AssetQuality'!U$1,'O-AssetQuality'!U$2),"..")</f>
        <v>..</v>
      </c>
      <c r="W22" s="38" t="str">
        <f ca="1">IF(AND(ISNUMBER('O-AssetQuality'!V22),ISNUMBER('O-AssetQuality'!V$1),ISNUMBER('O-AssetQuality'!V$2)),STANDARDIZE('O-AssetQuality'!V22,'O-AssetQuality'!V$1,'O-AssetQuality'!V$2),"..")</f>
        <v>..</v>
      </c>
      <c r="X22" s="38" t="str">
        <f ca="1">IF(AND(ISNUMBER('O-AssetQuality'!W22),ISNUMBER('O-AssetQuality'!W$1),ISNUMBER('O-AssetQuality'!W$2)),STANDARDIZE('O-AssetQuality'!W22,'O-AssetQuality'!W$1,'O-AssetQuality'!W$2),"..")</f>
        <v>..</v>
      </c>
      <c r="Y22" s="38" t="str">
        <f ca="1">IF(AND(ISNUMBER('O-AssetQuality'!X22),ISNUMBER('O-AssetQuality'!X$1),ISNUMBER('O-AssetQuality'!X$2)),STANDARDIZE('O-AssetQuality'!X22,'O-AssetQuality'!X$1,'O-AssetQuality'!X$2),"..")</f>
        <v>..</v>
      </c>
      <c r="Z22" s="38" t="str">
        <f ca="1">IF(AND(ISNUMBER('O-AssetQuality'!Y22),ISNUMBER('O-AssetQuality'!Y$1),ISNUMBER('O-AssetQuality'!Y$2)),STANDARDIZE('O-AssetQuality'!Y22,'O-AssetQuality'!Y$1,'O-AssetQuality'!Y$2),"..")</f>
        <v>..</v>
      </c>
      <c r="AA22" s="38" t="str">
        <f ca="1">IF(AND(ISNUMBER('O-AssetQuality'!Z22),ISNUMBER('O-AssetQuality'!Z$1),ISNUMBER('O-AssetQuality'!Z$2)),STANDARDIZE('O-AssetQuality'!Z22,'O-AssetQuality'!Z$1,'O-AssetQuality'!Z$2),"..")</f>
        <v>..</v>
      </c>
    </row>
    <row r="23" spans="1:27">
      <c r="A23" s="1">
        <v>20</v>
      </c>
      <c r="B23" s="25" t="str">
        <f>'Bank List'!B21</f>
        <v>CSGN VX Equity</v>
      </c>
      <c r="C23" s="26" t="e">
        <f ca="1">'O-AssetQuality'!C23</f>
        <v>#NAME?</v>
      </c>
      <c r="D23" s="26" t="str">
        <f ca="1">'O-AssetQuality'!D23</f>
        <v/>
      </c>
      <c r="E23" s="37" t="str">
        <f>Soundness!F23</f>
        <v>Y</v>
      </c>
      <c r="F23" s="28"/>
      <c r="G23" s="38" t="str">
        <f ca="1">IF(AND(ISNUMBER('O-AssetQuality'!F23),ISNUMBER('O-AssetQuality'!F$1),ISNUMBER('O-AssetQuality'!F$2)),STANDARDIZE('O-AssetQuality'!F23,'O-AssetQuality'!F$1,'O-AssetQuality'!F$2),"..")</f>
        <v>..</v>
      </c>
      <c r="H23" s="38" t="str">
        <f ca="1">IF(AND(ISNUMBER('O-AssetQuality'!G23),ISNUMBER('O-AssetQuality'!G$1),ISNUMBER('O-AssetQuality'!G$2)),STANDARDIZE('O-AssetQuality'!G23,'O-AssetQuality'!G$1,'O-AssetQuality'!G$2),"..")</f>
        <v>..</v>
      </c>
      <c r="I23" s="38">
        <f ca="1">IF(AND(ISNUMBER('O-AssetQuality'!H23),ISNUMBER('O-AssetQuality'!H$1),ISNUMBER('O-AssetQuality'!H$2)),STANDARDIZE('O-AssetQuality'!H23,'O-AssetQuality'!H$1,'O-AssetQuality'!H$2),"..")</f>
        <v>0.18031124794242992</v>
      </c>
      <c r="J23" s="38">
        <f ca="1">IF(AND(ISNUMBER('O-AssetQuality'!I23),ISNUMBER('O-AssetQuality'!I$1),ISNUMBER('O-AssetQuality'!I$2)),STANDARDIZE('O-AssetQuality'!I23,'O-AssetQuality'!I$1,'O-AssetQuality'!I$2),"..")</f>
        <v>0.72773044287029509</v>
      </c>
      <c r="K23" s="38">
        <f ca="1">IF(AND(ISNUMBER('O-AssetQuality'!J23),ISNUMBER('O-AssetQuality'!J$1),ISNUMBER('O-AssetQuality'!J$2)),STANDARDIZE('O-AssetQuality'!J23,'O-AssetQuality'!J$1,'O-AssetQuality'!J$2),"..")</f>
        <v>0.17433456711949755</v>
      </c>
      <c r="L23" s="38">
        <f ca="1">IF(AND(ISNUMBER('O-AssetQuality'!K23),ISNUMBER('O-AssetQuality'!K$1),ISNUMBER('O-AssetQuality'!K$2)),STANDARDIZE('O-AssetQuality'!K23,'O-AssetQuality'!K$1,'O-AssetQuality'!K$2),"..")</f>
        <v>-0.15776274177649044</v>
      </c>
      <c r="M23" s="38">
        <f ca="1">IF(AND(ISNUMBER('O-AssetQuality'!L23),ISNUMBER('O-AssetQuality'!L$1),ISNUMBER('O-AssetQuality'!L$2)),STANDARDIZE('O-AssetQuality'!L23,'O-AssetQuality'!L$1,'O-AssetQuality'!L$2),"..")</f>
        <v>-0.35462719976794399</v>
      </c>
      <c r="N23" s="38">
        <f ca="1">IF(AND(ISNUMBER('O-AssetQuality'!M23),ISNUMBER('O-AssetQuality'!M$1),ISNUMBER('O-AssetQuality'!M$2)),STANDARDIZE('O-AssetQuality'!M23,'O-AssetQuality'!M$1,'O-AssetQuality'!M$2),"..")</f>
        <v>-0.48552835606607914</v>
      </c>
      <c r="O23" s="38">
        <f ca="1">IF(AND(ISNUMBER('O-AssetQuality'!N23),ISNUMBER('O-AssetQuality'!N$1),ISNUMBER('O-AssetQuality'!N$2)),STANDARDIZE('O-AssetQuality'!N23,'O-AssetQuality'!N$1,'O-AssetQuality'!N$2),"..")</f>
        <v>-0.34021128424663472</v>
      </c>
      <c r="P23" s="38">
        <f ca="1">IF(AND(ISNUMBER('O-AssetQuality'!O23),ISNUMBER('O-AssetQuality'!O$1),ISNUMBER('O-AssetQuality'!O$2)),STANDARDIZE('O-AssetQuality'!O23,'O-AssetQuality'!O$1,'O-AssetQuality'!O$2),"..")</f>
        <v>-0.46496983585234675</v>
      </c>
      <c r="Q23" s="38">
        <f ca="1">IF(AND(ISNUMBER('O-AssetQuality'!P23),ISNUMBER('O-AssetQuality'!P$1),ISNUMBER('O-AssetQuality'!P$2)),STANDARDIZE('O-AssetQuality'!P23,'O-AssetQuality'!P$1,'O-AssetQuality'!P$2),"..")</f>
        <v>-0.58013749974454309</v>
      </c>
      <c r="R23" s="38">
        <f ca="1">IF(AND(ISNUMBER('O-AssetQuality'!Q23),ISNUMBER('O-AssetQuality'!Q$1),ISNUMBER('O-AssetQuality'!Q$2)),STANDARDIZE('O-AssetQuality'!Q23,'O-AssetQuality'!Q$1,'O-AssetQuality'!Q$2),"..")</f>
        <v>-0.87875302800659716</v>
      </c>
      <c r="S23" s="38" t="str">
        <f ca="1">IF(AND(ISNUMBER('O-AssetQuality'!R23),ISNUMBER('O-AssetQuality'!R$1),ISNUMBER('O-AssetQuality'!R$2)),STANDARDIZE('O-AssetQuality'!R23,'O-AssetQuality'!R$1,'O-AssetQuality'!R$2),"..")</f>
        <v>..</v>
      </c>
      <c r="T23" s="38" t="str">
        <f ca="1">IF(AND(ISNUMBER('O-AssetQuality'!S23),ISNUMBER('O-AssetQuality'!S$1),ISNUMBER('O-AssetQuality'!S$2)),STANDARDIZE('O-AssetQuality'!S23,'O-AssetQuality'!S$1,'O-AssetQuality'!S$2),"..")</f>
        <v>..</v>
      </c>
      <c r="U23" s="38" t="str">
        <f ca="1">IF(AND(ISNUMBER('O-AssetQuality'!T23),ISNUMBER('O-AssetQuality'!T$1),ISNUMBER('O-AssetQuality'!T$2)),STANDARDIZE('O-AssetQuality'!T23,'O-AssetQuality'!T$1,'O-AssetQuality'!T$2),"..")</f>
        <v>..</v>
      </c>
      <c r="V23" s="38" t="str">
        <f ca="1">IF(AND(ISNUMBER('O-AssetQuality'!U23),ISNUMBER('O-AssetQuality'!U$1),ISNUMBER('O-AssetQuality'!U$2)),STANDARDIZE('O-AssetQuality'!U23,'O-AssetQuality'!U$1,'O-AssetQuality'!U$2),"..")</f>
        <v>..</v>
      </c>
      <c r="W23" s="38" t="str">
        <f ca="1">IF(AND(ISNUMBER('O-AssetQuality'!V23),ISNUMBER('O-AssetQuality'!V$1),ISNUMBER('O-AssetQuality'!V$2)),STANDARDIZE('O-AssetQuality'!V23,'O-AssetQuality'!V$1,'O-AssetQuality'!V$2),"..")</f>
        <v>..</v>
      </c>
      <c r="X23" s="38" t="str">
        <f ca="1">IF(AND(ISNUMBER('O-AssetQuality'!W23),ISNUMBER('O-AssetQuality'!W$1),ISNUMBER('O-AssetQuality'!W$2)),STANDARDIZE('O-AssetQuality'!W23,'O-AssetQuality'!W$1,'O-AssetQuality'!W$2),"..")</f>
        <v>..</v>
      </c>
      <c r="Y23" s="38" t="str">
        <f ca="1">IF(AND(ISNUMBER('O-AssetQuality'!X23),ISNUMBER('O-AssetQuality'!X$1),ISNUMBER('O-AssetQuality'!X$2)),STANDARDIZE('O-AssetQuality'!X23,'O-AssetQuality'!X$1,'O-AssetQuality'!X$2),"..")</f>
        <v>..</v>
      </c>
      <c r="Z23" s="38" t="str">
        <f ca="1">IF(AND(ISNUMBER('O-AssetQuality'!Y23),ISNUMBER('O-AssetQuality'!Y$1),ISNUMBER('O-AssetQuality'!Y$2)),STANDARDIZE('O-AssetQuality'!Y23,'O-AssetQuality'!Y$1,'O-AssetQuality'!Y$2),"..")</f>
        <v>..</v>
      </c>
      <c r="AA23" s="38" t="str">
        <f ca="1">IF(AND(ISNUMBER('O-AssetQuality'!Z23),ISNUMBER('O-AssetQuality'!Z$1),ISNUMBER('O-AssetQuality'!Z$2)),STANDARDIZE('O-AssetQuality'!Z23,'O-AssetQuality'!Z$1,'O-AssetQuality'!Z$2),"..")</f>
        <v>..</v>
      </c>
    </row>
    <row r="24" spans="1:27">
      <c r="C24" s="26"/>
      <c r="D24" s="27"/>
      <c r="E24" s="42"/>
      <c r="F24" s="29"/>
      <c r="G24" s="29"/>
      <c r="H24" s="29"/>
      <c r="I24" s="29"/>
      <c r="J24" s="29"/>
      <c r="K24" s="29"/>
      <c r="L24" s="29"/>
      <c r="M24" s="29"/>
      <c r="N24" s="29"/>
      <c r="O24" s="29"/>
      <c r="P24" s="29"/>
      <c r="Q24" s="29"/>
      <c r="R24" s="29"/>
      <c r="S24" s="29"/>
      <c r="T24" s="29"/>
      <c r="U24" s="29"/>
      <c r="V24" s="29"/>
      <c r="W24" s="29"/>
      <c r="X24" s="29"/>
      <c r="Y24" s="29"/>
      <c r="Z24" s="29"/>
      <c r="AA24" s="29"/>
    </row>
    <row r="25" spans="1:27">
      <c r="C25" s="26"/>
      <c r="D25" s="27"/>
      <c r="E25" s="42"/>
      <c r="F25" s="29"/>
      <c r="G25" s="29"/>
      <c r="H25" s="29"/>
      <c r="I25" s="29"/>
      <c r="J25" s="29"/>
      <c r="K25" s="29"/>
      <c r="L25" s="29"/>
      <c r="M25" s="29"/>
      <c r="N25" s="29"/>
      <c r="O25" s="29"/>
      <c r="P25" s="29"/>
      <c r="Q25" s="29"/>
      <c r="R25" s="29"/>
      <c r="S25" s="29"/>
      <c r="T25" s="29"/>
      <c r="U25" s="29"/>
      <c r="V25" s="29"/>
      <c r="W25" s="29"/>
      <c r="X25" s="29"/>
      <c r="Y25" s="29"/>
      <c r="Z25" s="29"/>
      <c r="AA25" s="29"/>
    </row>
    <row r="26" spans="1:27">
      <c r="C26" s="26"/>
      <c r="D26" s="27"/>
      <c r="E26" s="42"/>
      <c r="F26" s="29"/>
      <c r="G26" s="29"/>
      <c r="H26" s="29"/>
      <c r="I26" s="29"/>
      <c r="J26" s="29"/>
      <c r="K26" s="29"/>
      <c r="L26" s="29"/>
      <c r="M26" s="29"/>
      <c r="N26" s="29"/>
      <c r="O26" s="29"/>
      <c r="P26" s="29"/>
      <c r="Q26" s="29"/>
      <c r="R26" s="29"/>
      <c r="S26" s="29"/>
      <c r="T26" s="29"/>
      <c r="U26" s="29"/>
      <c r="V26" s="29"/>
      <c r="W26" s="29"/>
      <c r="X26" s="29"/>
      <c r="Y26" s="29"/>
      <c r="Z26" s="29"/>
      <c r="AA26" s="29"/>
    </row>
    <row r="27" spans="1:27">
      <c r="C27" s="26"/>
      <c r="D27" s="27"/>
      <c r="E27" s="42"/>
      <c r="F27" s="29"/>
      <c r="G27" s="29"/>
      <c r="H27" s="29"/>
      <c r="I27" s="29"/>
      <c r="J27" s="29"/>
      <c r="K27" s="29"/>
      <c r="L27" s="29"/>
      <c r="M27" s="29"/>
      <c r="N27" s="29"/>
      <c r="O27" s="29"/>
      <c r="P27" s="29"/>
      <c r="Q27" s="29"/>
      <c r="R27" s="29"/>
      <c r="S27" s="29"/>
      <c r="T27" s="29"/>
      <c r="U27" s="29"/>
      <c r="V27" s="29"/>
      <c r="W27" s="29"/>
      <c r="X27" s="29"/>
      <c r="Y27" s="29"/>
      <c r="Z27" s="29"/>
      <c r="AA27" s="29"/>
    </row>
    <row r="28" spans="1:27">
      <c r="C28" s="26"/>
      <c r="D28" s="27"/>
      <c r="E28" s="42"/>
      <c r="F28" s="29"/>
      <c r="G28" s="29"/>
      <c r="H28" s="29"/>
      <c r="I28" s="29"/>
      <c r="J28" s="29"/>
      <c r="K28" s="29"/>
      <c r="L28" s="29"/>
      <c r="M28" s="29"/>
      <c r="N28" s="29"/>
      <c r="O28" s="29"/>
      <c r="P28" s="29"/>
      <c r="Q28" s="29"/>
      <c r="R28" s="29"/>
      <c r="S28" s="29"/>
      <c r="T28" s="29"/>
      <c r="U28" s="29"/>
      <c r="V28" s="29"/>
      <c r="W28" s="29"/>
      <c r="X28" s="29"/>
      <c r="Y28" s="29"/>
      <c r="Z28" s="29"/>
      <c r="AA28" s="29"/>
    </row>
    <row r="29" spans="1:27">
      <c r="C29" s="26"/>
      <c r="D29" s="27"/>
      <c r="E29" s="42"/>
      <c r="F29" s="29"/>
      <c r="G29" s="29"/>
      <c r="H29" s="29"/>
      <c r="I29" s="29"/>
      <c r="J29" s="29"/>
      <c r="K29" s="29"/>
      <c r="L29" s="29"/>
      <c r="M29" s="29"/>
      <c r="N29" s="29"/>
      <c r="O29" s="29"/>
      <c r="P29" s="29"/>
      <c r="Q29" s="29"/>
      <c r="R29" s="29"/>
      <c r="S29" s="29"/>
      <c r="T29" s="29"/>
      <c r="U29" s="29"/>
      <c r="V29" s="29"/>
      <c r="W29" s="29"/>
      <c r="X29" s="29"/>
      <c r="Y29" s="29"/>
      <c r="Z29" s="29"/>
      <c r="AA29" s="29"/>
    </row>
    <row r="30" spans="1:27">
      <c r="C30" s="26"/>
      <c r="D30" s="27"/>
      <c r="E30" s="42"/>
      <c r="F30" s="29"/>
      <c r="G30" s="29"/>
      <c r="H30" s="29"/>
      <c r="I30" s="29"/>
      <c r="J30" s="29"/>
      <c r="K30" s="29"/>
      <c r="L30" s="29"/>
      <c r="M30" s="29"/>
      <c r="N30" s="29"/>
      <c r="O30" s="29"/>
      <c r="P30" s="29"/>
      <c r="Q30" s="29"/>
      <c r="R30" s="29"/>
      <c r="S30" s="29"/>
      <c r="T30" s="29"/>
      <c r="U30" s="29"/>
      <c r="V30" s="29"/>
      <c r="W30" s="29"/>
      <c r="X30" s="29"/>
      <c r="Y30" s="29"/>
      <c r="Z30" s="29"/>
      <c r="AA30" s="29"/>
    </row>
    <row r="31" spans="1:27">
      <c r="C31" s="26"/>
      <c r="D31" s="27"/>
      <c r="E31" s="42"/>
      <c r="F31" s="29"/>
      <c r="G31" s="29"/>
      <c r="H31" s="29"/>
      <c r="I31" s="29"/>
      <c r="J31" s="29"/>
      <c r="K31" s="29"/>
      <c r="L31" s="29"/>
      <c r="M31" s="29"/>
      <c r="N31" s="29"/>
      <c r="O31" s="29"/>
      <c r="P31" s="29"/>
      <c r="Q31" s="29"/>
      <c r="R31" s="29"/>
      <c r="S31" s="29"/>
      <c r="T31" s="29"/>
      <c r="U31" s="29"/>
      <c r="V31" s="29"/>
      <c r="W31" s="29"/>
      <c r="X31" s="29"/>
      <c r="Y31" s="29"/>
      <c r="Z31" s="29"/>
      <c r="AA31" s="29"/>
    </row>
    <row r="32" spans="1:27">
      <c r="C32" s="26"/>
      <c r="D32" s="27"/>
      <c r="E32" s="42"/>
      <c r="F32" s="29"/>
      <c r="G32" s="29"/>
      <c r="H32" s="29"/>
      <c r="I32" s="29"/>
      <c r="J32" s="29"/>
      <c r="K32" s="29"/>
      <c r="L32" s="29"/>
      <c r="M32" s="29"/>
      <c r="N32" s="29"/>
      <c r="O32" s="29"/>
      <c r="P32" s="29"/>
      <c r="Q32" s="29"/>
      <c r="R32" s="29"/>
      <c r="S32" s="29"/>
      <c r="T32" s="29"/>
      <c r="U32" s="29"/>
      <c r="V32" s="29"/>
      <c r="W32" s="29"/>
      <c r="X32" s="29"/>
      <c r="Y32" s="29"/>
      <c r="Z32" s="29"/>
      <c r="AA32" s="29"/>
    </row>
    <row r="33" spans="3:27">
      <c r="C33" s="26"/>
      <c r="D33" s="27"/>
      <c r="E33" s="42"/>
      <c r="F33" s="29"/>
      <c r="G33" s="29"/>
      <c r="H33" s="29"/>
      <c r="I33" s="29"/>
      <c r="J33" s="29"/>
      <c r="K33" s="29"/>
      <c r="L33" s="29"/>
      <c r="M33" s="29"/>
      <c r="N33" s="29"/>
      <c r="O33" s="29"/>
      <c r="P33" s="29"/>
      <c r="Q33" s="29"/>
      <c r="R33" s="29"/>
      <c r="S33" s="29"/>
      <c r="T33" s="29"/>
      <c r="U33" s="29"/>
      <c r="V33" s="29"/>
      <c r="W33" s="29"/>
      <c r="X33" s="29"/>
      <c r="Y33" s="29"/>
      <c r="Z33" s="29"/>
      <c r="AA33" s="29"/>
    </row>
    <row r="34" spans="3:27">
      <c r="C34" s="26"/>
      <c r="D34" s="27"/>
      <c r="E34" s="42"/>
      <c r="F34" s="29"/>
      <c r="G34" s="29"/>
      <c r="H34" s="29"/>
      <c r="I34" s="29"/>
      <c r="J34" s="29"/>
      <c r="K34" s="29"/>
      <c r="L34" s="29"/>
      <c r="M34" s="29"/>
      <c r="N34" s="29"/>
      <c r="O34" s="29"/>
      <c r="P34" s="29"/>
      <c r="Q34" s="29"/>
      <c r="R34" s="29"/>
      <c r="S34" s="29"/>
      <c r="T34" s="29"/>
      <c r="U34" s="29"/>
      <c r="V34" s="29"/>
      <c r="W34" s="29"/>
      <c r="X34" s="29"/>
      <c r="Y34" s="29"/>
      <c r="Z34" s="29"/>
      <c r="AA34" s="29"/>
    </row>
    <row r="35" spans="3:27">
      <c r="C35" s="26"/>
      <c r="D35" s="27"/>
      <c r="E35" s="42"/>
      <c r="F35" s="29"/>
      <c r="G35" s="29"/>
      <c r="H35" s="29"/>
      <c r="I35" s="29"/>
      <c r="J35" s="29"/>
      <c r="K35" s="29"/>
      <c r="L35" s="29"/>
      <c r="M35" s="29"/>
      <c r="N35" s="29"/>
      <c r="O35" s="29"/>
      <c r="P35" s="29"/>
      <c r="Q35" s="29"/>
      <c r="R35" s="29"/>
      <c r="S35" s="29"/>
      <c r="T35" s="29"/>
      <c r="U35" s="29"/>
      <c r="V35" s="29"/>
      <c r="W35" s="29"/>
      <c r="X35" s="29"/>
      <c r="Y35" s="29"/>
      <c r="Z35" s="29"/>
      <c r="AA35" s="29"/>
    </row>
    <row r="36" spans="3:27">
      <c r="C36" s="26"/>
      <c r="D36" s="27"/>
      <c r="E36" s="42"/>
      <c r="F36" s="29"/>
      <c r="G36" s="29"/>
      <c r="H36" s="29"/>
      <c r="I36" s="29"/>
      <c r="J36" s="29"/>
      <c r="K36" s="29"/>
      <c r="L36" s="29"/>
      <c r="M36" s="29"/>
      <c r="N36" s="29"/>
      <c r="O36" s="29"/>
      <c r="P36" s="29"/>
      <c r="Q36" s="29"/>
      <c r="R36" s="29"/>
      <c r="S36" s="29"/>
      <c r="T36" s="29"/>
      <c r="U36" s="29"/>
      <c r="V36" s="29"/>
      <c r="W36" s="29"/>
      <c r="X36" s="29"/>
      <c r="Y36" s="29"/>
      <c r="Z36" s="29"/>
      <c r="AA36" s="29"/>
    </row>
    <row r="37" spans="3:27">
      <c r="C37" s="26"/>
      <c r="D37" s="27"/>
      <c r="E37" s="42"/>
      <c r="F37" s="29"/>
      <c r="G37" s="29"/>
      <c r="H37" s="29"/>
      <c r="I37" s="29"/>
      <c r="J37" s="29"/>
      <c r="K37" s="29"/>
      <c r="L37" s="29"/>
      <c r="M37" s="29"/>
      <c r="N37" s="29"/>
      <c r="O37" s="29"/>
      <c r="P37" s="29"/>
      <c r="Q37" s="29"/>
      <c r="R37" s="29"/>
      <c r="S37" s="29"/>
      <c r="T37" s="29"/>
      <c r="U37" s="29"/>
      <c r="V37" s="29"/>
      <c r="W37" s="29"/>
      <c r="X37" s="29"/>
      <c r="Y37" s="29"/>
      <c r="Z37" s="29"/>
      <c r="AA37" s="29"/>
    </row>
    <row r="38" spans="3:27">
      <c r="C38" s="26"/>
      <c r="D38" s="27"/>
      <c r="E38" s="42"/>
      <c r="F38" s="29"/>
      <c r="G38" s="29"/>
      <c r="H38" s="29"/>
      <c r="I38" s="29"/>
      <c r="J38" s="29"/>
      <c r="K38" s="29"/>
      <c r="L38" s="29"/>
      <c r="M38" s="29"/>
      <c r="N38" s="29"/>
      <c r="O38" s="29"/>
      <c r="P38" s="29"/>
      <c r="Q38" s="29"/>
      <c r="R38" s="29"/>
      <c r="S38" s="29"/>
      <c r="T38" s="29"/>
      <c r="U38" s="29"/>
      <c r="V38" s="29"/>
      <c r="W38" s="29"/>
      <c r="X38" s="29"/>
      <c r="Y38" s="29"/>
      <c r="Z38" s="29"/>
      <c r="AA38" s="29"/>
    </row>
    <row r="39" spans="3:27">
      <c r="C39" s="26"/>
      <c r="D39" s="27"/>
      <c r="E39" s="42"/>
      <c r="F39" s="29"/>
      <c r="G39" s="29"/>
      <c r="H39" s="29"/>
      <c r="I39" s="29"/>
      <c r="J39" s="29"/>
      <c r="K39" s="29"/>
      <c r="L39" s="29"/>
      <c r="M39" s="29"/>
      <c r="N39" s="29"/>
      <c r="O39" s="29"/>
      <c r="P39" s="29"/>
      <c r="Q39" s="29"/>
      <c r="R39" s="29"/>
      <c r="S39" s="29"/>
      <c r="T39" s="29"/>
      <c r="U39" s="29"/>
      <c r="V39" s="29"/>
      <c r="W39" s="29"/>
      <c r="X39" s="29"/>
      <c r="Y39" s="29"/>
      <c r="Z39" s="29"/>
      <c r="AA39" s="29"/>
    </row>
    <row r="40" spans="3:27">
      <c r="C40" s="26"/>
      <c r="D40" s="27"/>
      <c r="E40" s="42"/>
      <c r="F40" s="29"/>
      <c r="G40" s="29"/>
      <c r="H40" s="29"/>
      <c r="I40" s="29"/>
      <c r="J40" s="29"/>
      <c r="K40" s="29"/>
      <c r="L40" s="29"/>
      <c r="M40" s="29"/>
      <c r="N40" s="29"/>
      <c r="O40" s="29"/>
      <c r="P40" s="29"/>
      <c r="Q40" s="29"/>
      <c r="R40" s="29"/>
      <c r="S40" s="29"/>
      <c r="T40" s="29"/>
      <c r="U40" s="29"/>
      <c r="V40" s="29"/>
      <c r="W40" s="29"/>
      <c r="X40" s="29"/>
      <c r="Y40" s="29"/>
      <c r="Z40" s="29"/>
      <c r="AA40" s="29"/>
    </row>
    <row r="41" spans="3:27">
      <c r="C41" s="26"/>
      <c r="D41" s="27"/>
      <c r="E41" s="42"/>
      <c r="F41" s="29"/>
      <c r="G41" s="29"/>
      <c r="H41" s="29"/>
      <c r="I41" s="29"/>
      <c r="J41" s="29"/>
      <c r="K41" s="29"/>
      <c r="L41" s="29"/>
      <c r="M41" s="29"/>
      <c r="N41" s="29"/>
      <c r="O41" s="29"/>
      <c r="P41" s="29"/>
      <c r="Q41" s="29"/>
      <c r="R41" s="29"/>
      <c r="S41" s="29"/>
      <c r="T41" s="29"/>
      <c r="U41" s="29"/>
      <c r="V41" s="29"/>
      <c r="W41" s="29"/>
      <c r="X41" s="29"/>
      <c r="Y41" s="29"/>
      <c r="Z41" s="29"/>
      <c r="AA41" s="29"/>
    </row>
    <row r="42" spans="3:27">
      <c r="C42" s="26"/>
      <c r="D42" s="27"/>
      <c r="E42" s="42"/>
      <c r="F42" s="29"/>
      <c r="G42" s="29"/>
      <c r="H42" s="29"/>
      <c r="I42" s="29"/>
      <c r="J42" s="29"/>
      <c r="K42" s="29"/>
      <c r="L42" s="29"/>
      <c r="M42" s="29"/>
      <c r="N42" s="29"/>
      <c r="O42" s="29"/>
      <c r="P42" s="29"/>
      <c r="Q42" s="29"/>
      <c r="R42" s="29"/>
      <c r="S42" s="29"/>
      <c r="T42" s="29"/>
      <c r="U42" s="29"/>
      <c r="V42" s="29"/>
      <c r="W42" s="29"/>
      <c r="X42" s="29"/>
      <c r="Y42" s="29"/>
      <c r="Z42" s="29"/>
      <c r="AA42" s="29"/>
    </row>
    <row r="43" spans="3:27">
      <c r="C43" s="26"/>
      <c r="D43" s="27"/>
      <c r="E43" s="42"/>
      <c r="F43" s="29"/>
      <c r="G43" s="29"/>
      <c r="H43" s="29"/>
      <c r="I43" s="29"/>
      <c r="J43" s="29"/>
      <c r="K43" s="29"/>
      <c r="L43" s="29"/>
      <c r="M43" s="29"/>
      <c r="N43" s="29"/>
      <c r="O43" s="29"/>
      <c r="P43" s="29"/>
      <c r="Q43" s="29"/>
      <c r="R43" s="29"/>
      <c r="S43" s="29"/>
      <c r="T43" s="29"/>
      <c r="U43" s="29"/>
      <c r="V43" s="29"/>
      <c r="W43" s="29"/>
      <c r="X43" s="29"/>
      <c r="Y43" s="29"/>
      <c r="Z43" s="29"/>
      <c r="AA43" s="29"/>
    </row>
    <row r="44" spans="3:27">
      <c r="C44" s="26"/>
      <c r="D44" s="27"/>
      <c r="E44" s="42"/>
      <c r="F44" s="29"/>
      <c r="G44" s="29"/>
      <c r="H44" s="29"/>
      <c r="I44" s="29"/>
      <c r="J44" s="29"/>
      <c r="K44" s="29"/>
      <c r="L44" s="29"/>
      <c r="M44" s="29"/>
      <c r="N44" s="29"/>
      <c r="O44" s="29"/>
      <c r="P44" s="29"/>
      <c r="Q44" s="29"/>
      <c r="R44" s="29"/>
      <c r="S44" s="29"/>
      <c r="T44" s="29"/>
      <c r="U44" s="29"/>
      <c r="V44" s="29"/>
      <c r="W44" s="29"/>
      <c r="X44" s="29"/>
      <c r="Y44" s="29"/>
      <c r="Z44" s="29"/>
      <c r="AA44" s="29"/>
    </row>
    <row r="45" spans="3:27">
      <c r="C45" s="26"/>
      <c r="D45" s="27"/>
      <c r="E45" s="42"/>
      <c r="F45" s="29"/>
      <c r="G45" s="29"/>
      <c r="H45" s="29"/>
      <c r="I45" s="29"/>
      <c r="J45" s="29"/>
      <c r="K45" s="29"/>
      <c r="L45" s="29"/>
      <c r="M45" s="29"/>
      <c r="N45" s="29"/>
      <c r="O45" s="29"/>
      <c r="P45" s="29"/>
      <c r="Q45" s="29"/>
      <c r="R45" s="29"/>
      <c r="S45" s="29"/>
      <c r="T45" s="29"/>
      <c r="U45" s="29"/>
      <c r="V45" s="29"/>
      <c r="W45" s="29"/>
      <c r="X45" s="29"/>
      <c r="Y45" s="29"/>
      <c r="Z45" s="29"/>
      <c r="AA45" s="29"/>
    </row>
    <row r="46" spans="3:27">
      <c r="C46" s="26"/>
      <c r="D46" s="27"/>
      <c r="E46" s="42"/>
      <c r="F46" s="29"/>
      <c r="G46" s="29"/>
      <c r="H46" s="29"/>
      <c r="I46" s="29"/>
      <c r="J46" s="29"/>
      <c r="K46" s="29"/>
      <c r="L46" s="29"/>
      <c r="M46" s="29"/>
      <c r="N46" s="29"/>
      <c r="O46" s="29"/>
      <c r="P46" s="29"/>
      <c r="Q46" s="29"/>
      <c r="R46" s="29"/>
      <c r="S46" s="29"/>
      <c r="T46" s="29"/>
      <c r="U46" s="29"/>
      <c r="V46" s="29"/>
      <c r="W46" s="29"/>
      <c r="X46" s="29"/>
      <c r="Y46" s="29"/>
      <c r="Z46" s="29"/>
      <c r="AA46" s="29"/>
    </row>
    <row r="47" spans="3:27">
      <c r="C47" s="26"/>
      <c r="D47" s="27"/>
      <c r="E47" s="42"/>
      <c r="F47" s="29"/>
      <c r="G47" s="29"/>
      <c r="H47" s="29"/>
      <c r="I47" s="29"/>
      <c r="J47" s="29"/>
      <c r="K47" s="29"/>
      <c r="L47" s="29"/>
      <c r="M47" s="29"/>
      <c r="N47" s="29"/>
      <c r="O47" s="29"/>
      <c r="P47" s="29"/>
      <c r="Q47" s="29"/>
      <c r="R47" s="29"/>
      <c r="S47" s="29"/>
      <c r="T47" s="29"/>
      <c r="U47" s="29"/>
      <c r="V47" s="29"/>
      <c r="W47" s="29"/>
      <c r="X47" s="29"/>
      <c r="Y47" s="29"/>
      <c r="Z47" s="29"/>
      <c r="AA47" s="29"/>
    </row>
    <row r="48" spans="3:27">
      <c r="C48" s="26"/>
      <c r="D48" s="27"/>
      <c r="E48" s="42"/>
      <c r="F48" s="29"/>
      <c r="G48" s="29"/>
      <c r="H48" s="29"/>
      <c r="I48" s="29"/>
      <c r="J48" s="29"/>
      <c r="K48" s="29"/>
      <c r="L48" s="29"/>
      <c r="M48" s="29"/>
      <c r="N48" s="29"/>
      <c r="O48" s="29"/>
      <c r="P48" s="29"/>
      <c r="Q48" s="29"/>
      <c r="R48" s="29"/>
      <c r="S48" s="29"/>
      <c r="T48" s="29"/>
      <c r="U48" s="29"/>
      <c r="V48" s="29"/>
      <c r="W48" s="29"/>
      <c r="X48" s="29"/>
      <c r="Y48" s="29"/>
      <c r="Z48" s="29"/>
      <c r="AA48" s="29"/>
    </row>
    <row r="49" spans="3:27">
      <c r="C49" s="26"/>
      <c r="D49" s="27"/>
      <c r="E49" s="42"/>
      <c r="F49" s="29"/>
      <c r="G49" s="29"/>
      <c r="H49" s="29"/>
      <c r="I49" s="29"/>
      <c r="J49" s="29"/>
      <c r="K49" s="29"/>
      <c r="L49" s="29"/>
      <c r="M49" s="29"/>
      <c r="N49" s="29"/>
      <c r="O49" s="29"/>
      <c r="P49" s="29"/>
      <c r="Q49" s="29"/>
      <c r="R49" s="29"/>
      <c r="S49" s="29"/>
      <c r="T49" s="29"/>
      <c r="U49" s="29"/>
      <c r="V49" s="29"/>
      <c r="W49" s="29"/>
      <c r="X49" s="29"/>
      <c r="Y49" s="29"/>
      <c r="Z49" s="29"/>
      <c r="AA49" s="29"/>
    </row>
    <row r="50" spans="3:27">
      <c r="C50" s="26"/>
      <c r="D50" s="27"/>
      <c r="E50" s="42"/>
      <c r="F50" s="29"/>
      <c r="G50" s="29"/>
      <c r="H50" s="29"/>
      <c r="I50" s="29"/>
      <c r="J50" s="29"/>
      <c r="K50" s="29"/>
      <c r="L50" s="29"/>
      <c r="M50" s="29"/>
      <c r="N50" s="29"/>
      <c r="O50" s="29"/>
      <c r="P50" s="29"/>
      <c r="Q50" s="29"/>
      <c r="R50" s="29"/>
      <c r="S50" s="29"/>
      <c r="T50" s="29"/>
      <c r="U50" s="29"/>
      <c r="V50" s="29"/>
      <c r="W50" s="29"/>
      <c r="X50" s="29"/>
      <c r="Y50" s="29"/>
      <c r="Z50" s="29"/>
      <c r="AA50" s="29"/>
    </row>
    <row r="51" spans="3:27">
      <c r="C51" s="26"/>
      <c r="D51" s="27"/>
      <c r="E51" s="42"/>
      <c r="F51" s="29"/>
      <c r="G51" s="29"/>
      <c r="H51" s="29"/>
      <c r="I51" s="29"/>
      <c r="J51" s="29"/>
      <c r="K51" s="29"/>
      <c r="L51" s="29"/>
      <c r="M51" s="29"/>
      <c r="N51" s="29"/>
      <c r="O51" s="29"/>
      <c r="P51" s="29"/>
      <c r="Q51" s="29"/>
      <c r="R51" s="29"/>
      <c r="S51" s="29"/>
      <c r="T51" s="29"/>
      <c r="U51" s="29"/>
      <c r="V51" s="29"/>
      <c r="W51" s="29"/>
      <c r="X51" s="29"/>
      <c r="Y51" s="29"/>
      <c r="Z51" s="29"/>
      <c r="AA51" s="29"/>
    </row>
    <row r="52" spans="3:27">
      <c r="C52" s="26"/>
      <c r="D52" s="27"/>
      <c r="E52" s="42"/>
      <c r="F52" s="29"/>
      <c r="G52" s="29"/>
      <c r="H52" s="29"/>
      <c r="I52" s="29"/>
      <c r="J52" s="29"/>
      <c r="K52" s="29"/>
      <c r="L52" s="29"/>
      <c r="M52" s="29"/>
      <c r="N52" s="29"/>
      <c r="O52" s="29"/>
      <c r="P52" s="29"/>
      <c r="Q52" s="29"/>
      <c r="R52" s="29"/>
      <c r="S52" s="29"/>
      <c r="T52" s="29"/>
      <c r="U52" s="29"/>
      <c r="V52" s="29"/>
      <c r="W52" s="29"/>
      <c r="X52" s="29"/>
      <c r="Y52" s="29"/>
      <c r="Z52" s="29"/>
      <c r="AA52" s="29"/>
    </row>
    <row r="53" spans="3:27">
      <c r="C53" s="26"/>
      <c r="D53" s="27"/>
      <c r="E53" s="42"/>
      <c r="F53" s="29"/>
      <c r="G53" s="29"/>
      <c r="H53" s="29"/>
      <c r="I53" s="29"/>
      <c r="J53" s="29"/>
      <c r="K53" s="29"/>
      <c r="L53" s="29"/>
      <c r="M53" s="29"/>
      <c r="N53" s="29"/>
      <c r="O53" s="29"/>
      <c r="P53" s="29"/>
      <c r="Q53" s="29"/>
      <c r="R53" s="29"/>
      <c r="S53" s="29"/>
      <c r="T53" s="29"/>
      <c r="U53" s="29"/>
      <c r="V53" s="29"/>
      <c r="W53" s="29"/>
      <c r="X53" s="29"/>
      <c r="Y53" s="29"/>
      <c r="Z53" s="29"/>
      <c r="AA53" s="29"/>
    </row>
    <row r="54" spans="3:27">
      <c r="C54" s="26"/>
      <c r="D54" s="27"/>
      <c r="E54" s="42"/>
      <c r="F54" s="29"/>
      <c r="G54" s="29"/>
      <c r="H54" s="29"/>
      <c r="I54" s="29"/>
      <c r="J54" s="29"/>
      <c r="K54" s="29"/>
      <c r="L54" s="29"/>
      <c r="M54" s="29"/>
      <c r="N54" s="29"/>
      <c r="O54" s="29"/>
      <c r="P54" s="29"/>
      <c r="Q54" s="29"/>
      <c r="R54" s="29"/>
      <c r="S54" s="29"/>
      <c r="T54" s="29"/>
      <c r="U54" s="29"/>
      <c r="V54" s="29"/>
      <c r="W54" s="29"/>
      <c r="X54" s="29"/>
      <c r="Y54" s="29"/>
      <c r="Z54" s="29"/>
      <c r="AA54" s="29"/>
    </row>
    <row r="55" spans="3:27">
      <c r="C55" s="26"/>
      <c r="D55" s="27"/>
      <c r="E55" s="42"/>
      <c r="F55" s="29"/>
      <c r="G55" s="29"/>
      <c r="H55" s="29"/>
      <c r="I55" s="29"/>
      <c r="J55" s="29"/>
      <c r="K55" s="29"/>
      <c r="L55" s="29"/>
      <c r="M55" s="29"/>
      <c r="N55" s="29"/>
      <c r="O55" s="29"/>
      <c r="P55" s="29"/>
      <c r="Q55" s="29"/>
      <c r="R55" s="29"/>
      <c r="S55" s="29"/>
      <c r="T55" s="29"/>
      <c r="U55" s="29"/>
      <c r="V55" s="29"/>
      <c r="W55" s="29"/>
      <c r="X55" s="29"/>
      <c r="Y55" s="29"/>
      <c r="Z55" s="29"/>
      <c r="AA55" s="29"/>
    </row>
    <row r="56" spans="3:27">
      <c r="C56" s="26"/>
      <c r="D56" s="27"/>
      <c r="E56" s="42"/>
      <c r="F56" s="29"/>
      <c r="G56" s="29"/>
      <c r="H56" s="29"/>
      <c r="I56" s="29"/>
      <c r="J56" s="29"/>
      <c r="K56" s="29"/>
      <c r="L56" s="29"/>
      <c r="M56" s="29"/>
      <c r="N56" s="29"/>
      <c r="O56" s="29"/>
      <c r="P56" s="29"/>
      <c r="Q56" s="29"/>
      <c r="R56" s="29"/>
      <c r="S56" s="29"/>
      <c r="T56" s="29"/>
      <c r="U56" s="29"/>
      <c r="V56" s="29"/>
      <c r="W56" s="29"/>
      <c r="X56" s="29"/>
      <c r="Y56" s="29"/>
      <c r="Z56" s="29"/>
      <c r="AA56" s="29"/>
    </row>
    <row r="57" spans="3:27">
      <c r="C57" s="26"/>
      <c r="D57" s="27"/>
      <c r="E57" s="42"/>
      <c r="F57" s="29"/>
      <c r="G57" s="29"/>
      <c r="H57" s="29"/>
      <c r="I57" s="29"/>
      <c r="J57" s="29"/>
      <c r="K57" s="29"/>
      <c r="L57" s="29"/>
      <c r="M57" s="29"/>
      <c r="N57" s="29"/>
      <c r="O57" s="29"/>
      <c r="P57" s="29"/>
      <c r="Q57" s="29"/>
      <c r="R57" s="29"/>
      <c r="S57" s="29"/>
      <c r="T57" s="29"/>
      <c r="U57" s="29"/>
      <c r="V57" s="29"/>
      <c r="W57" s="29"/>
      <c r="X57" s="29"/>
      <c r="Y57" s="29"/>
      <c r="Z57" s="29"/>
      <c r="AA57" s="29"/>
    </row>
    <row r="58" spans="3:27">
      <c r="C58" s="26"/>
      <c r="D58" s="27"/>
      <c r="E58" s="42"/>
      <c r="F58" s="29"/>
      <c r="G58" s="29"/>
      <c r="H58" s="29"/>
      <c r="I58" s="29"/>
      <c r="J58" s="29"/>
      <c r="K58" s="29"/>
      <c r="L58" s="29"/>
      <c r="M58" s="29"/>
      <c r="N58" s="29"/>
      <c r="O58" s="29"/>
      <c r="P58" s="29"/>
      <c r="Q58" s="29"/>
      <c r="R58" s="29"/>
      <c r="S58" s="29"/>
      <c r="T58" s="29"/>
      <c r="U58" s="29"/>
      <c r="V58" s="29"/>
      <c r="W58" s="29"/>
      <c r="X58" s="29"/>
      <c r="Y58" s="29"/>
      <c r="Z58" s="29"/>
      <c r="AA58" s="29"/>
    </row>
    <row r="59" spans="3:27">
      <c r="C59" s="26"/>
      <c r="D59" s="27"/>
      <c r="E59" s="42"/>
      <c r="F59" s="29"/>
      <c r="G59" s="29"/>
      <c r="H59" s="29"/>
      <c r="I59" s="29"/>
      <c r="J59" s="29"/>
      <c r="K59" s="29"/>
      <c r="L59" s="29"/>
      <c r="M59" s="29"/>
      <c r="N59" s="29"/>
      <c r="O59" s="29"/>
      <c r="P59" s="29"/>
      <c r="Q59" s="29"/>
      <c r="R59" s="29"/>
      <c r="S59" s="29"/>
      <c r="T59" s="29"/>
      <c r="U59" s="29"/>
      <c r="V59" s="29"/>
      <c r="W59" s="29"/>
      <c r="X59" s="29"/>
      <c r="Y59" s="29"/>
      <c r="Z59" s="29"/>
      <c r="AA59" s="29"/>
    </row>
    <row r="60" spans="3:27">
      <c r="C60" s="26"/>
      <c r="D60" s="27"/>
      <c r="E60" s="42"/>
      <c r="F60" s="29"/>
      <c r="G60" s="29"/>
      <c r="H60" s="29"/>
      <c r="I60" s="29"/>
      <c r="J60" s="29"/>
      <c r="K60" s="29"/>
      <c r="L60" s="29"/>
      <c r="M60" s="29"/>
      <c r="N60" s="29"/>
      <c r="O60" s="29"/>
      <c r="P60" s="29"/>
      <c r="Q60" s="29"/>
      <c r="R60" s="29"/>
      <c r="S60" s="29"/>
      <c r="T60" s="29"/>
      <c r="U60" s="29"/>
      <c r="V60" s="29"/>
      <c r="W60" s="29"/>
      <c r="X60" s="29"/>
      <c r="Y60" s="29"/>
      <c r="Z60" s="29"/>
      <c r="AA60" s="29"/>
    </row>
    <row r="61" spans="3:27">
      <c r="C61" s="26"/>
      <c r="D61" s="27"/>
      <c r="E61" s="42"/>
      <c r="F61" s="29"/>
      <c r="G61" s="29"/>
      <c r="H61" s="29"/>
      <c r="I61" s="29"/>
      <c r="J61" s="29"/>
      <c r="K61" s="29"/>
      <c r="L61" s="29"/>
      <c r="M61" s="29"/>
      <c r="N61" s="29"/>
      <c r="O61" s="29"/>
      <c r="P61" s="29"/>
      <c r="Q61" s="29"/>
      <c r="R61" s="29"/>
      <c r="S61" s="29"/>
      <c r="T61" s="29"/>
      <c r="U61" s="29"/>
      <c r="V61" s="29"/>
      <c r="W61" s="29"/>
      <c r="X61" s="29"/>
      <c r="Y61" s="29"/>
      <c r="Z61" s="29"/>
      <c r="AA61" s="29"/>
    </row>
    <row r="62" spans="3:27">
      <c r="C62" s="26"/>
      <c r="D62" s="27"/>
      <c r="E62" s="42"/>
      <c r="F62" s="29"/>
      <c r="G62" s="29"/>
      <c r="H62" s="29"/>
      <c r="I62" s="29"/>
      <c r="J62" s="29"/>
      <c r="K62" s="29"/>
      <c r="L62" s="29"/>
      <c r="M62" s="29"/>
      <c r="N62" s="29"/>
      <c r="O62" s="29"/>
      <c r="P62" s="29"/>
      <c r="Q62" s="29"/>
      <c r="R62" s="29"/>
      <c r="S62" s="29"/>
      <c r="T62" s="29"/>
      <c r="U62" s="29"/>
      <c r="V62" s="29"/>
      <c r="W62" s="29"/>
      <c r="X62" s="29"/>
      <c r="Y62" s="29"/>
      <c r="Z62" s="29"/>
      <c r="AA62" s="29"/>
    </row>
    <row r="63" spans="3:27">
      <c r="C63" s="26"/>
      <c r="D63" s="27"/>
      <c r="E63" s="42"/>
      <c r="F63" s="29"/>
      <c r="G63" s="29"/>
      <c r="H63" s="29"/>
      <c r="I63" s="29"/>
      <c r="J63" s="29"/>
      <c r="K63" s="29"/>
      <c r="L63" s="29"/>
      <c r="M63" s="29"/>
      <c r="N63" s="29"/>
      <c r="O63" s="29"/>
      <c r="P63" s="29"/>
      <c r="Q63" s="29"/>
      <c r="R63" s="29"/>
      <c r="S63" s="29"/>
      <c r="T63" s="29"/>
      <c r="U63" s="29"/>
      <c r="V63" s="29"/>
      <c r="W63" s="29"/>
      <c r="X63" s="29"/>
      <c r="Y63" s="29"/>
      <c r="Z63" s="29"/>
      <c r="AA63" s="29"/>
    </row>
    <row r="64" spans="3:27">
      <c r="C64" s="26"/>
      <c r="D64" s="27"/>
      <c r="E64" s="42"/>
      <c r="F64" s="29"/>
      <c r="G64" s="29"/>
      <c r="H64" s="29"/>
      <c r="I64" s="29"/>
      <c r="J64" s="29"/>
      <c r="K64" s="29"/>
      <c r="L64" s="29"/>
      <c r="M64" s="29"/>
      <c r="N64" s="29"/>
      <c r="O64" s="29"/>
      <c r="P64" s="29"/>
      <c r="Q64" s="29"/>
      <c r="R64" s="29"/>
      <c r="S64" s="29"/>
      <c r="T64" s="29"/>
      <c r="U64" s="29"/>
      <c r="V64" s="29"/>
      <c r="W64" s="29"/>
      <c r="X64" s="29"/>
      <c r="Y64" s="29"/>
      <c r="Z64" s="29"/>
      <c r="AA64" s="29"/>
    </row>
    <row r="65" spans="3:27">
      <c r="C65" s="26"/>
      <c r="D65" s="27"/>
      <c r="E65" s="42"/>
      <c r="F65" s="29"/>
      <c r="G65" s="29"/>
      <c r="H65" s="29"/>
      <c r="I65" s="29"/>
      <c r="J65" s="29"/>
      <c r="K65" s="29"/>
      <c r="L65" s="29"/>
      <c r="M65" s="29"/>
      <c r="N65" s="29"/>
      <c r="O65" s="29"/>
      <c r="P65" s="29"/>
      <c r="Q65" s="29"/>
      <c r="R65" s="29"/>
      <c r="S65" s="29"/>
      <c r="T65" s="29"/>
      <c r="U65" s="29"/>
      <c r="V65" s="29"/>
      <c r="W65" s="29"/>
      <c r="X65" s="29"/>
      <c r="Y65" s="29"/>
      <c r="Z65" s="29"/>
      <c r="AA65" s="29"/>
    </row>
    <row r="66" spans="3:27">
      <c r="C66" s="26"/>
      <c r="D66" s="27"/>
      <c r="E66" s="42"/>
      <c r="F66" s="29"/>
      <c r="G66" s="29"/>
      <c r="H66" s="29"/>
      <c r="I66" s="29"/>
      <c r="J66" s="29"/>
      <c r="K66" s="29"/>
      <c r="L66" s="29"/>
      <c r="M66" s="29"/>
      <c r="N66" s="29"/>
      <c r="O66" s="29"/>
      <c r="P66" s="29"/>
      <c r="Q66" s="29"/>
      <c r="R66" s="29"/>
      <c r="S66" s="29"/>
      <c r="T66" s="29"/>
      <c r="U66" s="29"/>
      <c r="V66" s="29"/>
      <c r="W66" s="29"/>
      <c r="X66" s="29"/>
      <c r="Y66" s="29"/>
      <c r="Z66" s="29"/>
      <c r="AA66" s="29"/>
    </row>
    <row r="67" spans="3:27">
      <c r="C67" s="26"/>
      <c r="D67" s="27"/>
      <c r="E67" s="42"/>
      <c r="F67" s="29"/>
      <c r="G67" s="29"/>
      <c r="H67" s="29"/>
      <c r="I67" s="29"/>
      <c r="J67" s="29"/>
      <c r="K67" s="29"/>
      <c r="L67" s="29"/>
      <c r="M67" s="29"/>
      <c r="N67" s="29"/>
      <c r="O67" s="29"/>
      <c r="P67" s="29"/>
      <c r="Q67" s="29"/>
      <c r="R67" s="29"/>
      <c r="S67" s="29"/>
      <c r="T67" s="29"/>
      <c r="U67" s="29"/>
      <c r="V67" s="29"/>
      <c r="W67" s="29"/>
      <c r="X67" s="29"/>
      <c r="Y67" s="29"/>
      <c r="Z67" s="29"/>
      <c r="AA67" s="29"/>
    </row>
    <row r="68" spans="3:27">
      <c r="C68" s="26"/>
      <c r="D68" s="27"/>
      <c r="E68" s="42"/>
      <c r="F68" s="29"/>
      <c r="G68" s="29"/>
      <c r="H68" s="29"/>
      <c r="I68" s="29"/>
      <c r="J68" s="29"/>
      <c r="K68" s="29"/>
      <c r="L68" s="29"/>
      <c r="M68" s="29"/>
      <c r="N68" s="29"/>
      <c r="O68" s="29"/>
      <c r="P68" s="29"/>
      <c r="Q68" s="29"/>
      <c r="R68" s="29"/>
      <c r="S68" s="29"/>
      <c r="T68" s="29"/>
      <c r="U68" s="29"/>
      <c r="V68" s="29"/>
      <c r="W68" s="29"/>
      <c r="X68" s="29"/>
      <c r="Y68" s="29"/>
      <c r="Z68" s="29"/>
      <c r="AA68" s="29"/>
    </row>
    <row r="69" spans="3:27">
      <c r="C69" s="26"/>
      <c r="D69" s="27"/>
      <c r="E69" s="42"/>
      <c r="F69" s="29"/>
      <c r="G69" s="29"/>
      <c r="H69" s="29"/>
      <c r="I69" s="29"/>
      <c r="J69" s="29"/>
      <c r="K69" s="29"/>
      <c r="L69" s="29"/>
      <c r="M69" s="29"/>
      <c r="N69" s="29"/>
      <c r="O69" s="29"/>
      <c r="P69" s="29"/>
      <c r="Q69" s="29"/>
      <c r="R69" s="29"/>
      <c r="S69" s="29"/>
      <c r="T69" s="29"/>
      <c r="U69" s="29"/>
      <c r="V69" s="29"/>
      <c r="W69" s="29"/>
      <c r="X69" s="29"/>
      <c r="Y69" s="29"/>
      <c r="Z69" s="29"/>
      <c r="AA69" s="29"/>
    </row>
    <row r="70" spans="3:27">
      <c r="C70" s="26"/>
      <c r="D70" s="27"/>
      <c r="E70" s="42"/>
      <c r="F70" s="29"/>
      <c r="G70" s="29"/>
      <c r="H70" s="29"/>
      <c r="I70" s="29"/>
      <c r="J70" s="29"/>
      <c r="K70" s="29"/>
      <c r="L70" s="29"/>
      <c r="M70" s="29"/>
      <c r="N70" s="29"/>
      <c r="O70" s="29"/>
      <c r="P70" s="29"/>
      <c r="Q70" s="29"/>
      <c r="R70" s="29"/>
      <c r="S70" s="29"/>
      <c r="T70" s="29"/>
      <c r="U70" s="29"/>
      <c r="V70" s="29"/>
      <c r="W70" s="29"/>
      <c r="X70" s="29"/>
      <c r="Y70" s="29"/>
      <c r="Z70" s="29"/>
      <c r="AA70" s="29"/>
    </row>
    <row r="71" spans="3:27">
      <c r="C71" s="26"/>
      <c r="D71" s="27"/>
      <c r="E71" s="42"/>
      <c r="F71" s="29"/>
      <c r="G71" s="29"/>
      <c r="H71" s="29"/>
      <c r="I71" s="29"/>
      <c r="J71" s="29"/>
      <c r="K71" s="29"/>
      <c r="L71" s="29"/>
      <c r="M71" s="29"/>
      <c r="N71" s="29"/>
      <c r="O71" s="29"/>
      <c r="P71" s="29"/>
      <c r="Q71" s="29"/>
      <c r="R71" s="29"/>
      <c r="S71" s="29"/>
      <c r="T71" s="29"/>
      <c r="U71" s="29"/>
      <c r="V71" s="29"/>
      <c r="W71" s="29"/>
      <c r="X71" s="29"/>
      <c r="Y71" s="29"/>
      <c r="Z71" s="29"/>
      <c r="AA71" s="29"/>
    </row>
    <row r="72" spans="3:27">
      <c r="C72" s="26"/>
      <c r="D72" s="27"/>
      <c r="E72" s="42"/>
      <c r="F72" s="29"/>
      <c r="G72" s="29"/>
      <c r="H72" s="29"/>
      <c r="I72" s="29"/>
      <c r="J72" s="29"/>
      <c r="K72" s="29"/>
      <c r="L72" s="29"/>
      <c r="M72" s="29"/>
      <c r="N72" s="29"/>
      <c r="O72" s="29"/>
      <c r="P72" s="29"/>
      <c r="Q72" s="29"/>
      <c r="R72" s="29"/>
      <c r="S72" s="29"/>
      <c r="T72" s="29"/>
      <c r="U72" s="29"/>
      <c r="V72" s="29"/>
      <c r="W72" s="29"/>
      <c r="X72" s="29"/>
      <c r="Y72" s="29"/>
      <c r="Z72" s="29"/>
      <c r="AA72" s="29"/>
    </row>
    <row r="73" spans="3:27">
      <c r="C73" s="26"/>
      <c r="D73" s="27"/>
      <c r="E73" s="42"/>
      <c r="F73" s="29"/>
      <c r="G73" s="29"/>
      <c r="H73" s="29"/>
      <c r="I73" s="29"/>
      <c r="J73" s="29"/>
      <c r="K73" s="29"/>
      <c r="L73" s="29"/>
      <c r="M73" s="29"/>
      <c r="N73" s="29"/>
      <c r="O73" s="29"/>
      <c r="P73" s="29"/>
      <c r="Q73" s="29"/>
      <c r="R73" s="29"/>
      <c r="S73" s="29"/>
      <c r="T73" s="29"/>
      <c r="U73" s="29"/>
      <c r="V73" s="29"/>
      <c r="W73" s="29"/>
      <c r="X73" s="29"/>
      <c r="Y73" s="29"/>
      <c r="Z73" s="29"/>
      <c r="AA73" s="29"/>
    </row>
    <row r="74" spans="3:27">
      <c r="C74" s="26"/>
      <c r="D74" s="27"/>
      <c r="E74" s="42"/>
      <c r="F74" s="29"/>
      <c r="G74" s="29"/>
      <c r="H74" s="29"/>
      <c r="I74" s="29"/>
      <c r="J74" s="29"/>
      <c r="K74" s="29"/>
      <c r="L74" s="29"/>
      <c r="M74" s="29"/>
      <c r="N74" s="29"/>
      <c r="O74" s="29"/>
      <c r="P74" s="29"/>
      <c r="Q74" s="29"/>
      <c r="R74" s="29"/>
      <c r="S74" s="29"/>
      <c r="T74" s="29"/>
      <c r="U74" s="29"/>
      <c r="V74" s="29"/>
      <c r="W74" s="29"/>
      <c r="X74" s="29"/>
      <c r="Y74" s="29"/>
      <c r="Z74" s="29"/>
      <c r="AA74" s="29"/>
    </row>
    <row r="75" spans="3:27">
      <c r="C75" s="26"/>
      <c r="D75" s="27"/>
      <c r="E75" s="42"/>
      <c r="F75" s="29"/>
      <c r="G75" s="29"/>
      <c r="H75" s="29"/>
      <c r="I75" s="29"/>
      <c r="J75" s="29"/>
      <c r="K75" s="29"/>
      <c r="L75" s="29"/>
      <c r="M75" s="29"/>
      <c r="N75" s="29"/>
      <c r="O75" s="29"/>
      <c r="P75" s="29"/>
      <c r="Q75" s="29"/>
      <c r="R75" s="29"/>
      <c r="S75" s="29"/>
      <c r="T75" s="29"/>
      <c r="U75" s="29"/>
      <c r="V75" s="29"/>
      <c r="W75" s="29"/>
      <c r="X75" s="29"/>
      <c r="Y75" s="29"/>
      <c r="Z75" s="29"/>
      <c r="AA75" s="29"/>
    </row>
    <row r="76" spans="3:27">
      <c r="C76" s="26"/>
      <c r="D76" s="27"/>
      <c r="E76" s="42"/>
      <c r="F76" s="29"/>
      <c r="G76" s="29"/>
      <c r="H76" s="29"/>
      <c r="I76" s="29"/>
      <c r="J76" s="29"/>
      <c r="K76" s="29"/>
      <c r="L76" s="29"/>
      <c r="M76" s="29"/>
      <c r="N76" s="29"/>
      <c r="O76" s="29"/>
      <c r="P76" s="29"/>
      <c r="Q76" s="29"/>
      <c r="R76" s="29"/>
      <c r="S76" s="29"/>
      <c r="T76" s="29"/>
      <c r="U76" s="29"/>
      <c r="V76" s="29"/>
      <c r="W76" s="29"/>
      <c r="X76" s="29"/>
      <c r="Y76" s="29"/>
      <c r="Z76" s="29"/>
      <c r="AA76" s="29"/>
    </row>
    <row r="77" spans="3:27">
      <c r="C77" s="26"/>
      <c r="D77" s="27"/>
      <c r="E77" s="42"/>
      <c r="F77" s="29"/>
      <c r="G77" s="29"/>
      <c r="H77" s="29"/>
      <c r="I77" s="29"/>
      <c r="J77" s="29"/>
      <c r="K77" s="29"/>
      <c r="L77" s="29"/>
      <c r="M77" s="29"/>
      <c r="N77" s="29"/>
      <c r="O77" s="29"/>
      <c r="P77" s="29"/>
      <c r="Q77" s="29"/>
      <c r="R77" s="29"/>
      <c r="S77" s="29"/>
      <c r="T77" s="29"/>
      <c r="U77" s="29"/>
      <c r="V77" s="29"/>
      <c r="W77" s="29"/>
      <c r="X77" s="29"/>
      <c r="Y77" s="29"/>
      <c r="Z77" s="29"/>
      <c r="AA77" s="29"/>
    </row>
    <row r="78" spans="3:27">
      <c r="C78" s="26"/>
      <c r="D78" s="27"/>
      <c r="E78" s="42"/>
      <c r="F78" s="29"/>
      <c r="G78" s="29"/>
      <c r="H78" s="29"/>
      <c r="I78" s="29"/>
      <c r="J78" s="29"/>
      <c r="K78" s="29"/>
      <c r="L78" s="29"/>
      <c r="M78" s="29"/>
      <c r="N78" s="29"/>
      <c r="O78" s="29"/>
      <c r="P78" s="29"/>
      <c r="Q78" s="29"/>
      <c r="R78" s="29"/>
      <c r="S78" s="29"/>
      <c r="T78" s="29"/>
      <c r="U78" s="29"/>
      <c r="V78" s="29"/>
      <c r="W78" s="29"/>
      <c r="X78" s="29"/>
      <c r="Y78" s="29"/>
      <c r="Z78" s="29"/>
      <c r="AA78" s="29"/>
    </row>
    <row r="79" spans="3:27">
      <c r="C79" s="26"/>
      <c r="D79" s="27"/>
      <c r="E79" s="42"/>
      <c r="F79" s="29"/>
      <c r="G79" s="29"/>
      <c r="H79" s="29"/>
      <c r="I79" s="29"/>
      <c r="J79" s="29"/>
      <c r="K79" s="29"/>
      <c r="L79" s="29"/>
      <c r="M79" s="29"/>
      <c r="N79" s="29"/>
      <c r="O79" s="29"/>
      <c r="P79" s="29"/>
      <c r="Q79" s="29"/>
      <c r="R79" s="29"/>
      <c r="S79" s="29"/>
      <c r="T79" s="29"/>
      <c r="U79" s="29"/>
      <c r="V79" s="29"/>
      <c r="W79" s="29"/>
      <c r="X79" s="29"/>
      <c r="Y79" s="29"/>
      <c r="Z79" s="29"/>
      <c r="AA79" s="29"/>
    </row>
    <row r="80" spans="3:27">
      <c r="C80" s="26"/>
      <c r="D80" s="27"/>
      <c r="E80" s="42"/>
      <c r="F80" s="29"/>
      <c r="G80" s="29"/>
      <c r="H80" s="29"/>
      <c r="I80" s="29"/>
      <c r="J80" s="29"/>
      <c r="K80" s="29"/>
      <c r="L80" s="29"/>
      <c r="M80" s="29"/>
      <c r="N80" s="29"/>
      <c r="O80" s="29"/>
      <c r="P80" s="29"/>
      <c r="Q80" s="29"/>
      <c r="R80" s="29"/>
      <c r="S80" s="29"/>
      <c r="T80" s="29"/>
      <c r="U80" s="29"/>
      <c r="V80" s="29"/>
      <c r="W80" s="29"/>
      <c r="X80" s="29"/>
      <c r="Y80" s="29"/>
      <c r="Z80" s="29"/>
      <c r="AA80" s="29"/>
    </row>
    <row r="81" spans="3:27">
      <c r="C81" s="26"/>
      <c r="D81" s="27"/>
      <c r="E81" s="42"/>
      <c r="F81" s="29"/>
      <c r="G81" s="29"/>
      <c r="H81" s="29"/>
      <c r="I81" s="29"/>
      <c r="J81" s="29"/>
      <c r="K81" s="29"/>
      <c r="L81" s="29"/>
      <c r="M81" s="29"/>
      <c r="N81" s="29"/>
      <c r="O81" s="29"/>
      <c r="P81" s="29"/>
      <c r="Q81" s="29"/>
      <c r="R81" s="29"/>
      <c r="S81" s="29"/>
      <c r="T81" s="29"/>
      <c r="U81" s="29"/>
      <c r="V81" s="29"/>
      <c r="W81" s="29"/>
      <c r="X81" s="29"/>
      <c r="Y81" s="29"/>
      <c r="Z81" s="29"/>
      <c r="AA81" s="29"/>
    </row>
    <row r="82" spans="3:27">
      <c r="C82" s="26"/>
      <c r="D82" s="27"/>
      <c r="E82" s="42"/>
      <c r="F82" s="29"/>
      <c r="G82" s="29"/>
      <c r="H82" s="29"/>
      <c r="I82" s="29"/>
      <c r="J82" s="29"/>
      <c r="K82" s="29"/>
      <c r="L82" s="29"/>
      <c r="M82" s="29"/>
      <c r="N82" s="29"/>
      <c r="O82" s="29"/>
      <c r="P82" s="29"/>
      <c r="Q82" s="29"/>
      <c r="R82" s="29"/>
      <c r="S82" s="29"/>
      <c r="T82" s="29"/>
      <c r="U82" s="29"/>
      <c r="V82" s="29"/>
      <c r="W82" s="29"/>
      <c r="X82" s="29"/>
      <c r="Y82" s="29"/>
      <c r="Z82" s="29"/>
      <c r="AA82" s="29"/>
    </row>
    <row r="83" spans="3:27">
      <c r="C83" s="26"/>
      <c r="D83" s="27"/>
      <c r="E83" s="42"/>
      <c r="F83" s="29"/>
      <c r="G83" s="29"/>
      <c r="H83" s="29"/>
      <c r="I83" s="29"/>
      <c r="J83" s="29"/>
      <c r="K83" s="29"/>
      <c r="L83" s="29"/>
      <c r="M83" s="29"/>
      <c r="N83" s="29"/>
      <c r="O83" s="29"/>
      <c r="P83" s="29"/>
      <c r="Q83" s="29"/>
      <c r="R83" s="29"/>
      <c r="S83" s="29"/>
      <c r="T83" s="29"/>
      <c r="U83" s="29"/>
      <c r="V83" s="29"/>
      <c r="W83" s="29"/>
      <c r="X83" s="29"/>
      <c r="Y83" s="29"/>
      <c r="Z83" s="29"/>
      <c r="AA83" s="29"/>
    </row>
    <row r="84" spans="3:27">
      <c r="C84" s="26"/>
      <c r="D84" s="27"/>
      <c r="E84" s="42"/>
      <c r="F84" s="29"/>
      <c r="G84" s="29"/>
      <c r="H84" s="29"/>
      <c r="I84" s="29"/>
      <c r="J84" s="29"/>
      <c r="K84" s="29"/>
      <c r="L84" s="29"/>
      <c r="M84" s="29"/>
      <c r="N84" s="29"/>
      <c r="O84" s="29"/>
      <c r="P84" s="29"/>
      <c r="Q84" s="29"/>
      <c r="R84" s="29"/>
      <c r="S84" s="29"/>
      <c r="T84" s="29"/>
      <c r="U84" s="29"/>
      <c r="V84" s="29"/>
      <c r="W84" s="29"/>
      <c r="X84" s="29"/>
      <c r="Y84" s="29"/>
      <c r="Z84" s="29"/>
      <c r="AA84" s="29"/>
    </row>
    <row r="85" spans="3:27">
      <c r="C85" s="26"/>
      <c r="D85" s="27"/>
      <c r="E85" s="42"/>
      <c r="F85" s="29"/>
      <c r="G85" s="29"/>
      <c r="H85" s="29"/>
      <c r="I85" s="29"/>
      <c r="J85" s="29"/>
      <c r="K85" s="29"/>
      <c r="L85" s="29"/>
      <c r="M85" s="29"/>
      <c r="N85" s="29"/>
      <c r="O85" s="29"/>
      <c r="P85" s="29"/>
      <c r="Q85" s="29"/>
      <c r="R85" s="29"/>
      <c r="S85" s="29"/>
      <c r="T85" s="29"/>
      <c r="U85" s="29"/>
      <c r="V85" s="29"/>
      <c r="W85" s="29"/>
      <c r="X85" s="29"/>
      <c r="Y85" s="29"/>
      <c r="Z85" s="29"/>
      <c r="AA85" s="29"/>
    </row>
    <row r="86" spans="3:27">
      <c r="C86" s="26"/>
      <c r="D86" s="27"/>
      <c r="E86" s="42"/>
      <c r="F86" s="29"/>
      <c r="G86" s="29"/>
      <c r="H86" s="29"/>
      <c r="I86" s="29"/>
      <c r="J86" s="29"/>
      <c r="K86" s="29"/>
      <c r="L86" s="29"/>
      <c r="M86" s="29"/>
      <c r="N86" s="29"/>
      <c r="O86" s="29"/>
      <c r="P86" s="29"/>
      <c r="Q86" s="29"/>
      <c r="R86" s="29"/>
      <c r="S86" s="29"/>
      <c r="T86" s="29"/>
      <c r="U86" s="29"/>
      <c r="V86" s="29"/>
      <c r="W86" s="29"/>
      <c r="X86" s="29"/>
      <c r="Y86" s="29"/>
      <c r="Z86" s="29"/>
      <c r="AA86" s="29"/>
    </row>
    <row r="87" spans="3:27">
      <c r="C87" s="26"/>
      <c r="D87" s="27"/>
      <c r="E87" s="42"/>
      <c r="F87" s="29"/>
      <c r="G87" s="29"/>
      <c r="H87" s="29"/>
      <c r="I87" s="29"/>
      <c r="J87" s="29"/>
      <c r="K87" s="29"/>
      <c r="L87" s="29"/>
      <c r="M87" s="29"/>
      <c r="N87" s="29"/>
      <c r="O87" s="29"/>
      <c r="P87" s="29"/>
      <c r="Q87" s="29"/>
      <c r="R87" s="29"/>
      <c r="S87" s="29"/>
      <c r="T87" s="29"/>
      <c r="U87" s="29"/>
      <c r="V87" s="29"/>
      <c r="W87" s="29"/>
      <c r="X87" s="29"/>
      <c r="Y87" s="29"/>
      <c r="Z87" s="29"/>
      <c r="AA87" s="29"/>
    </row>
    <row r="88" spans="3:27">
      <c r="C88" s="26"/>
      <c r="D88" s="27"/>
      <c r="E88" s="42"/>
      <c r="F88" s="29"/>
      <c r="G88" s="29"/>
      <c r="H88" s="29"/>
      <c r="I88" s="29"/>
      <c r="J88" s="29"/>
      <c r="K88" s="29"/>
      <c r="L88" s="29"/>
      <c r="M88" s="29"/>
      <c r="N88" s="29"/>
      <c r="O88" s="29"/>
      <c r="P88" s="29"/>
      <c r="Q88" s="29"/>
      <c r="R88" s="29"/>
      <c r="S88" s="29"/>
      <c r="T88" s="29"/>
      <c r="U88" s="29"/>
      <c r="V88" s="29"/>
      <c r="W88" s="29"/>
      <c r="X88" s="29"/>
      <c r="Y88" s="29"/>
      <c r="Z88" s="29"/>
      <c r="AA88" s="29"/>
    </row>
    <row r="89" spans="3:27">
      <c r="C89" s="26"/>
      <c r="D89" s="27"/>
      <c r="E89" s="42"/>
      <c r="F89" s="29"/>
      <c r="G89" s="29"/>
      <c r="H89" s="29"/>
      <c r="I89" s="29"/>
      <c r="J89" s="29"/>
      <c r="K89" s="29"/>
      <c r="L89" s="29"/>
      <c r="M89" s="29"/>
      <c r="N89" s="29"/>
      <c r="O89" s="29"/>
      <c r="P89" s="29"/>
      <c r="Q89" s="29"/>
      <c r="R89" s="29"/>
      <c r="S89" s="29"/>
      <c r="T89" s="29"/>
      <c r="U89" s="29"/>
      <c r="V89" s="29"/>
      <c r="W89" s="29"/>
      <c r="X89" s="29"/>
      <c r="Y89" s="29"/>
      <c r="Z89" s="29"/>
      <c r="AA89" s="29"/>
    </row>
    <row r="90" spans="3:27">
      <c r="C90" s="26"/>
      <c r="D90" s="27"/>
      <c r="E90" s="42"/>
      <c r="F90" s="29"/>
      <c r="G90" s="29"/>
      <c r="H90" s="29"/>
      <c r="I90" s="29"/>
      <c r="J90" s="29"/>
      <c r="K90" s="29"/>
      <c r="L90" s="29"/>
      <c r="M90" s="29"/>
      <c r="N90" s="29"/>
      <c r="O90" s="29"/>
      <c r="P90" s="29"/>
      <c r="Q90" s="29"/>
      <c r="R90" s="29"/>
      <c r="S90" s="29"/>
      <c r="T90" s="29"/>
      <c r="U90" s="29"/>
      <c r="V90" s="29"/>
      <c r="W90" s="29"/>
      <c r="X90" s="29"/>
      <c r="Y90" s="29"/>
      <c r="Z90" s="29"/>
      <c r="AA90" s="29"/>
    </row>
    <row r="91" spans="3:27">
      <c r="C91" s="26"/>
      <c r="D91" s="27"/>
      <c r="E91" s="42"/>
      <c r="F91" s="29"/>
      <c r="G91" s="29"/>
      <c r="H91" s="29"/>
      <c r="I91" s="29"/>
      <c r="J91" s="29"/>
      <c r="K91" s="29"/>
      <c r="L91" s="29"/>
      <c r="M91" s="29"/>
      <c r="N91" s="29"/>
      <c r="O91" s="29"/>
      <c r="P91" s="29"/>
      <c r="Q91" s="29"/>
      <c r="R91" s="29"/>
      <c r="S91" s="29"/>
      <c r="T91" s="29"/>
      <c r="U91" s="29"/>
      <c r="V91" s="29"/>
      <c r="W91" s="29"/>
      <c r="X91" s="29"/>
      <c r="Y91" s="29"/>
      <c r="Z91" s="29"/>
      <c r="AA91" s="29"/>
    </row>
    <row r="92" spans="3:27">
      <c r="C92" s="26"/>
      <c r="D92" s="27"/>
      <c r="E92" s="42"/>
      <c r="F92" s="29"/>
      <c r="G92" s="29"/>
      <c r="H92" s="29"/>
      <c r="I92" s="29"/>
      <c r="J92" s="29"/>
      <c r="K92" s="29"/>
      <c r="L92" s="29"/>
      <c r="M92" s="29"/>
      <c r="N92" s="29"/>
      <c r="O92" s="29"/>
      <c r="P92" s="29"/>
      <c r="Q92" s="29"/>
      <c r="R92" s="29"/>
      <c r="S92" s="29"/>
      <c r="T92" s="29"/>
      <c r="U92" s="29"/>
      <c r="V92" s="29"/>
      <c r="W92" s="29"/>
      <c r="X92" s="29"/>
      <c r="Y92" s="29"/>
      <c r="Z92" s="29"/>
      <c r="AA92" s="29"/>
    </row>
    <row r="93" spans="3:27">
      <c r="C93" s="26"/>
      <c r="D93" s="27"/>
      <c r="E93" s="42"/>
      <c r="F93" s="29"/>
      <c r="G93" s="29"/>
      <c r="H93" s="29"/>
      <c r="I93" s="29"/>
      <c r="J93" s="29"/>
      <c r="K93" s="29"/>
      <c r="L93" s="29"/>
      <c r="M93" s="29"/>
      <c r="N93" s="29"/>
      <c r="O93" s="29"/>
      <c r="P93" s="29"/>
      <c r="Q93" s="29"/>
      <c r="R93" s="29"/>
      <c r="S93" s="29"/>
      <c r="T93" s="29"/>
      <c r="U93" s="29"/>
      <c r="V93" s="29"/>
      <c r="W93" s="29"/>
      <c r="X93" s="29"/>
      <c r="Y93" s="29"/>
      <c r="Z93" s="29"/>
      <c r="AA93" s="29"/>
    </row>
    <row r="94" spans="3:27">
      <c r="C94" s="26"/>
      <c r="D94" s="27"/>
      <c r="E94" s="42"/>
      <c r="F94" s="29"/>
      <c r="G94" s="29"/>
      <c r="H94" s="29"/>
      <c r="I94" s="29"/>
      <c r="J94" s="29"/>
      <c r="K94" s="29"/>
      <c r="L94" s="29"/>
      <c r="M94" s="29"/>
      <c r="N94" s="29"/>
      <c r="O94" s="29"/>
      <c r="P94" s="29"/>
      <c r="Q94" s="29"/>
      <c r="R94" s="29"/>
      <c r="S94" s="29"/>
      <c r="T94" s="29"/>
      <c r="U94" s="29"/>
      <c r="V94" s="29"/>
      <c r="W94" s="29"/>
      <c r="X94" s="29"/>
      <c r="Y94" s="29"/>
      <c r="Z94" s="29"/>
      <c r="AA94" s="29"/>
    </row>
    <row r="95" spans="3:27">
      <c r="C95" s="26"/>
      <c r="D95" s="27"/>
      <c r="E95" s="42"/>
      <c r="F95" s="29"/>
      <c r="G95" s="29"/>
      <c r="H95" s="29"/>
      <c r="I95" s="29"/>
      <c r="J95" s="29"/>
      <c r="K95" s="29"/>
      <c r="L95" s="29"/>
      <c r="M95" s="29"/>
      <c r="N95" s="29"/>
      <c r="O95" s="29"/>
      <c r="P95" s="29"/>
      <c r="Q95" s="29"/>
      <c r="R95" s="29"/>
      <c r="S95" s="29"/>
      <c r="T95" s="29"/>
      <c r="U95" s="29"/>
      <c r="V95" s="29"/>
      <c r="W95" s="29"/>
      <c r="X95" s="29"/>
      <c r="Y95" s="29"/>
      <c r="Z95" s="29"/>
      <c r="AA95" s="29"/>
    </row>
    <row r="96" spans="3:27">
      <c r="C96" s="26"/>
      <c r="D96" s="27"/>
      <c r="E96" s="42"/>
      <c r="F96" s="29"/>
      <c r="G96" s="29"/>
      <c r="H96" s="29"/>
      <c r="I96" s="29"/>
      <c r="J96" s="29"/>
      <c r="K96" s="29"/>
      <c r="L96" s="29"/>
      <c r="M96" s="29"/>
      <c r="N96" s="29"/>
      <c r="O96" s="29"/>
      <c r="P96" s="29"/>
      <c r="Q96" s="29"/>
      <c r="R96" s="29"/>
      <c r="S96" s="29"/>
      <c r="T96" s="29"/>
      <c r="U96" s="29"/>
      <c r="V96" s="29"/>
      <c r="W96" s="29"/>
      <c r="X96" s="29"/>
      <c r="Y96" s="29"/>
      <c r="Z96" s="29"/>
      <c r="AA96" s="29"/>
    </row>
    <row r="97" spans="3:27">
      <c r="C97" s="26"/>
      <c r="D97" s="27"/>
      <c r="E97" s="42"/>
      <c r="F97" s="29"/>
      <c r="G97" s="29"/>
      <c r="H97" s="29"/>
      <c r="I97" s="29"/>
      <c r="J97" s="29"/>
      <c r="K97" s="29"/>
      <c r="L97" s="29"/>
      <c r="M97" s="29"/>
      <c r="N97" s="29"/>
      <c r="O97" s="29"/>
      <c r="P97" s="29"/>
      <c r="Q97" s="29"/>
      <c r="R97" s="29"/>
      <c r="S97" s="29"/>
      <c r="T97" s="29"/>
      <c r="U97" s="29"/>
      <c r="V97" s="29"/>
      <c r="W97" s="29"/>
      <c r="X97" s="29"/>
      <c r="Y97" s="29"/>
      <c r="Z97" s="29"/>
      <c r="AA97" s="29"/>
    </row>
    <row r="98" spans="3:27">
      <c r="C98" s="26"/>
      <c r="D98" s="27"/>
      <c r="E98" s="42"/>
      <c r="F98" s="29"/>
      <c r="G98" s="29"/>
      <c r="H98" s="29"/>
      <c r="I98" s="29"/>
      <c r="J98" s="29"/>
      <c r="K98" s="29"/>
      <c r="L98" s="29"/>
      <c r="M98" s="29"/>
      <c r="N98" s="29"/>
      <c r="O98" s="29"/>
      <c r="P98" s="29"/>
      <c r="Q98" s="29"/>
      <c r="R98" s="29"/>
      <c r="S98" s="29"/>
      <c r="T98" s="29"/>
      <c r="U98" s="29"/>
      <c r="V98" s="29"/>
      <c r="W98" s="29"/>
      <c r="X98" s="29"/>
      <c r="Y98" s="29"/>
      <c r="Z98" s="29"/>
      <c r="AA98" s="29"/>
    </row>
    <row r="99" spans="3:27">
      <c r="C99" s="26"/>
      <c r="D99" s="27"/>
      <c r="E99" s="42"/>
      <c r="F99" s="29"/>
      <c r="G99" s="29"/>
      <c r="H99" s="29"/>
      <c r="I99" s="29"/>
      <c r="J99" s="29"/>
      <c r="K99" s="29"/>
      <c r="L99" s="29"/>
      <c r="M99" s="29"/>
      <c r="N99" s="29"/>
      <c r="O99" s="29"/>
      <c r="P99" s="29"/>
      <c r="Q99" s="29"/>
      <c r="R99" s="29"/>
      <c r="S99" s="29"/>
      <c r="T99" s="29"/>
      <c r="U99" s="29"/>
      <c r="V99" s="29"/>
      <c r="W99" s="29"/>
      <c r="X99" s="29"/>
      <c r="Y99" s="29"/>
      <c r="Z99" s="29"/>
      <c r="AA99" s="29"/>
    </row>
    <row r="100" spans="3:27">
      <c r="C100" s="26"/>
      <c r="D100" s="27"/>
      <c r="E100" s="42"/>
      <c r="F100" s="29"/>
      <c r="G100" s="29"/>
      <c r="H100" s="29"/>
      <c r="I100" s="29"/>
      <c r="J100" s="29"/>
      <c r="K100" s="29"/>
      <c r="L100" s="29"/>
      <c r="M100" s="29"/>
      <c r="N100" s="29"/>
      <c r="O100" s="29"/>
      <c r="P100" s="29"/>
      <c r="Q100" s="29"/>
      <c r="R100" s="29"/>
      <c r="S100" s="29"/>
      <c r="T100" s="29"/>
      <c r="U100" s="29"/>
      <c r="V100" s="29"/>
      <c r="W100" s="29"/>
      <c r="X100" s="29"/>
      <c r="Y100" s="29"/>
      <c r="Z100" s="29"/>
      <c r="AA100" s="29"/>
    </row>
    <row r="101" spans="3:27">
      <c r="C101" s="26"/>
      <c r="D101" s="27"/>
      <c r="E101" s="42"/>
      <c r="F101" s="29"/>
      <c r="G101" s="29"/>
      <c r="H101" s="29"/>
      <c r="I101" s="29"/>
      <c r="J101" s="29"/>
      <c r="K101" s="29"/>
      <c r="L101" s="29"/>
      <c r="M101" s="29"/>
      <c r="N101" s="29"/>
      <c r="O101" s="29"/>
      <c r="P101" s="29"/>
      <c r="Q101" s="29"/>
      <c r="R101" s="29"/>
      <c r="S101" s="29"/>
      <c r="T101" s="29"/>
      <c r="U101" s="29"/>
      <c r="V101" s="29"/>
      <c r="W101" s="29"/>
      <c r="X101" s="29"/>
      <c r="Y101" s="29"/>
      <c r="Z101" s="29"/>
      <c r="AA101" s="29"/>
    </row>
    <row r="102" spans="3:27">
      <c r="C102" s="26"/>
      <c r="D102" s="27"/>
      <c r="E102" s="42"/>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3:27">
      <c r="C103" s="26"/>
      <c r="D103" s="27"/>
      <c r="E103" s="42"/>
      <c r="F103" s="29"/>
      <c r="G103" s="29"/>
      <c r="H103" s="29"/>
      <c r="I103" s="29"/>
      <c r="J103" s="29"/>
      <c r="K103" s="29"/>
      <c r="L103" s="29"/>
      <c r="M103" s="29"/>
      <c r="N103" s="29"/>
      <c r="O103" s="29"/>
      <c r="P103" s="29"/>
      <c r="Q103" s="29"/>
      <c r="R103" s="29"/>
      <c r="S103" s="29"/>
      <c r="T103" s="29"/>
      <c r="U103" s="29"/>
      <c r="V103" s="29"/>
      <c r="W103" s="29"/>
      <c r="X103" s="29"/>
      <c r="Y103" s="29"/>
      <c r="Z103" s="29"/>
      <c r="AA103" s="29"/>
    </row>
    <row r="104" spans="3:27">
      <c r="C104" s="26"/>
      <c r="D104" s="27"/>
      <c r="E104" s="42"/>
      <c r="F104" s="29"/>
      <c r="G104" s="29"/>
      <c r="H104" s="29"/>
      <c r="I104" s="29"/>
      <c r="J104" s="29"/>
      <c r="K104" s="29"/>
      <c r="L104" s="29"/>
      <c r="M104" s="29"/>
      <c r="N104" s="29"/>
      <c r="O104" s="29"/>
      <c r="P104" s="29"/>
      <c r="Q104" s="29"/>
      <c r="R104" s="29"/>
      <c r="S104" s="29"/>
      <c r="T104" s="29"/>
      <c r="U104" s="29"/>
      <c r="V104" s="29"/>
      <c r="W104" s="29"/>
      <c r="X104" s="29"/>
      <c r="Y104" s="29"/>
      <c r="Z104" s="29"/>
      <c r="AA104" s="29"/>
    </row>
    <row r="105" spans="3:27">
      <c r="C105" s="26"/>
      <c r="D105" s="27"/>
      <c r="E105" s="42"/>
      <c r="F105" s="29"/>
      <c r="G105" s="29"/>
      <c r="H105" s="29"/>
      <c r="I105" s="29"/>
      <c r="J105" s="29"/>
      <c r="K105" s="29"/>
      <c r="L105" s="29"/>
      <c r="M105" s="29"/>
      <c r="N105" s="29"/>
      <c r="O105" s="29"/>
      <c r="P105" s="29"/>
      <c r="Q105" s="29"/>
      <c r="R105" s="29"/>
      <c r="S105" s="29"/>
      <c r="T105" s="29"/>
      <c r="U105" s="29"/>
      <c r="V105" s="29"/>
      <c r="W105" s="29"/>
      <c r="X105" s="29"/>
      <c r="Y105" s="29"/>
      <c r="Z105" s="29"/>
      <c r="AA105" s="29"/>
    </row>
    <row r="106" spans="3:27">
      <c r="C106" s="26"/>
      <c r="D106" s="27"/>
      <c r="E106" s="42"/>
      <c r="F106" s="29"/>
      <c r="G106" s="29"/>
      <c r="H106" s="29"/>
      <c r="I106" s="29"/>
      <c r="J106" s="29"/>
      <c r="K106" s="29"/>
      <c r="L106" s="29"/>
      <c r="M106" s="29"/>
      <c r="N106" s="29"/>
      <c r="O106" s="29"/>
      <c r="P106" s="29"/>
      <c r="Q106" s="29"/>
      <c r="R106" s="29"/>
      <c r="S106" s="29"/>
      <c r="T106" s="29"/>
      <c r="U106" s="29"/>
      <c r="V106" s="29"/>
      <c r="W106" s="29"/>
      <c r="X106" s="29"/>
      <c r="Y106" s="29"/>
      <c r="Z106" s="29"/>
      <c r="AA106" s="29"/>
    </row>
    <row r="107" spans="3:27">
      <c r="C107" s="26"/>
      <c r="D107" s="27"/>
      <c r="E107" s="42"/>
      <c r="F107" s="29"/>
      <c r="G107" s="29"/>
      <c r="H107" s="29"/>
      <c r="I107" s="29"/>
      <c r="J107" s="29"/>
      <c r="K107" s="29"/>
      <c r="L107" s="29"/>
      <c r="M107" s="29"/>
      <c r="N107" s="29"/>
      <c r="O107" s="29"/>
      <c r="P107" s="29"/>
      <c r="Q107" s="29"/>
      <c r="R107" s="29"/>
      <c r="S107" s="29"/>
      <c r="T107" s="29"/>
      <c r="U107" s="29"/>
      <c r="V107" s="29"/>
      <c r="W107" s="29"/>
      <c r="X107" s="29"/>
      <c r="Y107" s="29"/>
      <c r="Z107" s="29"/>
      <c r="AA107" s="29"/>
    </row>
    <row r="108" spans="3:27">
      <c r="C108" s="26"/>
      <c r="D108" s="27"/>
      <c r="E108" s="42"/>
      <c r="F108" s="29"/>
      <c r="G108" s="29"/>
      <c r="H108" s="29"/>
      <c r="I108" s="29"/>
      <c r="J108" s="29"/>
      <c r="K108" s="29"/>
      <c r="L108" s="29"/>
      <c r="M108" s="29"/>
      <c r="N108" s="29"/>
      <c r="O108" s="29"/>
      <c r="P108" s="29"/>
      <c r="Q108" s="29"/>
      <c r="R108" s="29"/>
      <c r="S108" s="29"/>
      <c r="T108" s="29"/>
      <c r="U108" s="29"/>
      <c r="V108" s="29"/>
      <c r="W108" s="29"/>
      <c r="X108" s="29"/>
      <c r="Y108" s="29"/>
      <c r="Z108" s="29"/>
      <c r="AA108" s="29"/>
    </row>
    <row r="109" spans="3:27">
      <c r="C109" s="26"/>
      <c r="D109" s="27"/>
      <c r="E109" s="42"/>
      <c r="F109" s="29"/>
      <c r="G109" s="29"/>
      <c r="H109" s="29"/>
      <c r="I109" s="29"/>
      <c r="J109" s="29"/>
      <c r="K109" s="29"/>
      <c r="L109" s="29"/>
      <c r="M109" s="29"/>
      <c r="N109" s="29"/>
      <c r="O109" s="29"/>
      <c r="P109" s="29"/>
      <c r="Q109" s="29"/>
      <c r="R109" s="29"/>
      <c r="S109" s="29"/>
      <c r="T109" s="29"/>
      <c r="U109" s="29"/>
      <c r="V109" s="29"/>
      <c r="W109" s="29"/>
      <c r="X109" s="29"/>
      <c r="Y109" s="29"/>
      <c r="Z109" s="29"/>
      <c r="AA109" s="29"/>
    </row>
    <row r="110" spans="3:27">
      <c r="C110" s="26"/>
      <c r="D110" s="27"/>
      <c r="E110" s="42"/>
      <c r="F110" s="29"/>
      <c r="G110" s="29"/>
      <c r="H110" s="29"/>
      <c r="I110" s="29"/>
      <c r="J110" s="29"/>
      <c r="K110" s="29"/>
      <c r="L110" s="29"/>
      <c r="M110" s="29"/>
      <c r="N110" s="29"/>
      <c r="O110" s="29"/>
      <c r="P110" s="29"/>
      <c r="Q110" s="29"/>
      <c r="R110" s="29"/>
      <c r="S110" s="29"/>
      <c r="T110" s="29"/>
      <c r="U110" s="29"/>
      <c r="V110" s="29"/>
      <c r="W110" s="29"/>
      <c r="X110" s="29"/>
      <c r="Y110" s="29"/>
      <c r="Z110" s="29"/>
      <c r="AA110" s="29"/>
    </row>
    <row r="111" spans="3:27">
      <c r="C111" s="26"/>
      <c r="D111" s="27"/>
      <c r="E111" s="42"/>
      <c r="F111" s="29"/>
      <c r="G111" s="29"/>
      <c r="H111" s="29"/>
      <c r="I111" s="29"/>
      <c r="J111" s="29"/>
      <c r="K111" s="29"/>
      <c r="L111" s="29"/>
      <c r="M111" s="29"/>
      <c r="N111" s="29"/>
      <c r="O111" s="29"/>
      <c r="P111" s="29"/>
      <c r="Q111" s="29"/>
      <c r="R111" s="29"/>
      <c r="S111" s="29"/>
      <c r="T111" s="29"/>
      <c r="U111" s="29"/>
      <c r="V111" s="29"/>
      <c r="W111" s="29"/>
      <c r="X111" s="29"/>
      <c r="Y111" s="29"/>
      <c r="Z111" s="29"/>
      <c r="AA111" s="29"/>
    </row>
    <row r="112" spans="3:27">
      <c r="C112" s="26"/>
      <c r="D112" s="27"/>
      <c r="E112" s="42"/>
      <c r="F112" s="29"/>
      <c r="G112" s="29"/>
      <c r="H112" s="29"/>
      <c r="I112" s="29"/>
      <c r="J112" s="29"/>
      <c r="K112" s="29"/>
      <c r="L112" s="29"/>
      <c r="M112" s="29"/>
      <c r="N112" s="29"/>
      <c r="O112" s="29"/>
      <c r="P112" s="29"/>
      <c r="Q112" s="29"/>
      <c r="R112" s="29"/>
      <c r="S112" s="29"/>
      <c r="T112" s="29"/>
      <c r="U112" s="29"/>
      <c r="V112" s="29"/>
      <c r="W112" s="29"/>
      <c r="X112" s="29"/>
      <c r="Y112" s="29"/>
      <c r="Z112" s="29"/>
      <c r="AA112" s="29"/>
    </row>
    <row r="113" spans="3:27">
      <c r="C113" s="26"/>
      <c r="D113" s="27"/>
      <c r="E113" s="42"/>
      <c r="F113" s="29"/>
      <c r="G113" s="29"/>
      <c r="H113" s="29"/>
      <c r="I113" s="29"/>
      <c r="J113" s="29"/>
      <c r="K113" s="29"/>
      <c r="L113" s="29"/>
      <c r="M113" s="29"/>
      <c r="N113" s="29"/>
      <c r="O113" s="29"/>
      <c r="P113" s="29"/>
      <c r="Q113" s="29"/>
      <c r="R113" s="29"/>
      <c r="S113" s="29"/>
      <c r="T113" s="29"/>
      <c r="U113" s="29"/>
      <c r="V113" s="29"/>
      <c r="W113" s="29"/>
      <c r="X113" s="29"/>
      <c r="Y113" s="29"/>
      <c r="Z113" s="29"/>
      <c r="AA113" s="29"/>
    </row>
    <row r="114" spans="3:27">
      <c r="C114" s="26"/>
      <c r="D114" s="27"/>
      <c r="E114" s="42"/>
      <c r="F114" s="29"/>
      <c r="G114" s="29"/>
      <c r="H114" s="29"/>
      <c r="I114" s="29"/>
      <c r="J114" s="29"/>
      <c r="K114" s="29"/>
      <c r="L114" s="29"/>
      <c r="M114" s="29"/>
      <c r="N114" s="29"/>
      <c r="O114" s="29"/>
      <c r="P114" s="29"/>
      <c r="Q114" s="29"/>
      <c r="R114" s="29"/>
      <c r="S114" s="29"/>
      <c r="T114" s="29"/>
      <c r="U114" s="29"/>
      <c r="V114" s="29"/>
      <c r="W114" s="29"/>
      <c r="X114" s="29"/>
      <c r="Y114" s="29"/>
      <c r="Z114" s="29"/>
      <c r="AA114" s="29"/>
    </row>
    <row r="115" spans="3:27">
      <c r="C115" s="26"/>
      <c r="D115" s="27"/>
      <c r="E115" s="42"/>
      <c r="F115" s="29"/>
      <c r="G115" s="29"/>
      <c r="H115" s="29"/>
      <c r="I115" s="29"/>
      <c r="J115" s="29"/>
      <c r="K115" s="29"/>
      <c r="L115" s="29"/>
      <c r="M115" s="29"/>
      <c r="N115" s="29"/>
      <c r="O115" s="29"/>
      <c r="P115" s="29"/>
      <c r="Q115" s="29"/>
      <c r="R115" s="29"/>
      <c r="S115" s="29"/>
      <c r="T115" s="29"/>
      <c r="U115" s="29"/>
      <c r="V115" s="29"/>
      <c r="W115" s="29"/>
      <c r="X115" s="29"/>
      <c r="Y115" s="29"/>
      <c r="Z115" s="29"/>
      <c r="AA115" s="29"/>
    </row>
    <row r="116" spans="3:27">
      <c r="C116" s="26"/>
      <c r="D116" s="27"/>
      <c r="E116" s="42"/>
      <c r="F116" s="29"/>
      <c r="G116" s="29"/>
      <c r="H116" s="29"/>
      <c r="I116" s="29"/>
      <c r="J116" s="29"/>
      <c r="K116" s="29"/>
      <c r="L116" s="29"/>
      <c r="M116" s="29"/>
      <c r="N116" s="29"/>
      <c r="O116" s="29"/>
      <c r="P116" s="29"/>
      <c r="Q116" s="29"/>
      <c r="R116" s="29"/>
      <c r="S116" s="29"/>
      <c r="T116" s="29"/>
      <c r="U116" s="29"/>
      <c r="V116" s="29"/>
      <c r="W116" s="29"/>
      <c r="X116" s="29"/>
      <c r="Y116" s="29"/>
      <c r="Z116" s="29"/>
      <c r="AA116" s="29"/>
    </row>
    <row r="117" spans="3:27">
      <c r="C117" s="26"/>
      <c r="D117" s="27"/>
      <c r="E117" s="42"/>
      <c r="F117" s="29"/>
      <c r="G117" s="29"/>
      <c r="H117" s="29"/>
      <c r="I117" s="29"/>
      <c r="J117" s="29"/>
      <c r="K117" s="29"/>
      <c r="L117" s="29"/>
      <c r="M117" s="29"/>
      <c r="N117" s="29"/>
      <c r="O117" s="29"/>
      <c r="P117" s="29"/>
      <c r="Q117" s="29"/>
      <c r="R117" s="29"/>
      <c r="S117" s="29"/>
      <c r="T117" s="29"/>
      <c r="U117" s="29"/>
      <c r="V117" s="29"/>
      <c r="W117" s="29"/>
      <c r="X117" s="29"/>
      <c r="Y117" s="29"/>
      <c r="Z117" s="29"/>
      <c r="AA117" s="29"/>
    </row>
    <row r="118" spans="3:27">
      <c r="C118" s="26"/>
      <c r="D118" s="27"/>
      <c r="E118" s="42"/>
      <c r="F118" s="29"/>
      <c r="G118" s="29"/>
      <c r="H118" s="29"/>
      <c r="I118" s="29"/>
      <c r="J118" s="29"/>
      <c r="K118" s="29"/>
      <c r="L118" s="29"/>
      <c r="M118" s="29"/>
      <c r="N118" s="29"/>
      <c r="O118" s="29"/>
      <c r="P118" s="29"/>
      <c r="Q118" s="29"/>
      <c r="R118" s="29"/>
      <c r="S118" s="29"/>
      <c r="T118" s="29"/>
      <c r="U118" s="29"/>
      <c r="V118" s="29"/>
      <c r="W118" s="29"/>
      <c r="X118" s="29"/>
      <c r="Y118" s="29"/>
      <c r="Z118" s="29"/>
      <c r="AA118" s="29"/>
    </row>
    <row r="119" spans="3:27">
      <c r="C119" s="26"/>
      <c r="D119" s="27"/>
      <c r="E119" s="42"/>
      <c r="F119" s="29"/>
      <c r="G119" s="29"/>
      <c r="H119" s="29"/>
      <c r="I119" s="29"/>
      <c r="J119" s="29"/>
      <c r="K119" s="29"/>
      <c r="L119" s="29"/>
      <c r="M119" s="29"/>
      <c r="N119" s="29"/>
      <c r="O119" s="29"/>
      <c r="P119" s="29"/>
      <c r="Q119" s="29"/>
      <c r="R119" s="29"/>
      <c r="S119" s="29"/>
      <c r="T119" s="29"/>
      <c r="U119" s="29"/>
      <c r="V119" s="29"/>
      <c r="W119" s="29"/>
      <c r="X119" s="29"/>
      <c r="Y119" s="29"/>
      <c r="Z119" s="29"/>
      <c r="AA119" s="29"/>
    </row>
    <row r="120" spans="3:27">
      <c r="C120" s="26"/>
      <c r="D120" s="27"/>
      <c r="E120" s="42"/>
      <c r="F120" s="29"/>
      <c r="G120" s="29"/>
      <c r="H120" s="29"/>
      <c r="I120" s="29"/>
      <c r="J120" s="29"/>
      <c r="K120" s="29"/>
      <c r="L120" s="29"/>
      <c r="M120" s="29"/>
      <c r="N120" s="29"/>
      <c r="O120" s="29"/>
      <c r="P120" s="29"/>
      <c r="Q120" s="29"/>
      <c r="R120" s="29"/>
      <c r="S120" s="29"/>
      <c r="T120" s="29"/>
      <c r="U120" s="29"/>
      <c r="V120" s="29"/>
      <c r="W120" s="29"/>
      <c r="X120" s="29"/>
      <c r="Y120" s="29"/>
      <c r="Z120" s="29"/>
      <c r="AA120" s="29"/>
    </row>
    <row r="121" spans="3:27">
      <c r="C121" s="26"/>
      <c r="D121" s="27"/>
      <c r="E121" s="42"/>
      <c r="F121" s="29"/>
      <c r="G121" s="29"/>
      <c r="H121" s="29"/>
      <c r="I121" s="29"/>
      <c r="J121" s="29"/>
      <c r="K121" s="29"/>
      <c r="L121" s="29"/>
      <c r="M121" s="29"/>
      <c r="N121" s="29"/>
      <c r="O121" s="29"/>
      <c r="P121" s="29"/>
      <c r="Q121" s="29"/>
      <c r="R121" s="29"/>
      <c r="S121" s="29"/>
      <c r="T121" s="29"/>
      <c r="U121" s="29"/>
      <c r="V121" s="29"/>
      <c r="W121" s="29"/>
      <c r="X121" s="29"/>
      <c r="Y121" s="29"/>
      <c r="Z121" s="29"/>
      <c r="AA121" s="29"/>
    </row>
    <row r="122" spans="3:27">
      <c r="C122" s="26"/>
      <c r="D122" s="27"/>
      <c r="E122" s="42"/>
      <c r="F122" s="29"/>
      <c r="G122" s="29"/>
      <c r="H122" s="29"/>
      <c r="I122" s="29"/>
      <c r="J122" s="29"/>
      <c r="K122" s="29"/>
      <c r="L122" s="29"/>
      <c r="M122" s="29"/>
      <c r="N122" s="29"/>
      <c r="O122" s="29"/>
      <c r="P122" s="29"/>
      <c r="Q122" s="29"/>
      <c r="R122" s="29"/>
      <c r="S122" s="29"/>
      <c r="T122" s="29"/>
      <c r="U122" s="29"/>
      <c r="V122" s="29"/>
      <c r="W122" s="29"/>
      <c r="X122" s="29"/>
      <c r="Y122" s="29"/>
      <c r="Z122" s="29"/>
      <c r="AA122" s="29"/>
    </row>
    <row r="123" spans="3:27">
      <c r="C123" s="26"/>
      <c r="D123" s="27"/>
      <c r="E123" s="42"/>
      <c r="F123" s="29"/>
      <c r="G123" s="29"/>
      <c r="H123" s="29"/>
      <c r="I123" s="29"/>
      <c r="J123" s="29"/>
      <c r="K123" s="29"/>
      <c r="L123" s="29"/>
      <c r="M123" s="29"/>
      <c r="N123" s="29"/>
      <c r="O123" s="29"/>
      <c r="P123" s="29"/>
      <c r="Q123" s="29"/>
      <c r="R123" s="29"/>
      <c r="S123" s="29"/>
      <c r="T123" s="29"/>
      <c r="U123" s="29"/>
      <c r="V123" s="29"/>
      <c r="W123" s="29"/>
      <c r="X123" s="29"/>
      <c r="Y123" s="29"/>
      <c r="Z123" s="29"/>
      <c r="AA123" s="29"/>
    </row>
    <row r="124" spans="3:27">
      <c r="C124" s="26"/>
      <c r="D124" s="27"/>
      <c r="E124" s="42"/>
      <c r="F124" s="29"/>
      <c r="G124" s="29"/>
      <c r="H124" s="29"/>
      <c r="I124" s="29"/>
      <c r="J124" s="29"/>
      <c r="K124" s="29"/>
      <c r="L124" s="29"/>
      <c r="M124" s="29"/>
      <c r="N124" s="29"/>
      <c r="O124" s="29"/>
      <c r="P124" s="29"/>
      <c r="Q124" s="29"/>
      <c r="R124" s="29"/>
      <c r="S124" s="29"/>
      <c r="T124" s="29"/>
      <c r="U124" s="29"/>
      <c r="V124" s="29"/>
      <c r="W124" s="29"/>
      <c r="X124" s="29"/>
      <c r="Y124" s="29"/>
      <c r="Z124" s="29"/>
      <c r="AA124" s="29"/>
    </row>
    <row r="125" spans="3:27">
      <c r="C125" s="26"/>
      <c r="D125" s="27"/>
      <c r="E125" s="42"/>
      <c r="F125" s="29"/>
      <c r="G125" s="29"/>
      <c r="H125" s="29"/>
      <c r="I125" s="29"/>
      <c r="J125" s="29"/>
      <c r="K125" s="29"/>
      <c r="L125" s="29"/>
      <c r="M125" s="29"/>
      <c r="N125" s="29"/>
      <c r="O125" s="29"/>
      <c r="P125" s="29"/>
      <c r="Q125" s="29"/>
      <c r="R125" s="29"/>
      <c r="S125" s="29"/>
      <c r="T125" s="29"/>
      <c r="U125" s="29"/>
      <c r="V125" s="29"/>
      <c r="W125" s="29"/>
      <c r="X125" s="29"/>
      <c r="Y125" s="29"/>
      <c r="Z125" s="29"/>
      <c r="AA125" s="29"/>
    </row>
    <row r="126" spans="3:27">
      <c r="C126" s="26"/>
      <c r="D126" s="27"/>
      <c r="E126" s="42"/>
      <c r="F126" s="29"/>
      <c r="G126" s="29"/>
      <c r="H126" s="29"/>
      <c r="I126" s="29"/>
      <c r="J126" s="29"/>
      <c r="K126" s="29"/>
      <c r="L126" s="29"/>
      <c r="M126" s="29"/>
      <c r="N126" s="29"/>
      <c r="O126" s="29"/>
      <c r="P126" s="29"/>
      <c r="Q126" s="29"/>
      <c r="R126" s="29"/>
      <c r="S126" s="29"/>
      <c r="T126" s="29"/>
      <c r="U126" s="29"/>
      <c r="V126" s="29"/>
      <c r="W126" s="29"/>
      <c r="X126" s="29"/>
      <c r="Y126" s="29"/>
      <c r="Z126" s="29"/>
      <c r="AA126" s="29"/>
    </row>
    <row r="127" spans="3:27">
      <c r="C127" s="26"/>
      <c r="D127" s="27"/>
      <c r="E127" s="42"/>
      <c r="F127" s="29"/>
      <c r="G127" s="29"/>
      <c r="H127" s="29"/>
      <c r="I127" s="29"/>
      <c r="J127" s="29"/>
      <c r="K127" s="29"/>
      <c r="L127" s="29"/>
      <c r="M127" s="29"/>
      <c r="N127" s="29"/>
      <c r="O127" s="29"/>
      <c r="P127" s="29"/>
      <c r="Q127" s="29"/>
      <c r="R127" s="29"/>
      <c r="S127" s="29"/>
      <c r="T127" s="29"/>
      <c r="U127" s="29"/>
      <c r="V127" s="29"/>
      <c r="W127" s="29"/>
      <c r="X127" s="29"/>
      <c r="Y127" s="29"/>
      <c r="Z127" s="29"/>
      <c r="AA127" s="29"/>
    </row>
    <row r="128" spans="3:27">
      <c r="C128" s="26"/>
      <c r="D128" s="27"/>
      <c r="E128" s="42"/>
      <c r="F128" s="29"/>
      <c r="G128" s="29"/>
      <c r="H128" s="29"/>
      <c r="I128" s="29"/>
      <c r="J128" s="29"/>
      <c r="K128" s="29"/>
      <c r="L128" s="29"/>
      <c r="M128" s="29"/>
      <c r="N128" s="29"/>
      <c r="O128" s="29"/>
      <c r="P128" s="29"/>
      <c r="Q128" s="29"/>
      <c r="R128" s="29"/>
      <c r="S128" s="29"/>
      <c r="T128" s="29"/>
      <c r="U128" s="29"/>
      <c r="V128" s="29"/>
      <c r="W128" s="29"/>
      <c r="X128" s="29"/>
      <c r="Y128" s="29"/>
      <c r="Z128" s="29"/>
      <c r="AA128" s="29"/>
    </row>
    <row r="129" spans="3:27">
      <c r="C129" s="26"/>
      <c r="D129" s="27"/>
      <c r="E129" s="42"/>
      <c r="F129" s="29"/>
      <c r="G129" s="29"/>
      <c r="H129" s="29"/>
      <c r="I129" s="29"/>
      <c r="J129" s="29"/>
      <c r="K129" s="29"/>
      <c r="L129" s="29"/>
      <c r="M129" s="29"/>
      <c r="N129" s="29"/>
      <c r="O129" s="29"/>
      <c r="P129" s="29"/>
      <c r="Q129" s="29"/>
      <c r="R129" s="29"/>
      <c r="S129" s="29"/>
      <c r="T129" s="29"/>
      <c r="U129" s="29"/>
      <c r="V129" s="29"/>
      <c r="W129" s="29"/>
      <c r="X129" s="29"/>
      <c r="Y129" s="29"/>
      <c r="Z129" s="29"/>
      <c r="AA129" s="29"/>
    </row>
    <row r="130" spans="3:27">
      <c r="C130" s="26"/>
      <c r="D130" s="27"/>
      <c r="E130" s="42"/>
      <c r="F130" s="29"/>
      <c r="G130" s="29"/>
      <c r="H130" s="29"/>
      <c r="I130" s="29"/>
      <c r="J130" s="29"/>
      <c r="K130" s="29"/>
      <c r="L130" s="29"/>
      <c r="M130" s="29"/>
      <c r="N130" s="29"/>
      <c r="O130" s="29"/>
      <c r="P130" s="29"/>
      <c r="Q130" s="29"/>
      <c r="R130" s="29"/>
      <c r="S130" s="29"/>
      <c r="T130" s="29"/>
      <c r="U130" s="29"/>
      <c r="V130" s="29"/>
      <c r="W130" s="29"/>
      <c r="X130" s="29"/>
      <c r="Y130" s="29"/>
      <c r="Z130" s="29"/>
      <c r="AA130" s="29"/>
    </row>
    <row r="131" spans="3:27">
      <c r="C131" s="26"/>
      <c r="D131" s="27"/>
      <c r="E131" s="42"/>
      <c r="F131" s="29"/>
      <c r="G131" s="29"/>
      <c r="H131" s="29"/>
      <c r="I131" s="29"/>
      <c r="J131" s="29"/>
      <c r="K131" s="29"/>
      <c r="L131" s="29"/>
      <c r="M131" s="29"/>
      <c r="N131" s="29"/>
      <c r="O131" s="29"/>
      <c r="P131" s="29"/>
      <c r="Q131" s="29"/>
      <c r="R131" s="29"/>
      <c r="S131" s="29"/>
      <c r="T131" s="29"/>
      <c r="U131" s="29"/>
      <c r="V131" s="29"/>
      <c r="W131" s="29"/>
      <c r="X131" s="29"/>
      <c r="Y131" s="29"/>
      <c r="Z131" s="29"/>
      <c r="AA131" s="29"/>
    </row>
    <row r="132" spans="3:27">
      <c r="C132" s="26"/>
      <c r="D132" s="27"/>
      <c r="E132" s="42"/>
      <c r="F132" s="29"/>
      <c r="G132" s="29"/>
      <c r="H132" s="29"/>
      <c r="I132" s="29"/>
      <c r="J132" s="29"/>
      <c r="K132" s="29"/>
      <c r="L132" s="29"/>
      <c r="M132" s="29"/>
      <c r="N132" s="29"/>
      <c r="O132" s="29"/>
      <c r="P132" s="29"/>
      <c r="Q132" s="29"/>
      <c r="R132" s="29"/>
      <c r="S132" s="29"/>
      <c r="T132" s="29"/>
      <c r="U132" s="29"/>
      <c r="V132" s="29"/>
      <c r="W132" s="29"/>
      <c r="X132" s="29"/>
      <c r="Y132" s="29"/>
      <c r="Z132" s="29"/>
      <c r="AA132" s="29"/>
    </row>
    <row r="133" spans="3:27">
      <c r="C133" s="26"/>
      <c r="D133" s="27"/>
      <c r="E133" s="42"/>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7">
      <c r="C134" s="26"/>
      <c r="D134" s="27"/>
      <c r="E134" s="42"/>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7">
      <c r="C135" s="26"/>
      <c r="D135" s="27"/>
      <c r="E135" s="42"/>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7">
      <c r="C136" s="26"/>
      <c r="D136" s="27"/>
      <c r="E136" s="42"/>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7">
      <c r="C137" s="26"/>
      <c r="D137" s="27"/>
      <c r="E137" s="42"/>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7">
      <c r="C138" s="26"/>
      <c r="D138" s="27"/>
      <c r="E138" s="42"/>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7">
      <c r="C139" s="26"/>
      <c r="D139" s="27"/>
      <c r="E139" s="42"/>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7">
      <c r="C140" s="26"/>
      <c r="D140" s="27"/>
      <c r="E140" s="42"/>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7">
      <c r="C141" s="26"/>
      <c r="D141" s="27"/>
      <c r="E141" s="42"/>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7">
      <c r="C142" s="26"/>
      <c r="D142" s="27"/>
      <c r="E142" s="42"/>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7">
      <c r="C143" s="26"/>
      <c r="D143" s="27"/>
      <c r="E143" s="42"/>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7">
      <c r="C144" s="26"/>
      <c r="D144" s="27"/>
      <c r="E144" s="42"/>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42"/>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42"/>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42"/>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42"/>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42"/>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42"/>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42"/>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42"/>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42"/>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42"/>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42"/>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42"/>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42"/>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42"/>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42"/>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42"/>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42"/>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42"/>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42"/>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42"/>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42"/>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42"/>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42"/>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42"/>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42"/>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42"/>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42"/>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42"/>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42"/>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42"/>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42"/>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42"/>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42"/>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42"/>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sheetView>
  </sheetViews>
  <sheetFormatPr defaultRowHeight="12.75"/>
  <cols>
    <col min="1" max="1" width="5.7109375" style="1" customWidth="1"/>
    <col min="2" max="2" width="17.85546875" style="25" customWidth="1"/>
    <col min="3" max="3" width="35.7109375" style="1" customWidth="1"/>
    <col min="4" max="4" width="14.28515625" style="1" customWidth="1"/>
    <col min="5" max="5" width="8.5703125" style="43" customWidth="1"/>
    <col min="6" max="6" width="1.42578125" style="30" customWidth="1"/>
    <col min="7" max="27" width="10" style="41" customWidth="1"/>
    <col min="28" max="256" width="9.140625" style="1"/>
    <col min="257" max="257" width="5.7109375" style="1" customWidth="1"/>
    <col min="258" max="258" width="12.140625" style="1" customWidth="1"/>
    <col min="259" max="259" width="35.7109375" style="1" customWidth="1"/>
    <col min="260" max="260" width="14.28515625" style="1" customWidth="1"/>
    <col min="261" max="261" width="8.5703125" style="1" customWidth="1"/>
    <col min="262" max="262" width="1.42578125" style="1" customWidth="1"/>
    <col min="263" max="283" width="10" style="1" customWidth="1"/>
    <col min="284" max="512" width="9.140625" style="1"/>
    <col min="513" max="513" width="5.7109375" style="1" customWidth="1"/>
    <col min="514" max="514" width="12.140625" style="1" customWidth="1"/>
    <col min="515" max="515" width="35.7109375" style="1" customWidth="1"/>
    <col min="516" max="516" width="14.28515625" style="1" customWidth="1"/>
    <col min="517" max="517" width="8.5703125" style="1" customWidth="1"/>
    <col min="518" max="518" width="1.42578125" style="1" customWidth="1"/>
    <col min="519" max="539" width="10" style="1" customWidth="1"/>
    <col min="540" max="768" width="9.140625" style="1"/>
    <col min="769" max="769" width="5.7109375" style="1" customWidth="1"/>
    <col min="770" max="770" width="12.140625" style="1" customWidth="1"/>
    <col min="771" max="771" width="35.7109375" style="1" customWidth="1"/>
    <col min="772" max="772" width="14.28515625" style="1" customWidth="1"/>
    <col min="773" max="773" width="8.5703125" style="1" customWidth="1"/>
    <col min="774" max="774" width="1.42578125" style="1" customWidth="1"/>
    <col min="775" max="795" width="10" style="1" customWidth="1"/>
    <col min="796" max="1024" width="9.140625" style="1"/>
    <col min="1025" max="1025" width="5.7109375" style="1" customWidth="1"/>
    <col min="1026" max="1026" width="12.140625" style="1" customWidth="1"/>
    <col min="1027" max="1027" width="35.7109375" style="1" customWidth="1"/>
    <col min="1028" max="1028" width="14.28515625" style="1" customWidth="1"/>
    <col min="1029" max="1029" width="8.5703125" style="1" customWidth="1"/>
    <col min="1030" max="1030" width="1.42578125" style="1" customWidth="1"/>
    <col min="1031" max="1051" width="10" style="1" customWidth="1"/>
    <col min="1052" max="1280" width="9.140625" style="1"/>
    <col min="1281" max="1281" width="5.7109375" style="1" customWidth="1"/>
    <col min="1282" max="1282" width="12.140625" style="1" customWidth="1"/>
    <col min="1283" max="1283" width="35.7109375" style="1" customWidth="1"/>
    <col min="1284" max="1284" width="14.28515625" style="1" customWidth="1"/>
    <col min="1285" max="1285" width="8.5703125" style="1" customWidth="1"/>
    <col min="1286" max="1286" width="1.42578125" style="1" customWidth="1"/>
    <col min="1287" max="1307" width="10" style="1" customWidth="1"/>
    <col min="1308" max="1536" width="9.140625" style="1"/>
    <col min="1537" max="1537" width="5.7109375" style="1" customWidth="1"/>
    <col min="1538" max="1538" width="12.140625" style="1" customWidth="1"/>
    <col min="1539" max="1539" width="35.7109375" style="1" customWidth="1"/>
    <col min="1540" max="1540" width="14.28515625" style="1" customWidth="1"/>
    <col min="1541" max="1541" width="8.5703125" style="1" customWidth="1"/>
    <col min="1542" max="1542" width="1.42578125" style="1" customWidth="1"/>
    <col min="1543" max="1563" width="10" style="1" customWidth="1"/>
    <col min="1564" max="1792" width="9.140625" style="1"/>
    <col min="1793" max="1793" width="5.7109375" style="1" customWidth="1"/>
    <col min="1794" max="1794" width="12.140625" style="1" customWidth="1"/>
    <col min="1795" max="1795" width="35.7109375" style="1" customWidth="1"/>
    <col min="1796" max="1796" width="14.28515625" style="1" customWidth="1"/>
    <col min="1797" max="1797" width="8.5703125" style="1" customWidth="1"/>
    <col min="1798" max="1798" width="1.42578125" style="1" customWidth="1"/>
    <col min="1799" max="1819" width="10" style="1" customWidth="1"/>
    <col min="1820" max="2048" width="9.140625" style="1"/>
    <col min="2049" max="2049" width="5.7109375" style="1" customWidth="1"/>
    <col min="2050" max="2050" width="12.140625" style="1" customWidth="1"/>
    <col min="2051" max="2051" width="35.7109375" style="1" customWidth="1"/>
    <col min="2052" max="2052" width="14.28515625" style="1" customWidth="1"/>
    <col min="2053" max="2053" width="8.5703125" style="1" customWidth="1"/>
    <col min="2054" max="2054" width="1.42578125" style="1" customWidth="1"/>
    <col min="2055" max="2075" width="10" style="1" customWidth="1"/>
    <col min="2076" max="2304" width="9.140625" style="1"/>
    <col min="2305" max="2305" width="5.7109375" style="1" customWidth="1"/>
    <col min="2306" max="2306" width="12.140625" style="1" customWidth="1"/>
    <col min="2307" max="2307" width="35.7109375" style="1" customWidth="1"/>
    <col min="2308" max="2308" width="14.28515625" style="1" customWidth="1"/>
    <col min="2309" max="2309" width="8.5703125" style="1" customWidth="1"/>
    <col min="2310" max="2310" width="1.42578125" style="1" customWidth="1"/>
    <col min="2311" max="2331" width="10" style="1" customWidth="1"/>
    <col min="2332" max="2560" width="9.140625" style="1"/>
    <col min="2561" max="2561" width="5.7109375" style="1" customWidth="1"/>
    <col min="2562" max="2562" width="12.140625" style="1" customWidth="1"/>
    <col min="2563" max="2563" width="35.7109375" style="1" customWidth="1"/>
    <col min="2564" max="2564" width="14.28515625" style="1" customWidth="1"/>
    <col min="2565" max="2565" width="8.5703125" style="1" customWidth="1"/>
    <col min="2566" max="2566" width="1.42578125" style="1" customWidth="1"/>
    <col min="2567" max="2587" width="10" style="1" customWidth="1"/>
    <col min="2588" max="2816" width="9.140625" style="1"/>
    <col min="2817" max="2817" width="5.7109375" style="1" customWidth="1"/>
    <col min="2818" max="2818" width="12.140625" style="1" customWidth="1"/>
    <col min="2819" max="2819" width="35.7109375" style="1" customWidth="1"/>
    <col min="2820" max="2820" width="14.28515625" style="1" customWidth="1"/>
    <col min="2821" max="2821" width="8.5703125" style="1" customWidth="1"/>
    <col min="2822" max="2822" width="1.42578125" style="1" customWidth="1"/>
    <col min="2823" max="2843" width="10" style="1" customWidth="1"/>
    <col min="2844" max="3072" width="9.140625" style="1"/>
    <col min="3073" max="3073" width="5.7109375" style="1" customWidth="1"/>
    <col min="3074" max="3074" width="12.140625" style="1" customWidth="1"/>
    <col min="3075" max="3075" width="35.7109375" style="1" customWidth="1"/>
    <col min="3076" max="3076" width="14.28515625" style="1" customWidth="1"/>
    <col min="3077" max="3077" width="8.5703125" style="1" customWidth="1"/>
    <col min="3078" max="3078" width="1.42578125" style="1" customWidth="1"/>
    <col min="3079" max="3099" width="10" style="1" customWidth="1"/>
    <col min="3100" max="3328" width="9.140625" style="1"/>
    <col min="3329" max="3329" width="5.7109375" style="1" customWidth="1"/>
    <col min="3330" max="3330" width="12.140625" style="1" customWidth="1"/>
    <col min="3331" max="3331" width="35.7109375" style="1" customWidth="1"/>
    <col min="3332" max="3332" width="14.28515625" style="1" customWidth="1"/>
    <col min="3333" max="3333" width="8.5703125" style="1" customWidth="1"/>
    <col min="3334" max="3334" width="1.42578125" style="1" customWidth="1"/>
    <col min="3335" max="3355" width="10" style="1" customWidth="1"/>
    <col min="3356" max="3584" width="9.140625" style="1"/>
    <col min="3585" max="3585" width="5.7109375" style="1" customWidth="1"/>
    <col min="3586" max="3586" width="12.140625" style="1" customWidth="1"/>
    <col min="3587" max="3587" width="35.7109375" style="1" customWidth="1"/>
    <col min="3588" max="3588" width="14.28515625" style="1" customWidth="1"/>
    <col min="3589" max="3589" width="8.5703125" style="1" customWidth="1"/>
    <col min="3590" max="3590" width="1.42578125" style="1" customWidth="1"/>
    <col min="3591" max="3611" width="10" style="1" customWidth="1"/>
    <col min="3612" max="3840" width="9.140625" style="1"/>
    <col min="3841" max="3841" width="5.7109375" style="1" customWidth="1"/>
    <col min="3842" max="3842" width="12.140625" style="1" customWidth="1"/>
    <col min="3843" max="3843" width="35.7109375" style="1" customWidth="1"/>
    <col min="3844" max="3844" width="14.28515625" style="1" customWidth="1"/>
    <col min="3845" max="3845" width="8.5703125" style="1" customWidth="1"/>
    <col min="3846" max="3846" width="1.42578125" style="1" customWidth="1"/>
    <col min="3847" max="3867" width="10" style="1" customWidth="1"/>
    <col min="3868" max="4096" width="9.140625" style="1"/>
    <col min="4097" max="4097" width="5.7109375" style="1" customWidth="1"/>
    <col min="4098" max="4098" width="12.140625" style="1" customWidth="1"/>
    <col min="4099" max="4099" width="35.7109375" style="1" customWidth="1"/>
    <col min="4100" max="4100" width="14.28515625" style="1" customWidth="1"/>
    <col min="4101" max="4101" width="8.5703125" style="1" customWidth="1"/>
    <col min="4102" max="4102" width="1.42578125" style="1" customWidth="1"/>
    <col min="4103" max="4123" width="10" style="1" customWidth="1"/>
    <col min="4124" max="4352" width="9.140625" style="1"/>
    <col min="4353" max="4353" width="5.7109375" style="1" customWidth="1"/>
    <col min="4354" max="4354" width="12.140625" style="1" customWidth="1"/>
    <col min="4355" max="4355" width="35.7109375" style="1" customWidth="1"/>
    <col min="4356" max="4356" width="14.28515625" style="1" customWidth="1"/>
    <col min="4357" max="4357" width="8.5703125" style="1" customWidth="1"/>
    <col min="4358" max="4358" width="1.42578125" style="1" customWidth="1"/>
    <col min="4359" max="4379" width="10" style="1" customWidth="1"/>
    <col min="4380" max="4608" width="9.140625" style="1"/>
    <col min="4609" max="4609" width="5.7109375" style="1" customWidth="1"/>
    <col min="4610" max="4610" width="12.140625" style="1" customWidth="1"/>
    <col min="4611" max="4611" width="35.7109375" style="1" customWidth="1"/>
    <col min="4612" max="4612" width="14.28515625" style="1" customWidth="1"/>
    <col min="4613" max="4613" width="8.5703125" style="1" customWidth="1"/>
    <col min="4614" max="4614" width="1.42578125" style="1" customWidth="1"/>
    <col min="4615" max="4635" width="10" style="1" customWidth="1"/>
    <col min="4636" max="4864" width="9.140625" style="1"/>
    <col min="4865" max="4865" width="5.7109375" style="1" customWidth="1"/>
    <col min="4866" max="4866" width="12.140625" style="1" customWidth="1"/>
    <col min="4867" max="4867" width="35.7109375" style="1" customWidth="1"/>
    <col min="4868" max="4868" width="14.28515625" style="1" customWidth="1"/>
    <col min="4869" max="4869" width="8.5703125" style="1" customWidth="1"/>
    <col min="4870" max="4870" width="1.42578125" style="1" customWidth="1"/>
    <col min="4871" max="4891" width="10" style="1" customWidth="1"/>
    <col min="4892" max="5120" width="9.140625" style="1"/>
    <col min="5121" max="5121" width="5.7109375" style="1" customWidth="1"/>
    <col min="5122" max="5122" width="12.140625" style="1" customWidth="1"/>
    <col min="5123" max="5123" width="35.7109375" style="1" customWidth="1"/>
    <col min="5124" max="5124" width="14.28515625" style="1" customWidth="1"/>
    <col min="5125" max="5125" width="8.5703125" style="1" customWidth="1"/>
    <col min="5126" max="5126" width="1.42578125" style="1" customWidth="1"/>
    <col min="5127" max="5147" width="10" style="1" customWidth="1"/>
    <col min="5148" max="5376" width="9.140625" style="1"/>
    <col min="5377" max="5377" width="5.7109375" style="1" customWidth="1"/>
    <col min="5378" max="5378" width="12.140625" style="1" customWidth="1"/>
    <col min="5379" max="5379" width="35.7109375" style="1" customWidth="1"/>
    <col min="5380" max="5380" width="14.28515625" style="1" customWidth="1"/>
    <col min="5381" max="5381" width="8.5703125" style="1" customWidth="1"/>
    <col min="5382" max="5382" width="1.42578125" style="1" customWidth="1"/>
    <col min="5383" max="5403" width="10" style="1" customWidth="1"/>
    <col min="5404" max="5632" width="9.140625" style="1"/>
    <col min="5633" max="5633" width="5.7109375" style="1" customWidth="1"/>
    <col min="5634" max="5634" width="12.140625" style="1" customWidth="1"/>
    <col min="5635" max="5635" width="35.7109375" style="1" customWidth="1"/>
    <col min="5636" max="5636" width="14.28515625" style="1" customWidth="1"/>
    <col min="5637" max="5637" width="8.5703125" style="1" customWidth="1"/>
    <col min="5638" max="5638" width="1.42578125" style="1" customWidth="1"/>
    <col min="5639" max="5659" width="10" style="1" customWidth="1"/>
    <col min="5660" max="5888" width="9.140625" style="1"/>
    <col min="5889" max="5889" width="5.7109375" style="1" customWidth="1"/>
    <col min="5890" max="5890" width="12.140625" style="1" customWidth="1"/>
    <col min="5891" max="5891" width="35.7109375" style="1" customWidth="1"/>
    <col min="5892" max="5892" width="14.28515625" style="1" customWidth="1"/>
    <col min="5893" max="5893" width="8.5703125" style="1" customWidth="1"/>
    <col min="5894" max="5894" width="1.42578125" style="1" customWidth="1"/>
    <col min="5895" max="5915" width="10" style="1" customWidth="1"/>
    <col min="5916" max="6144" width="9.140625" style="1"/>
    <col min="6145" max="6145" width="5.7109375" style="1" customWidth="1"/>
    <col min="6146" max="6146" width="12.140625" style="1" customWidth="1"/>
    <col min="6147" max="6147" width="35.7109375" style="1" customWidth="1"/>
    <col min="6148" max="6148" width="14.28515625" style="1" customWidth="1"/>
    <col min="6149" max="6149" width="8.5703125" style="1" customWidth="1"/>
    <col min="6150" max="6150" width="1.42578125" style="1" customWidth="1"/>
    <col min="6151" max="6171" width="10" style="1" customWidth="1"/>
    <col min="6172" max="6400" width="9.140625" style="1"/>
    <col min="6401" max="6401" width="5.7109375" style="1" customWidth="1"/>
    <col min="6402" max="6402" width="12.140625" style="1" customWidth="1"/>
    <col min="6403" max="6403" width="35.7109375" style="1" customWidth="1"/>
    <col min="6404" max="6404" width="14.28515625" style="1" customWidth="1"/>
    <col min="6405" max="6405" width="8.5703125" style="1" customWidth="1"/>
    <col min="6406" max="6406" width="1.42578125" style="1" customWidth="1"/>
    <col min="6407" max="6427" width="10" style="1" customWidth="1"/>
    <col min="6428" max="6656" width="9.140625" style="1"/>
    <col min="6657" max="6657" width="5.7109375" style="1" customWidth="1"/>
    <col min="6658" max="6658" width="12.140625" style="1" customWidth="1"/>
    <col min="6659" max="6659" width="35.7109375" style="1" customWidth="1"/>
    <col min="6660" max="6660" width="14.28515625" style="1" customWidth="1"/>
    <col min="6661" max="6661" width="8.5703125" style="1" customWidth="1"/>
    <col min="6662" max="6662" width="1.42578125" style="1" customWidth="1"/>
    <col min="6663" max="6683" width="10" style="1" customWidth="1"/>
    <col min="6684" max="6912" width="9.140625" style="1"/>
    <col min="6913" max="6913" width="5.7109375" style="1" customWidth="1"/>
    <col min="6914" max="6914" width="12.140625" style="1" customWidth="1"/>
    <col min="6915" max="6915" width="35.7109375" style="1" customWidth="1"/>
    <col min="6916" max="6916" width="14.28515625" style="1" customWidth="1"/>
    <col min="6917" max="6917" width="8.5703125" style="1" customWidth="1"/>
    <col min="6918" max="6918" width="1.42578125" style="1" customWidth="1"/>
    <col min="6919" max="6939" width="10" style="1" customWidth="1"/>
    <col min="6940" max="7168" width="9.140625" style="1"/>
    <col min="7169" max="7169" width="5.7109375" style="1" customWidth="1"/>
    <col min="7170" max="7170" width="12.140625" style="1" customWidth="1"/>
    <col min="7171" max="7171" width="35.7109375" style="1" customWidth="1"/>
    <col min="7172" max="7172" width="14.28515625" style="1" customWidth="1"/>
    <col min="7173" max="7173" width="8.5703125" style="1" customWidth="1"/>
    <col min="7174" max="7174" width="1.42578125" style="1" customWidth="1"/>
    <col min="7175" max="7195" width="10" style="1" customWidth="1"/>
    <col min="7196" max="7424" width="9.140625" style="1"/>
    <col min="7425" max="7425" width="5.7109375" style="1" customWidth="1"/>
    <col min="7426" max="7426" width="12.140625" style="1" customWidth="1"/>
    <col min="7427" max="7427" width="35.7109375" style="1" customWidth="1"/>
    <col min="7428" max="7428" width="14.28515625" style="1" customWidth="1"/>
    <col min="7429" max="7429" width="8.5703125" style="1" customWidth="1"/>
    <col min="7430" max="7430" width="1.42578125" style="1" customWidth="1"/>
    <col min="7431" max="7451" width="10" style="1" customWidth="1"/>
    <col min="7452" max="7680" width="9.140625" style="1"/>
    <col min="7681" max="7681" width="5.7109375" style="1" customWidth="1"/>
    <col min="7682" max="7682" width="12.140625" style="1" customWidth="1"/>
    <col min="7683" max="7683" width="35.7109375" style="1" customWidth="1"/>
    <col min="7684" max="7684" width="14.28515625" style="1" customWidth="1"/>
    <col min="7685" max="7685" width="8.5703125" style="1" customWidth="1"/>
    <col min="7686" max="7686" width="1.42578125" style="1" customWidth="1"/>
    <col min="7687" max="7707" width="10" style="1" customWidth="1"/>
    <col min="7708" max="7936" width="9.140625" style="1"/>
    <col min="7937" max="7937" width="5.7109375" style="1" customWidth="1"/>
    <col min="7938" max="7938" width="12.140625" style="1" customWidth="1"/>
    <col min="7939" max="7939" width="35.7109375" style="1" customWidth="1"/>
    <col min="7940" max="7940" width="14.28515625" style="1" customWidth="1"/>
    <col min="7941" max="7941" width="8.5703125" style="1" customWidth="1"/>
    <col min="7942" max="7942" width="1.42578125" style="1" customWidth="1"/>
    <col min="7943" max="7963" width="10" style="1" customWidth="1"/>
    <col min="7964" max="8192" width="9.140625" style="1"/>
    <col min="8193" max="8193" width="5.7109375" style="1" customWidth="1"/>
    <col min="8194" max="8194" width="12.140625" style="1" customWidth="1"/>
    <col min="8195" max="8195" width="35.7109375" style="1" customWidth="1"/>
    <col min="8196" max="8196" width="14.28515625" style="1" customWidth="1"/>
    <col min="8197" max="8197" width="8.5703125" style="1" customWidth="1"/>
    <col min="8198" max="8198" width="1.42578125" style="1" customWidth="1"/>
    <col min="8199" max="8219" width="10" style="1" customWidth="1"/>
    <col min="8220" max="8448" width="9.140625" style="1"/>
    <col min="8449" max="8449" width="5.7109375" style="1" customWidth="1"/>
    <col min="8450" max="8450" width="12.140625" style="1" customWidth="1"/>
    <col min="8451" max="8451" width="35.7109375" style="1" customWidth="1"/>
    <col min="8452" max="8452" width="14.28515625" style="1" customWidth="1"/>
    <col min="8453" max="8453" width="8.5703125" style="1" customWidth="1"/>
    <col min="8454" max="8454" width="1.42578125" style="1" customWidth="1"/>
    <col min="8455" max="8475" width="10" style="1" customWidth="1"/>
    <col min="8476" max="8704" width="9.140625" style="1"/>
    <col min="8705" max="8705" width="5.7109375" style="1" customWidth="1"/>
    <col min="8706" max="8706" width="12.140625" style="1" customWidth="1"/>
    <col min="8707" max="8707" width="35.7109375" style="1" customWidth="1"/>
    <col min="8708" max="8708" width="14.28515625" style="1" customWidth="1"/>
    <col min="8709" max="8709" width="8.5703125" style="1" customWidth="1"/>
    <col min="8710" max="8710" width="1.42578125" style="1" customWidth="1"/>
    <col min="8711" max="8731" width="10" style="1" customWidth="1"/>
    <col min="8732" max="8960" width="9.140625" style="1"/>
    <col min="8961" max="8961" width="5.7109375" style="1" customWidth="1"/>
    <col min="8962" max="8962" width="12.140625" style="1" customWidth="1"/>
    <col min="8963" max="8963" width="35.7109375" style="1" customWidth="1"/>
    <col min="8964" max="8964" width="14.28515625" style="1" customWidth="1"/>
    <col min="8965" max="8965" width="8.5703125" style="1" customWidth="1"/>
    <col min="8966" max="8966" width="1.42578125" style="1" customWidth="1"/>
    <col min="8967" max="8987" width="10" style="1" customWidth="1"/>
    <col min="8988" max="9216" width="9.140625" style="1"/>
    <col min="9217" max="9217" width="5.7109375" style="1" customWidth="1"/>
    <col min="9218" max="9218" width="12.140625" style="1" customWidth="1"/>
    <col min="9219" max="9219" width="35.7109375" style="1" customWidth="1"/>
    <col min="9220" max="9220" width="14.28515625" style="1" customWidth="1"/>
    <col min="9221" max="9221" width="8.5703125" style="1" customWidth="1"/>
    <col min="9222" max="9222" width="1.42578125" style="1" customWidth="1"/>
    <col min="9223" max="9243" width="10" style="1" customWidth="1"/>
    <col min="9244" max="9472" width="9.140625" style="1"/>
    <col min="9473" max="9473" width="5.7109375" style="1" customWidth="1"/>
    <col min="9474" max="9474" width="12.140625" style="1" customWidth="1"/>
    <col min="9475" max="9475" width="35.7109375" style="1" customWidth="1"/>
    <col min="9476" max="9476" width="14.28515625" style="1" customWidth="1"/>
    <col min="9477" max="9477" width="8.5703125" style="1" customWidth="1"/>
    <col min="9478" max="9478" width="1.42578125" style="1" customWidth="1"/>
    <col min="9479" max="9499" width="10" style="1" customWidth="1"/>
    <col min="9500" max="9728" width="9.140625" style="1"/>
    <col min="9729" max="9729" width="5.7109375" style="1" customWidth="1"/>
    <col min="9730" max="9730" width="12.140625" style="1" customWidth="1"/>
    <col min="9731" max="9731" width="35.7109375" style="1" customWidth="1"/>
    <col min="9732" max="9732" width="14.28515625" style="1" customWidth="1"/>
    <col min="9733" max="9733" width="8.5703125" style="1" customWidth="1"/>
    <col min="9734" max="9734" width="1.42578125" style="1" customWidth="1"/>
    <col min="9735" max="9755" width="10" style="1" customWidth="1"/>
    <col min="9756" max="9984" width="9.140625" style="1"/>
    <col min="9985" max="9985" width="5.7109375" style="1" customWidth="1"/>
    <col min="9986" max="9986" width="12.140625" style="1" customWidth="1"/>
    <col min="9987" max="9987" width="35.7109375" style="1" customWidth="1"/>
    <col min="9988" max="9988" width="14.28515625" style="1" customWidth="1"/>
    <col min="9989" max="9989" width="8.5703125" style="1" customWidth="1"/>
    <col min="9990" max="9990" width="1.42578125" style="1" customWidth="1"/>
    <col min="9991" max="10011" width="10" style="1" customWidth="1"/>
    <col min="10012"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8.5703125" style="1" customWidth="1"/>
    <col min="10246" max="10246" width="1.42578125" style="1" customWidth="1"/>
    <col min="10247" max="10267" width="10" style="1" customWidth="1"/>
    <col min="10268"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8.5703125" style="1" customWidth="1"/>
    <col min="10502" max="10502" width="1.42578125" style="1" customWidth="1"/>
    <col min="10503" max="10523" width="10" style="1" customWidth="1"/>
    <col min="10524"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8.5703125" style="1" customWidth="1"/>
    <col min="10758" max="10758" width="1.42578125" style="1" customWidth="1"/>
    <col min="10759" max="10779" width="10" style="1" customWidth="1"/>
    <col min="10780"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8.5703125" style="1" customWidth="1"/>
    <col min="11014" max="11014" width="1.42578125" style="1" customWidth="1"/>
    <col min="11015" max="11035" width="10" style="1" customWidth="1"/>
    <col min="11036"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8.5703125" style="1" customWidth="1"/>
    <col min="11270" max="11270" width="1.42578125" style="1" customWidth="1"/>
    <col min="11271" max="11291" width="10" style="1" customWidth="1"/>
    <col min="11292"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8.5703125" style="1" customWidth="1"/>
    <col min="11526" max="11526" width="1.42578125" style="1" customWidth="1"/>
    <col min="11527" max="11547" width="10" style="1" customWidth="1"/>
    <col min="11548"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8.5703125" style="1" customWidth="1"/>
    <col min="11782" max="11782" width="1.42578125" style="1" customWidth="1"/>
    <col min="11783" max="11803" width="10" style="1" customWidth="1"/>
    <col min="11804"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8.5703125" style="1" customWidth="1"/>
    <col min="12038" max="12038" width="1.42578125" style="1" customWidth="1"/>
    <col min="12039" max="12059" width="10" style="1" customWidth="1"/>
    <col min="12060"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8.5703125" style="1" customWidth="1"/>
    <col min="12294" max="12294" width="1.42578125" style="1" customWidth="1"/>
    <col min="12295" max="12315" width="10" style="1" customWidth="1"/>
    <col min="12316"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8.5703125" style="1" customWidth="1"/>
    <col min="12550" max="12550" width="1.42578125" style="1" customWidth="1"/>
    <col min="12551" max="12571" width="10" style="1" customWidth="1"/>
    <col min="12572"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8.5703125" style="1" customWidth="1"/>
    <col min="12806" max="12806" width="1.42578125" style="1" customWidth="1"/>
    <col min="12807" max="12827" width="10" style="1" customWidth="1"/>
    <col min="12828"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8.5703125" style="1" customWidth="1"/>
    <col min="13062" max="13062" width="1.42578125" style="1" customWidth="1"/>
    <col min="13063" max="13083" width="10" style="1" customWidth="1"/>
    <col min="13084"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8.5703125" style="1" customWidth="1"/>
    <col min="13318" max="13318" width="1.42578125" style="1" customWidth="1"/>
    <col min="13319" max="13339" width="10" style="1" customWidth="1"/>
    <col min="13340"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8.5703125" style="1" customWidth="1"/>
    <col min="13574" max="13574" width="1.42578125" style="1" customWidth="1"/>
    <col min="13575" max="13595" width="10" style="1" customWidth="1"/>
    <col min="13596"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8.5703125" style="1" customWidth="1"/>
    <col min="13830" max="13830" width="1.42578125" style="1" customWidth="1"/>
    <col min="13831" max="13851" width="10" style="1" customWidth="1"/>
    <col min="13852"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8.5703125" style="1" customWidth="1"/>
    <col min="14086" max="14086" width="1.42578125" style="1" customWidth="1"/>
    <col min="14087" max="14107" width="10" style="1" customWidth="1"/>
    <col min="14108"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8.5703125" style="1" customWidth="1"/>
    <col min="14342" max="14342" width="1.42578125" style="1" customWidth="1"/>
    <col min="14343" max="14363" width="10" style="1" customWidth="1"/>
    <col min="14364"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8.5703125" style="1" customWidth="1"/>
    <col min="14598" max="14598" width="1.42578125" style="1" customWidth="1"/>
    <col min="14599" max="14619" width="10" style="1" customWidth="1"/>
    <col min="14620"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8.5703125" style="1" customWidth="1"/>
    <col min="14854" max="14854" width="1.42578125" style="1" customWidth="1"/>
    <col min="14855" max="14875" width="10" style="1" customWidth="1"/>
    <col min="14876"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8.5703125" style="1" customWidth="1"/>
    <col min="15110" max="15110" width="1.42578125" style="1" customWidth="1"/>
    <col min="15111" max="15131" width="10" style="1" customWidth="1"/>
    <col min="15132"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8.5703125" style="1" customWidth="1"/>
    <col min="15366" max="15366" width="1.42578125" style="1" customWidth="1"/>
    <col min="15367" max="15387" width="10" style="1" customWidth="1"/>
    <col min="15388"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8.5703125" style="1" customWidth="1"/>
    <col min="15622" max="15622" width="1.42578125" style="1" customWidth="1"/>
    <col min="15623" max="15643" width="10" style="1" customWidth="1"/>
    <col min="15644"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8.5703125" style="1" customWidth="1"/>
    <col min="15878" max="15878" width="1.42578125" style="1" customWidth="1"/>
    <col min="15879" max="15899" width="10" style="1" customWidth="1"/>
    <col min="15900"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8.5703125" style="1" customWidth="1"/>
    <col min="16134" max="16134" width="1.42578125" style="1" customWidth="1"/>
    <col min="16135" max="16155" width="10" style="1" customWidth="1"/>
    <col min="16156" max="16384" width="9.140625" style="1"/>
  </cols>
  <sheetData>
    <row r="1" spans="1:27" s="17" customFormat="1">
      <c r="A1" s="15"/>
      <c r="B1" s="16" t="s">
        <v>73</v>
      </c>
      <c r="C1" s="10"/>
      <c r="E1" s="33"/>
    </row>
    <row r="2" spans="1:27" s="17" customFormat="1">
      <c r="A2" s="15"/>
      <c r="B2" s="16" t="s">
        <v>69</v>
      </c>
      <c r="C2" s="20"/>
      <c r="D2" s="21"/>
      <c r="E2" s="34"/>
      <c r="F2" s="21"/>
      <c r="G2" s="21"/>
      <c r="H2" s="21"/>
      <c r="I2" s="21"/>
      <c r="J2" s="21"/>
      <c r="K2" s="21"/>
      <c r="L2" s="21"/>
      <c r="M2" s="21"/>
      <c r="N2" s="21"/>
      <c r="O2" s="21"/>
      <c r="P2" s="21"/>
      <c r="Q2" s="21"/>
      <c r="R2" s="21"/>
      <c r="S2" s="21"/>
      <c r="T2" s="21"/>
      <c r="U2" s="21"/>
      <c r="V2" s="21"/>
      <c r="W2" s="21"/>
      <c r="X2" s="21"/>
      <c r="Y2" s="21"/>
      <c r="Z2" s="21"/>
      <c r="AA2" s="21"/>
    </row>
    <row r="3" spans="1:27" s="24" customFormat="1">
      <c r="A3" s="22"/>
      <c r="B3" s="5" t="s">
        <v>0</v>
      </c>
      <c r="C3" s="23" t="s">
        <v>65</v>
      </c>
      <c r="D3" s="23" t="s">
        <v>10</v>
      </c>
      <c r="E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7">
      <c r="A4" s="1">
        <v>1</v>
      </c>
      <c r="B4" s="25" t="str">
        <f>'Bank List'!B2</f>
        <v>HSBA LN Equity</v>
      </c>
      <c r="C4" s="26" t="e">
        <f ca="1">'O-Earnings'!C4</f>
        <v>#NAME?</v>
      </c>
      <c r="D4" s="26" t="str">
        <f ca="1">'O-Earnings'!D4</f>
        <v/>
      </c>
      <c r="E4" s="37" t="str">
        <f>Soundness!F4</f>
        <v>Y</v>
      </c>
      <c r="F4" s="28"/>
      <c r="G4" s="38" t="str">
        <f ca="1">IF(AND(ISNUMBER('O-Earnings'!F4),ISNUMBER('O-Earnings'!F$1),ISNUMBER('O-Earnings'!F$2)),STANDARDIZE('O-Earnings'!F4,'O-Earnings'!F$1,'O-Earnings'!F$2),"..")</f>
        <v>..</v>
      </c>
      <c r="H4" s="38" t="str">
        <f ca="1">IF(AND(ISNUMBER('O-Earnings'!G4),ISNUMBER('O-Earnings'!G$1),ISNUMBER('O-Earnings'!G$2)),STANDARDIZE('O-Earnings'!G4,'O-Earnings'!G$1,'O-Earnings'!G$2),"..")</f>
        <v>..</v>
      </c>
      <c r="I4" s="38">
        <f ca="1">IF(AND(ISNUMBER('O-Earnings'!H4),ISNUMBER('O-Earnings'!H$1),ISNUMBER('O-Earnings'!H$2)),STANDARDIZE('O-Earnings'!H4,'O-Earnings'!H$1,'O-Earnings'!H$2),"..")</f>
        <v>0.25710759134458511</v>
      </c>
      <c r="J4" s="38">
        <f ca="1">IF(AND(ISNUMBER('O-Earnings'!I4),ISNUMBER('O-Earnings'!I$1),ISNUMBER('O-Earnings'!I$2)),STANDARDIZE('O-Earnings'!I4,'O-Earnings'!I$1,'O-Earnings'!I$2),"..")</f>
        <v>0.73676617707390812</v>
      </c>
      <c r="K4" s="38">
        <f ca="1">IF(AND(ISNUMBER('O-Earnings'!J4),ISNUMBER('O-Earnings'!J$1),ISNUMBER('O-Earnings'!J$2)),STANDARDIZE('O-Earnings'!J4,'O-Earnings'!J$1,'O-Earnings'!J$2),"..")</f>
        <v>0.92858270191802716</v>
      </c>
      <c r="L4" s="38">
        <f ca="1">IF(AND(ISNUMBER('O-Earnings'!K4),ISNUMBER('O-Earnings'!K$1),ISNUMBER('O-Earnings'!K$2)),STANDARDIZE('O-Earnings'!K4,'O-Earnings'!K$1,'O-Earnings'!K$2),"..")</f>
        <v>0.81630990761276201</v>
      </c>
      <c r="M4" s="38">
        <f ca="1">IF(AND(ISNUMBER('O-Earnings'!L4),ISNUMBER('O-Earnings'!L$1),ISNUMBER('O-Earnings'!L$2)),STANDARDIZE('O-Earnings'!L4,'O-Earnings'!L$1,'O-Earnings'!L$2),"..")</f>
        <v>0.45708130778650946</v>
      </c>
      <c r="N4" s="38">
        <f ca="1">IF(AND(ISNUMBER('O-Earnings'!M4),ISNUMBER('O-Earnings'!M$1),ISNUMBER('O-Earnings'!M$2)),STANDARDIZE('O-Earnings'!M4,'O-Earnings'!M$1,'O-Earnings'!M$2),"..")</f>
        <v>0.49294886882862476</v>
      </c>
      <c r="O4" s="38">
        <f ca="1">IF(AND(ISNUMBER('O-Earnings'!N4),ISNUMBER('O-Earnings'!N$1),ISNUMBER('O-Earnings'!N$2)),STANDARDIZE('O-Earnings'!N4,'O-Earnings'!N$1,'O-Earnings'!N$2),"..")</f>
        <v>-0.31629625591576338</v>
      </c>
      <c r="P4" s="38">
        <f ca="1">IF(AND(ISNUMBER('O-Earnings'!O4),ISNUMBER('O-Earnings'!O$1),ISNUMBER('O-Earnings'!O$2)),STANDARDIZE('O-Earnings'!O4,'O-Earnings'!O$1,'O-Earnings'!O$2),"..")</f>
        <v>-2.0955482207299991E-2</v>
      </c>
      <c r="Q4" s="38">
        <f ca="1">IF(AND(ISNUMBER('O-Earnings'!P4),ISNUMBER('O-Earnings'!P$1),ISNUMBER('O-Earnings'!P$2)),STANDARDIZE('O-Earnings'!P4,'O-Earnings'!P$1,'O-Earnings'!P$2),"..")</f>
        <v>0.83504607678621912</v>
      </c>
      <c r="R4" s="38">
        <f ca="1">IF(AND(ISNUMBER('O-Earnings'!Q4),ISNUMBER('O-Earnings'!Q$1),ISNUMBER('O-Earnings'!Q$2)),STANDARDIZE('O-Earnings'!Q4,'O-Earnings'!Q$1,'O-Earnings'!Q$2),"..")</f>
        <v>1.0557352323164797</v>
      </c>
      <c r="S4" s="38" t="str">
        <f ca="1">IF(AND(ISNUMBER('O-Earnings'!R4),ISNUMBER('O-Earnings'!R$1),ISNUMBER('O-Earnings'!R$2)),STANDARDIZE('O-Earnings'!R4,'O-Earnings'!R$1,'O-Earnings'!R$2),"..")</f>
        <v>..</v>
      </c>
      <c r="T4" s="38" t="str">
        <f ca="1">IF(AND(ISNUMBER('O-Earnings'!S4),ISNUMBER('O-Earnings'!S$1),ISNUMBER('O-Earnings'!S$2)),STANDARDIZE('O-Earnings'!S4,'O-Earnings'!S$1,'O-Earnings'!S$2),"..")</f>
        <v>..</v>
      </c>
      <c r="U4" s="38" t="str">
        <f ca="1">IF(AND(ISNUMBER('O-Earnings'!T4),ISNUMBER('O-Earnings'!T$1),ISNUMBER('O-Earnings'!T$2)),STANDARDIZE('O-Earnings'!T4,'O-Earnings'!T$1,'O-Earnings'!T$2),"..")</f>
        <v>..</v>
      </c>
      <c r="V4" s="38" t="str">
        <f ca="1">IF(AND(ISNUMBER('O-Earnings'!U4),ISNUMBER('O-Earnings'!U$1),ISNUMBER('O-Earnings'!U$2)),STANDARDIZE('O-Earnings'!U4,'O-Earnings'!U$1,'O-Earnings'!U$2),"..")</f>
        <v>..</v>
      </c>
      <c r="W4" s="38" t="str">
        <f ca="1">IF(AND(ISNUMBER('O-Earnings'!V4),ISNUMBER('O-Earnings'!V$1),ISNUMBER('O-Earnings'!V$2)),STANDARDIZE('O-Earnings'!V4,'O-Earnings'!V$1,'O-Earnings'!V$2),"..")</f>
        <v>..</v>
      </c>
      <c r="X4" s="38" t="str">
        <f ca="1">IF(AND(ISNUMBER('O-Earnings'!W4),ISNUMBER('O-Earnings'!W$1),ISNUMBER('O-Earnings'!W$2)),STANDARDIZE('O-Earnings'!W4,'O-Earnings'!W$1,'O-Earnings'!W$2),"..")</f>
        <v>..</v>
      </c>
      <c r="Y4" s="38" t="str">
        <f ca="1">IF(AND(ISNUMBER('O-Earnings'!X4),ISNUMBER('O-Earnings'!X$1),ISNUMBER('O-Earnings'!X$2)),STANDARDIZE('O-Earnings'!X4,'O-Earnings'!X$1,'O-Earnings'!X$2),"..")</f>
        <v>..</v>
      </c>
      <c r="Z4" s="38" t="str">
        <f ca="1">IF(AND(ISNUMBER('O-Earnings'!Y4),ISNUMBER('O-Earnings'!Y$1),ISNUMBER('O-Earnings'!Y$2)),STANDARDIZE('O-Earnings'!Y4,'O-Earnings'!Y$1,'O-Earnings'!Y$2),"..")</f>
        <v>..</v>
      </c>
      <c r="AA4" s="38" t="str">
        <f ca="1">IF(AND(ISNUMBER('O-Earnings'!Z4),ISNUMBER('O-Earnings'!Z$1),ISNUMBER('O-Earnings'!Z$2)),STANDARDIZE('O-Earnings'!Z4,'O-Earnings'!Z$1,'O-Earnings'!Z$2),"..")</f>
        <v>..</v>
      </c>
    </row>
    <row r="5" spans="1:27">
      <c r="A5" s="1">
        <v>2</v>
      </c>
      <c r="B5" s="25" t="str">
        <f>'Bank List'!B3</f>
        <v>BARC LN Equity</v>
      </c>
      <c r="C5" s="26" t="e">
        <f ca="1">'O-Earnings'!C5</f>
        <v>#NAME?</v>
      </c>
      <c r="D5" s="26" t="str">
        <f ca="1">'O-Earnings'!D5</f>
        <v/>
      </c>
      <c r="E5" s="37" t="str">
        <f>Soundness!F5</f>
        <v>Y</v>
      </c>
      <c r="F5" s="28"/>
      <c r="G5" s="38" t="str">
        <f ca="1">IF(AND(ISNUMBER('O-Earnings'!F5),ISNUMBER('O-Earnings'!F$1),ISNUMBER('O-Earnings'!F$2)),STANDARDIZE('O-Earnings'!F5,'O-Earnings'!F$1,'O-Earnings'!F$2),"..")</f>
        <v>..</v>
      </c>
      <c r="H5" s="38" t="str">
        <f ca="1">IF(AND(ISNUMBER('O-Earnings'!G5),ISNUMBER('O-Earnings'!G$1),ISNUMBER('O-Earnings'!G$2)),STANDARDIZE('O-Earnings'!G5,'O-Earnings'!G$1,'O-Earnings'!G$2),"..")</f>
        <v>..</v>
      </c>
      <c r="I5" s="38">
        <f ca="1">IF(AND(ISNUMBER('O-Earnings'!H5),ISNUMBER('O-Earnings'!H$1),ISNUMBER('O-Earnings'!H$2)),STANDARDIZE('O-Earnings'!H5,'O-Earnings'!H$1,'O-Earnings'!H$2),"..")</f>
        <v>-0.26859476924427428</v>
      </c>
      <c r="J5" s="38">
        <f ca="1">IF(AND(ISNUMBER('O-Earnings'!I5),ISNUMBER('O-Earnings'!I$1),ISNUMBER('O-Earnings'!I$2)),STANDARDIZE('O-Earnings'!I5,'O-Earnings'!I$1,'O-Earnings'!I$2),"..")</f>
        <v>4.8204247420853628E-2</v>
      </c>
      <c r="K5" s="38">
        <f ca="1">IF(AND(ISNUMBER('O-Earnings'!J5),ISNUMBER('O-Earnings'!J$1),ISNUMBER('O-Earnings'!J$2)),STANDARDIZE('O-Earnings'!J5,'O-Earnings'!J$1,'O-Earnings'!J$2),"..")</f>
        <v>-9.5968506011147869E-3</v>
      </c>
      <c r="L5" s="38">
        <f ca="1">IF(AND(ISNUMBER('O-Earnings'!K5),ISNUMBER('O-Earnings'!K$1),ISNUMBER('O-Earnings'!K$2)),STANDARDIZE('O-Earnings'!K5,'O-Earnings'!K$1,'O-Earnings'!K$2),"..")</f>
        <v>-0.59624381168948148</v>
      </c>
      <c r="M5" s="38">
        <f ca="1">IF(AND(ISNUMBER('O-Earnings'!L5),ISNUMBER('O-Earnings'!L$1),ISNUMBER('O-Earnings'!L$2)),STANDARDIZE('O-Earnings'!L5,'O-Earnings'!L$1,'O-Earnings'!L$2),"..")</f>
        <v>-0.69045290233116574</v>
      </c>
      <c r="N5" s="38">
        <f ca="1">IF(AND(ISNUMBER('O-Earnings'!M5),ISNUMBER('O-Earnings'!M$1),ISNUMBER('O-Earnings'!M$2)),STANDARDIZE('O-Earnings'!M5,'O-Earnings'!M$1,'O-Earnings'!M$2),"..")</f>
        <v>-0.78474697331912413</v>
      </c>
      <c r="O5" s="38">
        <f ca="1">IF(AND(ISNUMBER('O-Earnings'!N5),ISNUMBER('O-Earnings'!N$1),ISNUMBER('O-Earnings'!N$2)),STANDARDIZE('O-Earnings'!N5,'O-Earnings'!N$1,'O-Earnings'!N$2),"..")</f>
        <v>-0.261154444874867</v>
      </c>
      <c r="P5" s="38">
        <f ca="1">IF(AND(ISNUMBER('O-Earnings'!O5),ISNUMBER('O-Earnings'!O$1),ISNUMBER('O-Earnings'!O$2)),STANDARDIZE('O-Earnings'!O5,'O-Earnings'!O$1,'O-Earnings'!O$2),"..")</f>
        <v>0.58203925033438331</v>
      </c>
      <c r="Q5" s="38">
        <f ca="1">IF(AND(ISNUMBER('O-Earnings'!P5),ISNUMBER('O-Earnings'!P$1),ISNUMBER('O-Earnings'!P$2)),STANDARDIZE('O-Earnings'!P5,'O-Earnings'!P$1,'O-Earnings'!P$2),"..")</f>
        <v>0.16687450334646972</v>
      </c>
      <c r="R5" s="38">
        <f ca="1">IF(AND(ISNUMBER('O-Earnings'!Q5),ISNUMBER('O-Earnings'!Q$1),ISNUMBER('O-Earnings'!Q$2)),STANDARDIZE('O-Earnings'!Q5,'O-Earnings'!Q$1,'O-Earnings'!Q$2),"..")</f>
        <v>-0.27908621628659958</v>
      </c>
      <c r="S5" s="38" t="str">
        <f ca="1">IF(AND(ISNUMBER('O-Earnings'!R5),ISNUMBER('O-Earnings'!R$1),ISNUMBER('O-Earnings'!R$2)),STANDARDIZE('O-Earnings'!R5,'O-Earnings'!R$1,'O-Earnings'!R$2),"..")</f>
        <v>..</v>
      </c>
      <c r="T5" s="38" t="str">
        <f ca="1">IF(AND(ISNUMBER('O-Earnings'!S5),ISNUMBER('O-Earnings'!S$1),ISNUMBER('O-Earnings'!S$2)),STANDARDIZE('O-Earnings'!S5,'O-Earnings'!S$1,'O-Earnings'!S$2),"..")</f>
        <v>..</v>
      </c>
      <c r="U5" s="38" t="str">
        <f ca="1">IF(AND(ISNUMBER('O-Earnings'!T5),ISNUMBER('O-Earnings'!T$1),ISNUMBER('O-Earnings'!T$2)),STANDARDIZE('O-Earnings'!T5,'O-Earnings'!T$1,'O-Earnings'!T$2),"..")</f>
        <v>..</v>
      </c>
      <c r="V5" s="38" t="str">
        <f ca="1">IF(AND(ISNUMBER('O-Earnings'!U5),ISNUMBER('O-Earnings'!U$1),ISNUMBER('O-Earnings'!U$2)),STANDARDIZE('O-Earnings'!U5,'O-Earnings'!U$1,'O-Earnings'!U$2),"..")</f>
        <v>..</v>
      </c>
      <c r="W5" s="38" t="str">
        <f ca="1">IF(AND(ISNUMBER('O-Earnings'!V5),ISNUMBER('O-Earnings'!V$1),ISNUMBER('O-Earnings'!V$2)),STANDARDIZE('O-Earnings'!V5,'O-Earnings'!V$1,'O-Earnings'!V$2),"..")</f>
        <v>..</v>
      </c>
      <c r="X5" s="38" t="str">
        <f ca="1">IF(AND(ISNUMBER('O-Earnings'!W5),ISNUMBER('O-Earnings'!W$1),ISNUMBER('O-Earnings'!W$2)),STANDARDIZE('O-Earnings'!W5,'O-Earnings'!W$1,'O-Earnings'!W$2),"..")</f>
        <v>..</v>
      </c>
      <c r="Y5" s="38" t="str">
        <f ca="1">IF(AND(ISNUMBER('O-Earnings'!X5),ISNUMBER('O-Earnings'!X$1),ISNUMBER('O-Earnings'!X$2)),STANDARDIZE('O-Earnings'!X5,'O-Earnings'!X$1,'O-Earnings'!X$2),"..")</f>
        <v>..</v>
      </c>
      <c r="Z5" s="38" t="str">
        <f ca="1">IF(AND(ISNUMBER('O-Earnings'!Y5),ISNUMBER('O-Earnings'!Y$1),ISNUMBER('O-Earnings'!Y$2)),STANDARDIZE('O-Earnings'!Y5,'O-Earnings'!Y$1,'O-Earnings'!Y$2),"..")</f>
        <v>..</v>
      </c>
      <c r="AA5" s="38" t="str">
        <f ca="1">IF(AND(ISNUMBER('O-Earnings'!Z5),ISNUMBER('O-Earnings'!Z$1),ISNUMBER('O-Earnings'!Z$2)),STANDARDIZE('O-Earnings'!Z5,'O-Earnings'!Z$1,'O-Earnings'!Z$2),"..")</f>
        <v>..</v>
      </c>
    </row>
    <row r="6" spans="1:27">
      <c r="A6" s="1">
        <v>3</v>
      </c>
      <c r="B6" s="25" t="str">
        <f>'Bank List'!B4</f>
        <v>RBS LN Equity</v>
      </c>
      <c r="C6" s="26" t="e">
        <f ca="1">'O-Earnings'!C6</f>
        <v>#NAME?</v>
      </c>
      <c r="D6" s="26" t="str">
        <f ca="1">'O-Earnings'!D6</f>
        <v/>
      </c>
      <c r="E6" s="37" t="str">
        <f>Soundness!F6</f>
        <v>Y</v>
      </c>
      <c r="F6" s="28"/>
      <c r="G6" s="38" t="str">
        <f ca="1">IF(AND(ISNUMBER('O-Earnings'!F6),ISNUMBER('O-Earnings'!F$1),ISNUMBER('O-Earnings'!F$2)),STANDARDIZE('O-Earnings'!F6,'O-Earnings'!F$1,'O-Earnings'!F$2),"..")</f>
        <v>..</v>
      </c>
      <c r="H6" s="38" t="str">
        <f ca="1">IF(AND(ISNUMBER('O-Earnings'!G6),ISNUMBER('O-Earnings'!G$1),ISNUMBER('O-Earnings'!G$2)),STANDARDIZE('O-Earnings'!G6,'O-Earnings'!G$1,'O-Earnings'!G$2),"..")</f>
        <v>..</v>
      </c>
      <c r="I6" s="38">
        <f ca="1">IF(AND(ISNUMBER('O-Earnings'!H6),ISNUMBER('O-Earnings'!H$1),ISNUMBER('O-Earnings'!H$2)),STANDARDIZE('O-Earnings'!H6,'O-Earnings'!H$1,'O-Earnings'!H$2),"..")</f>
        <v>-0.42842226934203226</v>
      </c>
      <c r="J6" s="38">
        <f ca="1">IF(AND(ISNUMBER('O-Earnings'!I6),ISNUMBER('O-Earnings'!I$1),ISNUMBER('O-Earnings'!I$2)),STANDARDIZE('O-Earnings'!I6,'O-Earnings'!I$1,'O-Earnings'!I$2),"..")</f>
        <v>-0.21875938208446197</v>
      </c>
      <c r="K6" s="38">
        <f ca="1">IF(AND(ISNUMBER('O-Earnings'!J6),ISNUMBER('O-Earnings'!J$1),ISNUMBER('O-Earnings'!J$2)),STANDARDIZE('O-Earnings'!J6,'O-Earnings'!J$1,'O-Earnings'!J$2),"..")</f>
        <v>0.64779098317773698</v>
      </c>
      <c r="L6" s="38">
        <f ca="1">IF(AND(ISNUMBER('O-Earnings'!K6),ISNUMBER('O-Earnings'!K$1),ISNUMBER('O-Earnings'!K$2)),STANDARDIZE('O-Earnings'!K6,'O-Earnings'!K$1,'O-Earnings'!K$2),"..")</f>
        <v>0.1383855459176089</v>
      </c>
      <c r="M6" s="38">
        <f ca="1">IF(AND(ISNUMBER('O-Earnings'!L6),ISNUMBER('O-Earnings'!L$1),ISNUMBER('O-Earnings'!L$2)),STANDARDIZE('O-Earnings'!L6,'O-Earnings'!L$1,'O-Earnings'!L$2),"..")</f>
        <v>-4.9548109245147343E-3</v>
      </c>
      <c r="N6" s="38">
        <f ca="1">IF(AND(ISNUMBER('O-Earnings'!M6),ISNUMBER('O-Earnings'!M$1),ISNUMBER('O-Earnings'!M$2)),STANDARDIZE('O-Earnings'!M6,'O-Earnings'!M$1,'O-Earnings'!M$2),"..")</f>
        <v>-0.38562341902502717</v>
      </c>
      <c r="O6" s="38">
        <f ca="1">IF(AND(ISNUMBER('O-Earnings'!N6),ISNUMBER('O-Earnings'!N$1),ISNUMBER('O-Earnings'!N$2)),STANDARDIZE('O-Earnings'!N6,'O-Earnings'!N$1,'O-Earnings'!N$2),"..")</f>
        <v>-2.6108742636606324</v>
      </c>
      <c r="P6" s="38">
        <f ca="1">IF(AND(ISNUMBER('O-Earnings'!O6),ISNUMBER('O-Earnings'!O$1),ISNUMBER('O-Earnings'!O$2)),STANDARDIZE('O-Earnings'!O6,'O-Earnings'!O$1,'O-Earnings'!O$2),"..")</f>
        <v>-0.74107447487362221</v>
      </c>
      <c r="Q6" s="38">
        <f ca="1">IF(AND(ISNUMBER('O-Earnings'!P6),ISNUMBER('O-Earnings'!P$1),ISNUMBER('O-Earnings'!P$2)),STANDARDIZE('O-Earnings'!P6,'O-Earnings'!P$1,'O-Earnings'!P$2),"..")</f>
        <v>-0.53385247269703084</v>
      </c>
      <c r="R6" s="38">
        <f ca="1">IF(AND(ISNUMBER('O-Earnings'!Q6),ISNUMBER('O-Earnings'!Q$1),ISNUMBER('O-Earnings'!Q$2)),STANDARDIZE('O-Earnings'!Q6,'O-Earnings'!Q$1,'O-Earnings'!Q$2),"..")</f>
        <v>-1.2147298040191488</v>
      </c>
      <c r="S6" s="38" t="str">
        <f ca="1">IF(AND(ISNUMBER('O-Earnings'!R6),ISNUMBER('O-Earnings'!R$1),ISNUMBER('O-Earnings'!R$2)),STANDARDIZE('O-Earnings'!R6,'O-Earnings'!R$1,'O-Earnings'!R$2),"..")</f>
        <v>..</v>
      </c>
      <c r="T6" s="38" t="str">
        <f ca="1">IF(AND(ISNUMBER('O-Earnings'!S6),ISNUMBER('O-Earnings'!S$1),ISNUMBER('O-Earnings'!S$2)),STANDARDIZE('O-Earnings'!S6,'O-Earnings'!S$1,'O-Earnings'!S$2),"..")</f>
        <v>..</v>
      </c>
      <c r="U6" s="38" t="str">
        <f ca="1">IF(AND(ISNUMBER('O-Earnings'!T6),ISNUMBER('O-Earnings'!T$1),ISNUMBER('O-Earnings'!T$2)),STANDARDIZE('O-Earnings'!T6,'O-Earnings'!T$1,'O-Earnings'!T$2),"..")</f>
        <v>..</v>
      </c>
      <c r="V6" s="38" t="str">
        <f ca="1">IF(AND(ISNUMBER('O-Earnings'!U6),ISNUMBER('O-Earnings'!U$1),ISNUMBER('O-Earnings'!U$2)),STANDARDIZE('O-Earnings'!U6,'O-Earnings'!U$1,'O-Earnings'!U$2),"..")</f>
        <v>..</v>
      </c>
      <c r="W6" s="38" t="str">
        <f ca="1">IF(AND(ISNUMBER('O-Earnings'!V6),ISNUMBER('O-Earnings'!V$1),ISNUMBER('O-Earnings'!V$2)),STANDARDIZE('O-Earnings'!V6,'O-Earnings'!V$1,'O-Earnings'!V$2),"..")</f>
        <v>..</v>
      </c>
      <c r="X6" s="38" t="str">
        <f ca="1">IF(AND(ISNUMBER('O-Earnings'!W6),ISNUMBER('O-Earnings'!W$1),ISNUMBER('O-Earnings'!W$2)),STANDARDIZE('O-Earnings'!W6,'O-Earnings'!W$1,'O-Earnings'!W$2),"..")</f>
        <v>..</v>
      </c>
      <c r="Y6" s="38" t="str">
        <f ca="1">IF(AND(ISNUMBER('O-Earnings'!X6),ISNUMBER('O-Earnings'!X$1),ISNUMBER('O-Earnings'!X$2)),STANDARDIZE('O-Earnings'!X6,'O-Earnings'!X$1,'O-Earnings'!X$2),"..")</f>
        <v>..</v>
      </c>
      <c r="Z6" s="38" t="str">
        <f ca="1">IF(AND(ISNUMBER('O-Earnings'!Y6),ISNUMBER('O-Earnings'!Y$1),ISNUMBER('O-Earnings'!Y$2)),STANDARDIZE('O-Earnings'!Y6,'O-Earnings'!Y$1,'O-Earnings'!Y$2),"..")</f>
        <v>..</v>
      </c>
      <c r="AA6" s="38" t="str">
        <f ca="1">IF(AND(ISNUMBER('O-Earnings'!Z6),ISNUMBER('O-Earnings'!Z$1),ISNUMBER('O-Earnings'!Z$2)),STANDARDIZE('O-Earnings'!Z6,'O-Earnings'!Z$1,'O-Earnings'!Z$2),"..")</f>
        <v>..</v>
      </c>
    </row>
    <row r="7" spans="1:27">
      <c r="A7" s="1">
        <v>4</v>
      </c>
      <c r="B7" s="25" t="str">
        <f>'Bank List'!B5</f>
        <v>LLOY LN Equity</v>
      </c>
      <c r="C7" s="26" t="e">
        <f ca="1">'O-Earnings'!C7</f>
        <v>#NAME?</v>
      </c>
      <c r="D7" s="26" t="str">
        <f ca="1">'O-Earnings'!D7</f>
        <v/>
      </c>
      <c r="E7" s="37" t="str">
        <f>Soundness!F7</f>
        <v>Y</v>
      </c>
      <c r="F7" s="28"/>
      <c r="G7" s="38" t="str">
        <f ca="1">IF(AND(ISNUMBER('O-Earnings'!F7),ISNUMBER('O-Earnings'!F$1),ISNUMBER('O-Earnings'!F$2)),STANDARDIZE('O-Earnings'!F7,'O-Earnings'!F$1,'O-Earnings'!F$2),"..")</f>
        <v>..</v>
      </c>
      <c r="H7" s="38" t="str">
        <f ca="1">IF(AND(ISNUMBER('O-Earnings'!G7),ISNUMBER('O-Earnings'!G$1),ISNUMBER('O-Earnings'!G$2)),STANDARDIZE('O-Earnings'!G7,'O-Earnings'!G$1,'O-Earnings'!G$2),"..")</f>
        <v>..</v>
      </c>
      <c r="I7" s="38">
        <f ca="1">IF(AND(ISNUMBER('O-Earnings'!H7),ISNUMBER('O-Earnings'!H$1),ISNUMBER('O-Earnings'!H$2)),STANDARDIZE('O-Earnings'!H7,'O-Earnings'!H$1,'O-Earnings'!H$2),"..")</f>
        <v>1.4938827526961299E-2</v>
      </c>
      <c r="J7" s="38">
        <f ca="1">IF(AND(ISNUMBER('O-Earnings'!I7),ISNUMBER('O-Earnings'!I$1),ISNUMBER('O-Earnings'!I$2)),STANDARDIZE('O-Earnings'!I7,'O-Earnings'!I$1,'O-Earnings'!I$2),"..")</f>
        <v>1.3848980176371648</v>
      </c>
      <c r="K7" s="38">
        <f ca="1">IF(AND(ISNUMBER('O-Earnings'!J7),ISNUMBER('O-Earnings'!J$1),ISNUMBER('O-Earnings'!J$2)),STANDARDIZE('O-Earnings'!J7,'O-Earnings'!J$1,'O-Earnings'!J$2),"..")</f>
        <v>0.46383826544736267</v>
      </c>
      <c r="L7" s="38">
        <f ca="1">IF(AND(ISNUMBER('O-Earnings'!K7),ISNUMBER('O-Earnings'!K$1),ISNUMBER('O-Earnings'!K$2)),STANDARDIZE('O-Earnings'!K7,'O-Earnings'!K$1,'O-Earnings'!K$2),"..")</f>
        <v>0.25133452151455704</v>
      </c>
      <c r="M7" s="38">
        <f ca="1">IF(AND(ISNUMBER('O-Earnings'!L7),ISNUMBER('O-Earnings'!L$1),ISNUMBER('O-Earnings'!L$2)),STANDARDIZE('O-Earnings'!L7,'O-Earnings'!L$1,'O-Earnings'!L$2),"..")</f>
        <v>0.25616372479742583</v>
      </c>
      <c r="N7" s="38">
        <f ca="1">IF(AND(ISNUMBER('O-Earnings'!M7),ISNUMBER('O-Earnings'!M$1),ISNUMBER('O-Earnings'!M$2)),STANDARDIZE('O-Earnings'!M7,'O-Earnings'!M$1,'O-Earnings'!M$2),"..")</f>
        <v>0.58303318202353049</v>
      </c>
      <c r="O7" s="38">
        <f ca="1">IF(AND(ISNUMBER('O-Earnings'!N7),ISNUMBER('O-Earnings'!N$1),ISNUMBER('O-Earnings'!N$2)),STANDARDIZE('O-Earnings'!N7,'O-Earnings'!N$1,'O-Earnings'!N$2),"..")</f>
        <v>-0.38263609627573403</v>
      </c>
      <c r="P7" s="38">
        <f ca="1">IF(AND(ISNUMBER('O-Earnings'!O7),ISNUMBER('O-Earnings'!O$1),ISNUMBER('O-Earnings'!O$2)),STANDARDIZE('O-Earnings'!O7,'O-Earnings'!O$1,'O-Earnings'!O$2),"..")</f>
        <v>0.26775581899993528</v>
      </c>
      <c r="Q7" s="38">
        <f ca="1">IF(AND(ISNUMBER('O-Earnings'!P7),ISNUMBER('O-Earnings'!P$1),ISNUMBER('O-Earnings'!P$2)),STANDARDIZE('O-Earnings'!P7,'O-Earnings'!P$1,'O-Earnings'!P$2),"..")</f>
        <v>-0.46223058696877817</v>
      </c>
      <c r="R7" s="38">
        <f ca="1">IF(AND(ISNUMBER('O-Earnings'!Q7),ISNUMBER('O-Earnings'!Q$1),ISNUMBER('O-Earnings'!Q$2)),STANDARDIZE('O-Earnings'!Q7,'O-Earnings'!Q$1,'O-Earnings'!Q$2),"..")</f>
        <v>-1.6353324653318826</v>
      </c>
      <c r="S7" s="38" t="str">
        <f ca="1">IF(AND(ISNUMBER('O-Earnings'!R7),ISNUMBER('O-Earnings'!R$1),ISNUMBER('O-Earnings'!R$2)),STANDARDIZE('O-Earnings'!R7,'O-Earnings'!R$1,'O-Earnings'!R$2),"..")</f>
        <v>..</v>
      </c>
      <c r="T7" s="38" t="str">
        <f ca="1">IF(AND(ISNUMBER('O-Earnings'!S7),ISNUMBER('O-Earnings'!S$1),ISNUMBER('O-Earnings'!S$2)),STANDARDIZE('O-Earnings'!S7,'O-Earnings'!S$1,'O-Earnings'!S$2),"..")</f>
        <v>..</v>
      </c>
      <c r="U7" s="38" t="str">
        <f ca="1">IF(AND(ISNUMBER('O-Earnings'!T7),ISNUMBER('O-Earnings'!T$1),ISNUMBER('O-Earnings'!T$2)),STANDARDIZE('O-Earnings'!T7,'O-Earnings'!T$1,'O-Earnings'!T$2),"..")</f>
        <v>..</v>
      </c>
      <c r="V7" s="38" t="str">
        <f ca="1">IF(AND(ISNUMBER('O-Earnings'!U7),ISNUMBER('O-Earnings'!U$1),ISNUMBER('O-Earnings'!U$2)),STANDARDIZE('O-Earnings'!U7,'O-Earnings'!U$1,'O-Earnings'!U$2),"..")</f>
        <v>..</v>
      </c>
      <c r="W7" s="38" t="str">
        <f ca="1">IF(AND(ISNUMBER('O-Earnings'!V7),ISNUMBER('O-Earnings'!V$1),ISNUMBER('O-Earnings'!V$2)),STANDARDIZE('O-Earnings'!V7,'O-Earnings'!V$1,'O-Earnings'!V$2),"..")</f>
        <v>..</v>
      </c>
      <c r="X7" s="38" t="str">
        <f ca="1">IF(AND(ISNUMBER('O-Earnings'!W7),ISNUMBER('O-Earnings'!W$1),ISNUMBER('O-Earnings'!W$2)),STANDARDIZE('O-Earnings'!W7,'O-Earnings'!W$1,'O-Earnings'!W$2),"..")</f>
        <v>..</v>
      </c>
      <c r="Y7" s="38" t="str">
        <f ca="1">IF(AND(ISNUMBER('O-Earnings'!X7),ISNUMBER('O-Earnings'!X$1),ISNUMBER('O-Earnings'!X$2)),STANDARDIZE('O-Earnings'!X7,'O-Earnings'!X$1,'O-Earnings'!X$2),"..")</f>
        <v>..</v>
      </c>
      <c r="Z7" s="38" t="str">
        <f ca="1">IF(AND(ISNUMBER('O-Earnings'!Y7),ISNUMBER('O-Earnings'!Y$1),ISNUMBER('O-Earnings'!Y$2)),STANDARDIZE('O-Earnings'!Y7,'O-Earnings'!Y$1,'O-Earnings'!Y$2),"..")</f>
        <v>..</v>
      </c>
      <c r="AA7" s="38" t="str">
        <f ca="1">IF(AND(ISNUMBER('O-Earnings'!Z7),ISNUMBER('O-Earnings'!Z$1),ISNUMBER('O-Earnings'!Z$2)),STANDARDIZE('O-Earnings'!Z7,'O-Earnings'!Z$1,'O-Earnings'!Z$2),"..")</f>
        <v>..</v>
      </c>
    </row>
    <row r="8" spans="1:27">
      <c r="A8" s="1">
        <v>5</v>
      </c>
      <c r="B8" s="25" t="str">
        <f>'Bank List'!B6</f>
        <v>DBK GR Equity</v>
      </c>
      <c r="C8" s="26" t="e">
        <f ca="1">'O-Earnings'!C8</f>
        <v>#NAME?</v>
      </c>
      <c r="D8" s="26" t="str">
        <f ca="1">'O-Earnings'!D8</f>
        <v/>
      </c>
      <c r="E8" s="37" t="str">
        <f>Soundness!F8</f>
        <v>Y</v>
      </c>
      <c r="F8" s="28"/>
      <c r="G8" s="38" t="str">
        <f ca="1">IF(AND(ISNUMBER('O-Earnings'!F8),ISNUMBER('O-Earnings'!F$1),ISNUMBER('O-Earnings'!F$2)),STANDARDIZE('O-Earnings'!F8,'O-Earnings'!F$1,'O-Earnings'!F$2),"..")</f>
        <v>..</v>
      </c>
      <c r="H8" s="38" t="str">
        <f ca="1">IF(AND(ISNUMBER('O-Earnings'!G8),ISNUMBER('O-Earnings'!G$1),ISNUMBER('O-Earnings'!G$2)),STANDARDIZE('O-Earnings'!G8,'O-Earnings'!G$1,'O-Earnings'!G$2),"..")</f>
        <v>..</v>
      </c>
      <c r="I8" s="38">
        <f ca="1">IF(AND(ISNUMBER('O-Earnings'!H8),ISNUMBER('O-Earnings'!H$1),ISNUMBER('O-Earnings'!H$2)),STANDARDIZE('O-Earnings'!H8,'O-Earnings'!H$1,'O-Earnings'!H$2),"..")</f>
        <v>-1.316698071829451</v>
      </c>
      <c r="J8" s="38">
        <f ca="1">IF(AND(ISNUMBER('O-Earnings'!I8),ISNUMBER('O-Earnings'!I$1),ISNUMBER('O-Earnings'!I$2)),STANDARDIZE('O-Earnings'!I8,'O-Earnings'!I$1,'O-Earnings'!I$2),"..")</f>
        <v>-0.93879009242081268</v>
      </c>
      <c r="K8" s="38">
        <f ca="1">IF(AND(ISNUMBER('O-Earnings'!J8),ISNUMBER('O-Earnings'!J$1),ISNUMBER('O-Earnings'!J$2)),STANDARDIZE('O-Earnings'!J8,'O-Earnings'!J$1,'O-Earnings'!J$2),"..")</f>
        <v>-0.75906450371631817</v>
      </c>
      <c r="L8" s="38">
        <f ca="1">IF(AND(ISNUMBER('O-Earnings'!K8),ISNUMBER('O-Earnings'!K$1),ISNUMBER('O-Earnings'!K$2)),STANDARDIZE('O-Earnings'!K8,'O-Earnings'!K$1,'O-Earnings'!K$2),"..")</f>
        <v>-0.79494180549472526</v>
      </c>
      <c r="M8" s="38">
        <f ca="1">IF(AND(ISNUMBER('O-Earnings'!L8),ISNUMBER('O-Earnings'!L$1),ISNUMBER('O-Earnings'!L$2)),STANDARDIZE('O-Earnings'!L8,'O-Earnings'!L$1,'O-Earnings'!L$2),"..")</f>
        <v>-0.70209670800377599</v>
      </c>
      <c r="N8" s="38">
        <f ca="1">IF(AND(ISNUMBER('O-Earnings'!M8),ISNUMBER('O-Earnings'!M$1),ISNUMBER('O-Earnings'!M$2)),STANDARDIZE('O-Earnings'!M8,'O-Earnings'!M$1,'O-Earnings'!M$2),"..")</f>
        <v>-0.87983597058041363</v>
      </c>
      <c r="O8" s="38">
        <f ca="1">IF(AND(ISNUMBER('O-Earnings'!N8),ISNUMBER('O-Earnings'!N$1),ISNUMBER('O-Earnings'!N$2)),STANDARDIZE('O-Earnings'!N8,'O-Earnings'!N$1,'O-Earnings'!N$2),"..")</f>
        <v>-1.0226204385719222</v>
      </c>
      <c r="P8" s="38">
        <f ca="1">IF(AND(ISNUMBER('O-Earnings'!O8),ISNUMBER('O-Earnings'!O$1),ISNUMBER('O-Earnings'!O$2)),STANDARDIZE('O-Earnings'!O8,'O-Earnings'!O$1,'O-Earnings'!O$2),"..")</f>
        <v>3.7801854955227289E-2</v>
      </c>
      <c r="Q8" s="38">
        <f ca="1">IF(AND(ISNUMBER('O-Earnings'!P8),ISNUMBER('O-Earnings'!P$1),ISNUMBER('O-Earnings'!P$2)),STANDARDIZE('O-Earnings'!P8,'O-Earnings'!P$1,'O-Earnings'!P$2),"..")</f>
        <v>-8.6608596926876044E-2</v>
      </c>
      <c r="R8" s="38">
        <f ca="1">IF(AND(ISNUMBER('O-Earnings'!Q8),ISNUMBER('O-Earnings'!Q$1),ISNUMBER('O-Earnings'!Q$2)),STANDARDIZE('O-Earnings'!Q8,'O-Earnings'!Q$1,'O-Earnings'!Q$2),"..")</f>
        <v>-0.26188999487904141</v>
      </c>
      <c r="S8" s="38" t="str">
        <f ca="1">IF(AND(ISNUMBER('O-Earnings'!R8),ISNUMBER('O-Earnings'!R$1),ISNUMBER('O-Earnings'!R$2)),STANDARDIZE('O-Earnings'!R8,'O-Earnings'!R$1,'O-Earnings'!R$2),"..")</f>
        <v>..</v>
      </c>
      <c r="T8" s="38" t="str">
        <f ca="1">IF(AND(ISNUMBER('O-Earnings'!S8),ISNUMBER('O-Earnings'!S$1),ISNUMBER('O-Earnings'!S$2)),STANDARDIZE('O-Earnings'!S8,'O-Earnings'!S$1,'O-Earnings'!S$2),"..")</f>
        <v>..</v>
      </c>
      <c r="U8" s="38" t="str">
        <f ca="1">IF(AND(ISNUMBER('O-Earnings'!T8),ISNUMBER('O-Earnings'!T$1),ISNUMBER('O-Earnings'!T$2)),STANDARDIZE('O-Earnings'!T8,'O-Earnings'!T$1,'O-Earnings'!T$2),"..")</f>
        <v>..</v>
      </c>
      <c r="V8" s="38" t="str">
        <f ca="1">IF(AND(ISNUMBER('O-Earnings'!U8),ISNUMBER('O-Earnings'!U$1),ISNUMBER('O-Earnings'!U$2)),STANDARDIZE('O-Earnings'!U8,'O-Earnings'!U$1,'O-Earnings'!U$2),"..")</f>
        <v>..</v>
      </c>
      <c r="W8" s="38" t="str">
        <f ca="1">IF(AND(ISNUMBER('O-Earnings'!V8),ISNUMBER('O-Earnings'!V$1),ISNUMBER('O-Earnings'!V$2)),STANDARDIZE('O-Earnings'!V8,'O-Earnings'!V$1,'O-Earnings'!V$2),"..")</f>
        <v>..</v>
      </c>
      <c r="X8" s="38" t="str">
        <f ca="1">IF(AND(ISNUMBER('O-Earnings'!W8),ISNUMBER('O-Earnings'!W$1),ISNUMBER('O-Earnings'!W$2)),STANDARDIZE('O-Earnings'!W8,'O-Earnings'!W$1,'O-Earnings'!W$2),"..")</f>
        <v>..</v>
      </c>
      <c r="Y8" s="38" t="str">
        <f ca="1">IF(AND(ISNUMBER('O-Earnings'!X8),ISNUMBER('O-Earnings'!X$1),ISNUMBER('O-Earnings'!X$2)),STANDARDIZE('O-Earnings'!X8,'O-Earnings'!X$1,'O-Earnings'!X$2),"..")</f>
        <v>..</v>
      </c>
      <c r="Z8" s="38" t="str">
        <f ca="1">IF(AND(ISNUMBER('O-Earnings'!Y8),ISNUMBER('O-Earnings'!Y$1),ISNUMBER('O-Earnings'!Y$2)),STANDARDIZE('O-Earnings'!Y8,'O-Earnings'!Y$1,'O-Earnings'!Y$2),"..")</f>
        <v>..</v>
      </c>
      <c r="AA8" s="38" t="str">
        <f ca="1">IF(AND(ISNUMBER('O-Earnings'!Z8),ISNUMBER('O-Earnings'!Z$1),ISNUMBER('O-Earnings'!Z$2)),STANDARDIZE('O-Earnings'!Z8,'O-Earnings'!Z$1,'O-Earnings'!Z$2),"..")</f>
        <v>..</v>
      </c>
    </row>
    <row r="9" spans="1:27">
      <c r="A9" s="1">
        <v>6</v>
      </c>
      <c r="B9" s="25" t="str">
        <f>'Bank List'!B7</f>
        <v>JPM US Equity</v>
      </c>
      <c r="C9" s="26" t="e">
        <f ca="1">'O-Earnings'!C9</f>
        <v>#NAME?</v>
      </c>
      <c r="D9" s="26" t="str">
        <f ca="1">'O-Earnings'!D9</f>
        <v/>
      </c>
      <c r="E9" s="37" t="str">
        <f>Soundness!F9</f>
        <v>Y</v>
      </c>
      <c r="F9" s="28"/>
      <c r="G9" s="38" t="str">
        <f ca="1">IF(AND(ISNUMBER('O-Earnings'!F9),ISNUMBER('O-Earnings'!F$1),ISNUMBER('O-Earnings'!F$2)),STANDARDIZE('O-Earnings'!F9,'O-Earnings'!F$1,'O-Earnings'!F$2),"..")</f>
        <v>..</v>
      </c>
      <c r="H9" s="38" t="str">
        <f ca="1">IF(AND(ISNUMBER('O-Earnings'!G9),ISNUMBER('O-Earnings'!G$1),ISNUMBER('O-Earnings'!G$2)),STANDARDIZE('O-Earnings'!G9,'O-Earnings'!G$1,'O-Earnings'!G$2),"..")</f>
        <v>..</v>
      </c>
      <c r="I9" s="38">
        <f ca="1">IF(AND(ISNUMBER('O-Earnings'!H9),ISNUMBER('O-Earnings'!H$1),ISNUMBER('O-Earnings'!H$2)),STANDARDIZE('O-Earnings'!H9,'O-Earnings'!H$1,'O-Earnings'!H$2),"..")</f>
        <v>-0.96402888570851697</v>
      </c>
      <c r="J9" s="38">
        <f ca="1">IF(AND(ISNUMBER('O-Earnings'!I9),ISNUMBER('O-Earnings'!I$1),ISNUMBER('O-Earnings'!I$2)),STANDARDIZE('O-Earnings'!I9,'O-Earnings'!I$1,'O-Earnings'!I$2),"..")</f>
        <v>0.52773844842923079</v>
      </c>
      <c r="K9" s="38">
        <f ca="1">IF(AND(ISNUMBER('O-Earnings'!J9),ISNUMBER('O-Earnings'!J$1),ISNUMBER('O-Earnings'!J$2)),STANDARDIZE('O-Earnings'!J9,'O-Earnings'!J$1,'O-Earnings'!J$2),"..")</f>
        <v>-0.42302489337421711</v>
      </c>
      <c r="L9" s="38">
        <f ca="1">IF(AND(ISNUMBER('O-Earnings'!K9),ISNUMBER('O-Earnings'!K$1),ISNUMBER('O-Earnings'!K$2)),STANDARDIZE('O-Earnings'!K9,'O-Earnings'!K$1,'O-Earnings'!K$2),"..")</f>
        <v>-2.297013350660311E-2</v>
      </c>
      <c r="M9" s="38">
        <f ca="1">IF(AND(ISNUMBER('O-Earnings'!L9),ISNUMBER('O-Earnings'!L$1),ISNUMBER('O-Earnings'!L$2)),STANDARDIZE('O-Earnings'!L9,'O-Earnings'!L$1,'O-Earnings'!L$2),"..")</f>
        <v>0.93670700527956186</v>
      </c>
      <c r="N9" s="38">
        <f ca="1">IF(AND(ISNUMBER('O-Earnings'!M9),ISNUMBER('O-Earnings'!M$1),ISNUMBER('O-Earnings'!M$2)),STANDARDIZE('O-Earnings'!M9,'O-Earnings'!M$1,'O-Earnings'!M$2),"..")</f>
        <v>0.86054291350450451</v>
      </c>
      <c r="O9" s="38">
        <f ca="1">IF(AND(ISNUMBER('O-Earnings'!N9),ISNUMBER('O-Earnings'!N$1),ISNUMBER('O-Earnings'!N$2)),STANDARDIZE('O-Earnings'!N9,'O-Earnings'!N$1,'O-Earnings'!N$2),"..")</f>
        <v>-0.20550363250128542</v>
      </c>
      <c r="P9" s="38">
        <f ca="1">IF(AND(ISNUMBER('O-Earnings'!O9),ISNUMBER('O-Earnings'!O$1),ISNUMBER('O-Earnings'!O$2)),STANDARDIZE('O-Earnings'!O9,'O-Earnings'!O$1,'O-Earnings'!O$2),"..")</f>
        <v>0.60175516745536417</v>
      </c>
      <c r="Q9" s="38">
        <f ca="1">IF(AND(ISNUMBER('O-Earnings'!P9),ISNUMBER('O-Earnings'!P$1),ISNUMBER('O-Earnings'!P$2)),STANDARDIZE('O-Earnings'!P9,'O-Earnings'!P$1,'O-Earnings'!P$2),"..")</f>
        <v>1.4886238490587698</v>
      </c>
      <c r="R9" s="38">
        <f ca="1">IF(AND(ISNUMBER('O-Earnings'!Q9),ISNUMBER('O-Earnings'!Q$1),ISNUMBER('O-Earnings'!Q$2)),STANDARDIZE('O-Earnings'!Q9,'O-Earnings'!Q$1,'O-Earnings'!Q$2),"..")</f>
        <v>1.606296222627317</v>
      </c>
      <c r="S9" s="38" t="str">
        <f ca="1">IF(AND(ISNUMBER('O-Earnings'!R9),ISNUMBER('O-Earnings'!R$1),ISNUMBER('O-Earnings'!R$2)),STANDARDIZE('O-Earnings'!R9,'O-Earnings'!R$1,'O-Earnings'!R$2),"..")</f>
        <v>..</v>
      </c>
      <c r="T9" s="38" t="str">
        <f ca="1">IF(AND(ISNUMBER('O-Earnings'!S9),ISNUMBER('O-Earnings'!S$1),ISNUMBER('O-Earnings'!S$2)),STANDARDIZE('O-Earnings'!S9,'O-Earnings'!S$1,'O-Earnings'!S$2),"..")</f>
        <v>..</v>
      </c>
      <c r="U9" s="38" t="str">
        <f ca="1">IF(AND(ISNUMBER('O-Earnings'!T9),ISNUMBER('O-Earnings'!T$1),ISNUMBER('O-Earnings'!T$2)),STANDARDIZE('O-Earnings'!T9,'O-Earnings'!T$1,'O-Earnings'!T$2),"..")</f>
        <v>..</v>
      </c>
      <c r="V9" s="38" t="str">
        <f ca="1">IF(AND(ISNUMBER('O-Earnings'!U9),ISNUMBER('O-Earnings'!U$1),ISNUMBER('O-Earnings'!U$2)),STANDARDIZE('O-Earnings'!U9,'O-Earnings'!U$1,'O-Earnings'!U$2),"..")</f>
        <v>..</v>
      </c>
      <c r="W9" s="38" t="str">
        <f ca="1">IF(AND(ISNUMBER('O-Earnings'!V9),ISNUMBER('O-Earnings'!V$1),ISNUMBER('O-Earnings'!V$2)),STANDARDIZE('O-Earnings'!V9,'O-Earnings'!V$1,'O-Earnings'!V$2),"..")</f>
        <v>..</v>
      </c>
      <c r="X9" s="38" t="str">
        <f ca="1">IF(AND(ISNUMBER('O-Earnings'!W9),ISNUMBER('O-Earnings'!W$1),ISNUMBER('O-Earnings'!W$2)),STANDARDIZE('O-Earnings'!W9,'O-Earnings'!W$1,'O-Earnings'!W$2),"..")</f>
        <v>..</v>
      </c>
      <c r="Y9" s="38" t="str">
        <f ca="1">IF(AND(ISNUMBER('O-Earnings'!X9),ISNUMBER('O-Earnings'!X$1),ISNUMBER('O-Earnings'!X$2)),STANDARDIZE('O-Earnings'!X9,'O-Earnings'!X$1,'O-Earnings'!X$2),"..")</f>
        <v>..</v>
      </c>
      <c r="Z9" s="38" t="str">
        <f ca="1">IF(AND(ISNUMBER('O-Earnings'!Y9),ISNUMBER('O-Earnings'!Y$1),ISNUMBER('O-Earnings'!Y$2)),STANDARDIZE('O-Earnings'!Y9,'O-Earnings'!Y$1,'O-Earnings'!Y$2),"..")</f>
        <v>..</v>
      </c>
      <c r="AA9" s="38" t="str">
        <f ca="1">IF(AND(ISNUMBER('O-Earnings'!Z9),ISNUMBER('O-Earnings'!Z$1),ISNUMBER('O-Earnings'!Z$2)),STANDARDIZE('O-Earnings'!Z9,'O-Earnings'!Z$1,'O-Earnings'!Z$2),"..")</f>
        <v>..</v>
      </c>
    </row>
    <row r="10" spans="1:27">
      <c r="A10" s="1">
        <v>7</v>
      </c>
      <c r="B10" s="25" t="str">
        <f>'Bank List'!B8</f>
        <v>BAC US Equity</v>
      </c>
      <c r="C10" s="26" t="e">
        <f ca="1">'O-Earnings'!C10</f>
        <v>#NAME?</v>
      </c>
      <c r="D10" s="26" t="str">
        <f ca="1">'O-Earnings'!D10</f>
        <v/>
      </c>
      <c r="E10" s="37" t="str">
        <f>Soundness!F10</f>
        <v>Y</v>
      </c>
      <c r="F10" s="28"/>
      <c r="G10" s="38" t="str">
        <f ca="1">IF(AND(ISNUMBER('O-Earnings'!F10),ISNUMBER('O-Earnings'!F$1),ISNUMBER('O-Earnings'!F$2)),STANDARDIZE('O-Earnings'!F10,'O-Earnings'!F$1,'O-Earnings'!F$2),"..")</f>
        <v>..</v>
      </c>
      <c r="H10" s="38" t="str">
        <f ca="1">IF(AND(ISNUMBER('O-Earnings'!G10),ISNUMBER('O-Earnings'!G$1),ISNUMBER('O-Earnings'!G$2)),STANDARDIZE('O-Earnings'!G10,'O-Earnings'!G$1,'O-Earnings'!G$2),"..")</f>
        <v>..</v>
      </c>
      <c r="I10" s="38">
        <f ca="1">IF(AND(ISNUMBER('O-Earnings'!H10),ISNUMBER('O-Earnings'!H$1),ISNUMBER('O-Earnings'!H$2)),STANDARDIZE('O-Earnings'!H10,'O-Earnings'!H$1,'O-Earnings'!H$2),"..")</f>
        <v>1.3929897882726374</v>
      </c>
      <c r="J10" s="38">
        <f ca="1">IF(AND(ISNUMBER('O-Earnings'!I10),ISNUMBER('O-Earnings'!I$1),ISNUMBER('O-Earnings'!I$2)),STANDARDIZE('O-Earnings'!I10,'O-Earnings'!I$1,'O-Earnings'!I$2),"..")</f>
        <v>1.9223681195061799</v>
      </c>
      <c r="K10" s="38">
        <f ca="1">IF(AND(ISNUMBER('O-Earnings'!J10),ISNUMBER('O-Earnings'!J$1),ISNUMBER('O-Earnings'!J$2)),STANDARDIZE('O-Earnings'!J10,'O-Earnings'!J$1,'O-Earnings'!J$2),"..")</f>
        <v>1.7436442937514853</v>
      </c>
      <c r="L10" s="38">
        <f ca="1">IF(AND(ISNUMBER('O-Earnings'!K10),ISNUMBER('O-Earnings'!K$1),ISNUMBER('O-Earnings'!K$2)),STANDARDIZE('O-Earnings'!K10,'O-Earnings'!K$1,'O-Earnings'!K$2),"..")</f>
        <v>1.476946160798178</v>
      </c>
      <c r="M10" s="38">
        <f ca="1">IF(AND(ISNUMBER('O-Earnings'!L10),ISNUMBER('O-Earnings'!L$1),ISNUMBER('O-Earnings'!L$2)),STANDARDIZE('O-Earnings'!L10,'O-Earnings'!L$1,'O-Earnings'!L$2),"..")</f>
        <v>1.9360923687542382</v>
      </c>
      <c r="N10" s="38">
        <f ca="1">IF(AND(ISNUMBER('O-Earnings'!M10),ISNUMBER('O-Earnings'!M$1),ISNUMBER('O-Earnings'!M$2)),STANDARDIZE('O-Earnings'!M10,'O-Earnings'!M$1,'O-Earnings'!M$2),"..")</f>
        <v>0.58253271361689218</v>
      </c>
      <c r="O10" s="38">
        <f ca="1">IF(AND(ISNUMBER('O-Earnings'!N10),ISNUMBER('O-Earnings'!N$1),ISNUMBER('O-Earnings'!N$2)),STANDARDIZE('O-Earnings'!N10,'O-Earnings'!N$1,'O-Earnings'!N$2),"..")</f>
        <v>-0.32969995767647353</v>
      </c>
      <c r="P10" s="38">
        <f ca="1">IF(AND(ISNUMBER('O-Earnings'!O10),ISNUMBER('O-Earnings'!O$1),ISNUMBER('O-Earnings'!O$2)),STANDARDIZE('O-Earnings'!O10,'O-Earnings'!O$1,'O-Earnings'!O$2),"..")</f>
        <v>0.11881280154143592</v>
      </c>
      <c r="Q10" s="38">
        <f ca="1">IF(AND(ISNUMBER('O-Earnings'!P10),ISNUMBER('O-Earnings'!P$1),ISNUMBER('O-Earnings'!P$2)),STANDARDIZE('O-Earnings'!P10,'O-Earnings'!P$1,'O-Earnings'!P$2),"..")</f>
        <v>-0.61467967916151667</v>
      </c>
      <c r="R10" s="38">
        <f ca="1">IF(AND(ISNUMBER('O-Earnings'!Q10),ISNUMBER('O-Earnings'!Q$1),ISNUMBER('O-Earnings'!Q$2)),STANDARDIZE('O-Earnings'!Q10,'O-Earnings'!Q$1,'O-Earnings'!Q$2),"..")</f>
        <v>-0.64894592918358796</v>
      </c>
      <c r="S10" s="38" t="str">
        <f ca="1">IF(AND(ISNUMBER('O-Earnings'!R10),ISNUMBER('O-Earnings'!R$1),ISNUMBER('O-Earnings'!R$2)),STANDARDIZE('O-Earnings'!R10,'O-Earnings'!R$1,'O-Earnings'!R$2),"..")</f>
        <v>..</v>
      </c>
      <c r="T10" s="38" t="str">
        <f ca="1">IF(AND(ISNUMBER('O-Earnings'!S10),ISNUMBER('O-Earnings'!S$1),ISNUMBER('O-Earnings'!S$2)),STANDARDIZE('O-Earnings'!S10,'O-Earnings'!S$1,'O-Earnings'!S$2),"..")</f>
        <v>..</v>
      </c>
      <c r="U10" s="38" t="str">
        <f ca="1">IF(AND(ISNUMBER('O-Earnings'!T10),ISNUMBER('O-Earnings'!T$1),ISNUMBER('O-Earnings'!T$2)),STANDARDIZE('O-Earnings'!T10,'O-Earnings'!T$1,'O-Earnings'!T$2),"..")</f>
        <v>..</v>
      </c>
      <c r="V10" s="38" t="str">
        <f ca="1">IF(AND(ISNUMBER('O-Earnings'!U10),ISNUMBER('O-Earnings'!U$1),ISNUMBER('O-Earnings'!U$2)),STANDARDIZE('O-Earnings'!U10,'O-Earnings'!U$1,'O-Earnings'!U$2),"..")</f>
        <v>..</v>
      </c>
      <c r="W10" s="38" t="str">
        <f ca="1">IF(AND(ISNUMBER('O-Earnings'!V10),ISNUMBER('O-Earnings'!V$1),ISNUMBER('O-Earnings'!V$2)),STANDARDIZE('O-Earnings'!V10,'O-Earnings'!V$1,'O-Earnings'!V$2),"..")</f>
        <v>..</v>
      </c>
      <c r="X10" s="38" t="str">
        <f ca="1">IF(AND(ISNUMBER('O-Earnings'!W10),ISNUMBER('O-Earnings'!W$1),ISNUMBER('O-Earnings'!W$2)),STANDARDIZE('O-Earnings'!W10,'O-Earnings'!W$1,'O-Earnings'!W$2),"..")</f>
        <v>..</v>
      </c>
      <c r="Y10" s="38" t="str">
        <f ca="1">IF(AND(ISNUMBER('O-Earnings'!X10),ISNUMBER('O-Earnings'!X$1),ISNUMBER('O-Earnings'!X$2)),STANDARDIZE('O-Earnings'!X10,'O-Earnings'!X$1,'O-Earnings'!X$2),"..")</f>
        <v>..</v>
      </c>
      <c r="Z10" s="38" t="str">
        <f ca="1">IF(AND(ISNUMBER('O-Earnings'!Y10),ISNUMBER('O-Earnings'!Y$1),ISNUMBER('O-Earnings'!Y$2)),STANDARDIZE('O-Earnings'!Y10,'O-Earnings'!Y$1,'O-Earnings'!Y$2),"..")</f>
        <v>..</v>
      </c>
      <c r="AA10" s="38" t="str">
        <f ca="1">IF(AND(ISNUMBER('O-Earnings'!Z10),ISNUMBER('O-Earnings'!Z$1),ISNUMBER('O-Earnings'!Z$2)),STANDARDIZE('O-Earnings'!Z10,'O-Earnings'!Z$1,'O-Earnings'!Z$2),"..")</f>
        <v>..</v>
      </c>
    </row>
    <row r="11" spans="1:27">
      <c r="A11" s="1">
        <v>8</v>
      </c>
      <c r="B11" s="25" t="str">
        <f>'Bank List'!B9</f>
        <v>C US Equity</v>
      </c>
      <c r="C11" s="26" t="e">
        <f ca="1">'O-Earnings'!C11</f>
        <v>#NAME?</v>
      </c>
      <c r="D11" s="26" t="str">
        <f ca="1">'O-Earnings'!D11</f>
        <v/>
      </c>
      <c r="E11" s="37" t="str">
        <f>Soundness!F11</f>
        <v>Y</v>
      </c>
      <c r="F11" s="28"/>
      <c r="G11" s="38" t="str">
        <f ca="1">IF(AND(ISNUMBER('O-Earnings'!F11),ISNUMBER('O-Earnings'!F$1),ISNUMBER('O-Earnings'!F$2)),STANDARDIZE('O-Earnings'!F11,'O-Earnings'!F$1,'O-Earnings'!F$2),"..")</f>
        <v>..</v>
      </c>
      <c r="H11" s="38" t="str">
        <f ca="1">IF(AND(ISNUMBER('O-Earnings'!G11),ISNUMBER('O-Earnings'!G$1),ISNUMBER('O-Earnings'!G$2)),STANDARDIZE('O-Earnings'!G11,'O-Earnings'!G$1,'O-Earnings'!G$2),"..")</f>
        <v>..</v>
      </c>
      <c r="I11" s="38">
        <f ca="1">IF(AND(ISNUMBER('O-Earnings'!H11),ISNUMBER('O-Earnings'!H$1),ISNUMBER('O-Earnings'!H$2)),STANDARDIZE('O-Earnings'!H11,'O-Earnings'!H$1,'O-Earnings'!H$2),"..")</f>
        <v>1.3525959607874203</v>
      </c>
      <c r="J11" s="38">
        <f ca="1">IF(AND(ISNUMBER('O-Earnings'!I11),ISNUMBER('O-Earnings'!I$1),ISNUMBER('O-Earnings'!I$2)),STANDARDIZE('O-Earnings'!I11,'O-Earnings'!I$1,'O-Earnings'!I$2),"..")</f>
        <v>1.8483852245222714</v>
      </c>
      <c r="K11" s="38">
        <f ca="1">IF(AND(ISNUMBER('O-Earnings'!J11),ISNUMBER('O-Earnings'!J$1),ISNUMBER('O-Earnings'!J$2)),STANDARDIZE('O-Earnings'!J11,'O-Earnings'!J$1,'O-Earnings'!J$2),"..")</f>
        <v>1.1855785122904958</v>
      </c>
      <c r="L11" s="38">
        <f ca="1">IF(AND(ISNUMBER('O-Earnings'!K11),ISNUMBER('O-Earnings'!K$1),ISNUMBER('O-Earnings'!K$2)),STANDARDIZE('O-Earnings'!K11,'O-Earnings'!K$1,'O-Earnings'!K$2),"..")</f>
        <v>2.123521419062341</v>
      </c>
      <c r="M11" s="38">
        <f ca="1">IF(AND(ISNUMBER('O-Earnings'!L11),ISNUMBER('O-Earnings'!L$1),ISNUMBER('O-Earnings'!L$2)),STANDARDIZE('O-Earnings'!L11,'O-Earnings'!L$1,'O-Earnings'!L$2),"..")</f>
        <v>1.2894895431050304</v>
      </c>
      <c r="N11" s="38">
        <f ca="1">IF(AND(ISNUMBER('O-Earnings'!M11),ISNUMBER('O-Earnings'!M$1),ISNUMBER('O-Earnings'!M$2)),STANDARDIZE('O-Earnings'!M11,'O-Earnings'!M$1,'O-Earnings'!M$2),"..")</f>
        <v>-1.334011049604731</v>
      </c>
      <c r="O11" s="38">
        <f ca="1">IF(AND(ISNUMBER('O-Earnings'!N11),ISNUMBER('O-Earnings'!N$1),ISNUMBER('O-Earnings'!N$2)),STANDARDIZE('O-Earnings'!N11,'O-Earnings'!N$1,'O-Earnings'!N$2),"..")</f>
        <v>-2.9912679262873696</v>
      </c>
      <c r="P11" s="38">
        <f ca="1">IF(AND(ISNUMBER('O-Earnings'!O11),ISNUMBER('O-Earnings'!O$1),ISNUMBER('O-Earnings'!O$2)),STANDARDIZE('O-Earnings'!O11,'O-Earnings'!O$1,'O-Earnings'!O$2),"..")</f>
        <v>-0.65166962297848119</v>
      </c>
      <c r="Q11" s="38">
        <f ca="1">IF(AND(ISNUMBER('O-Earnings'!P11),ISNUMBER('O-Earnings'!P$1),ISNUMBER('O-Earnings'!P$2)),STANDARDIZE('O-Earnings'!P11,'O-Earnings'!P$1,'O-Earnings'!P$2),"..")</f>
        <v>0.87164283971319467</v>
      </c>
      <c r="R11" s="38">
        <f ca="1">IF(AND(ISNUMBER('O-Earnings'!Q11),ISNUMBER('O-Earnings'!Q$1),ISNUMBER('O-Earnings'!Q$2)),STANDARDIZE('O-Earnings'!Q11,'O-Earnings'!Q$1,'O-Earnings'!Q$2),"..")</f>
        <v>0.8130147957278312</v>
      </c>
      <c r="S11" s="38" t="str">
        <f ca="1">IF(AND(ISNUMBER('O-Earnings'!R11),ISNUMBER('O-Earnings'!R$1),ISNUMBER('O-Earnings'!R$2)),STANDARDIZE('O-Earnings'!R11,'O-Earnings'!R$1,'O-Earnings'!R$2),"..")</f>
        <v>..</v>
      </c>
      <c r="T11" s="38" t="str">
        <f ca="1">IF(AND(ISNUMBER('O-Earnings'!S11),ISNUMBER('O-Earnings'!S$1),ISNUMBER('O-Earnings'!S$2)),STANDARDIZE('O-Earnings'!S11,'O-Earnings'!S$1,'O-Earnings'!S$2),"..")</f>
        <v>..</v>
      </c>
      <c r="U11" s="38" t="str">
        <f ca="1">IF(AND(ISNUMBER('O-Earnings'!T11),ISNUMBER('O-Earnings'!T$1),ISNUMBER('O-Earnings'!T$2)),STANDARDIZE('O-Earnings'!T11,'O-Earnings'!T$1,'O-Earnings'!T$2),"..")</f>
        <v>..</v>
      </c>
      <c r="V11" s="38" t="str">
        <f ca="1">IF(AND(ISNUMBER('O-Earnings'!U11),ISNUMBER('O-Earnings'!U$1),ISNUMBER('O-Earnings'!U$2)),STANDARDIZE('O-Earnings'!U11,'O-Earnings'!U$1,'O-Earnings'!U$2),"..")</f>
        <v>..</v>
      </c>
      <c r="W11" s="38" t="str">
        <f ca="1">IF(AND(ISNUMBER('O-Earnings'!V11),ISNUMBER('O-Earnings'!V$1),ISNUMBER('O-Earnings'!V$2)),STANDARDIZE('O-Earnings'!V11,'O-Earnings'!V$1,'O-Earnings'!V$2),"..")</f>
        <v>..</v>
      </c>
      <c r="X11" s="38" t="str">
        <f ca="1">IF(AND(ISNUMBER('O-Earnings'!W11),ISNUMBER('O-Earnings'!W$1),ISNUMBER('O-Earnings'!W$2)),STANDARDIZE('O-Earnings'!W11,'O-Earnings'!W$1,'O-Earnings'!W$2),"..")</f>
        <v>..</v>
      </c>
      <c r="Y11" s="38" t="str">
        <f ca="1">IF(AND(ISNUMBER('O-Earnings'!X11),ISNUMBER('O-Earnings'!X$1),ISNUMBER('O-Earnings'!X$2)),STANDARDIZE('O-Earnings'!X11,'O-Earnings'!X$1,'O-Earnings'!X$2),"..")</f>
        <v>..</v>
      </c>
      <c r="Z11" s="38" t="str">
        <f ca="1">IF(AND(ISNUMBER('O-Earnings'!Y11),ISNUMBER('O-Earnings'!Y$1),ISNUMBER('O-Earnings'!Y$2)),STANDARDIZE('O-Earnings'!Y11,'O-Earnings'!Y$1,'O-Earnings'!Y$2),"..")</f>
        <v>..</v>
      </c>
      <c r="AA11" s="38" t="str">
        <f ca="1">IF(AND(ISNUMBER('O-Earnings'!Z11),ISNUMBER('O-Earnings'!Z$1),ISNUMBER('O-Earnings'!Z$2)),STANDARDIZE('O-Earnings'!Z11,'O-Earnings'!Z$1,'O-Earnings'!Z$2),"..")</f>
        <v>..</v>
      </c>
    </row>
    <row r="12" spans="1:27">
      <c r="A12" s="1">
        <v>9</v>
      </c>
      <c r="B12" s="25" t="str">
        <f>'Bank List'!B10</f>
        <v>WFC Us Equity</v>
      </c>
      <c r="C12" s="26" t="e">
        <f ca="1">'O-Earnings'!C12</f>
        <v>#NAME?</v>
      </c>
      <c r="D12" s="26" t="str">
        <f ca="1">'O-Earnings'!D12</f>
        <v/>
      </c>
      <c r="E12" s="37" t="str">
        <f>Soundness!F12</f>
        <v>Y</v>
      </c>
      <c r="F12" s="28"/>
      <c r="G12" s="38" t="str">
        <f ca="1">IF(AND(ISNUMBER('O-Earnings'!F12),ISNUMBER('O-Earnings'!F$1),ISNUMBER('O-Earnings'!F$2)),STANDARDIZE('O-Earnings'!F12,'O-Earnings'!F$1,'O-Earnings'!F$2),"..")</f>
        <v>..</v>
      </c>
      <c r="H12" s="38" t="str">
        <f ca="1">IF(AND(ISNUMBER('O-Earnings'!G12),ISNUMBER('O-Earnings'!G$1),ISNUMBER('O-Earnings'!G$2)),STANDARDIZE('O-Earnings'!G12,'O-Earnings'!G$1,'O-Earnings'!G$2),"..")</f>
        <v>..</v>
      </c>
      <c r="I12" s="38">
        <f ca="1">IF(AND(ISNUMBER('O-Earnings'!H12),ISNUMBER('O-Earnings'!H$1),ISNUMBER('O-Earnings'!H$2)),STANDARDIZE('O-Earnings'!H12,'O-Earnings'!H$1,'O-Earnings'!H$2),"..")</f>
        <v>1.8048903079656449</v>
      </c>
      <c r="J12" s="38">
        <f ca="1">IF(AND(ISNUMBER('O-Earnings'!I12),ISNUMBER('O-Earnings'!I$1),ISNUMBER('O-Earnings'!I$2)),STANDARDIZE('O-Earnings'!I12,'O-Earnings'!I$1,'O-Earnings'!I$2),"..")</f>
        <v>2.2045451330504404</v>
      </c>
      <c r="K12" s="38">
        <f ca="1">IF(AND(ISNUMBER('O-Earnings'!J12),ISNUMBER('O-Earnings'!J$1),ISNUMBER('O-Earnings'!J$2)),STANDARDIZE('O-Earnings'!J12,'O-Earnings'!J$1,'O-Earnings'!J$2),"..")</f>
        <v>2.1773505888728182</v>
      </c>
      <c r="L12" s="38">
        <f ca="1">IF(AND(ISNUMBER('O-Earnings'!K12),ISNUMBER('O-Earnings'!K$1),ISNUMBER('O-Earnings'!K$2)),STANDARDIZE('O-Earnings'!K12,'O-Earnings'!K$1,'O-Earnings'!K$2),"..")</f>
        <v>2.2051212912282998</v>
      </c>
      <c r="M12" s="38">
        <f ca="1">IF(AND(ISNUMBER('O-Earnings'!L12),ISNUMBER('O-Earnings'!L$1),ISNUMBER('O-Earnings'!L$2)),STANDARDIZE('O-Earnings'!L12,'O-Earnings'!L$1,'O-Earnings'!L$2),"..")</f>
        <v>2.4912789328461447</v>
      </c>
      <c r="N12" s="38">
        <f ca="1">IF(AND(ISNUMBER('O-Earnings'!M12),ISNUMBER('O-Earnings'!M$1),ISNUMBER('O-Earnings'!M$2)),STANDARDIZE('O-Earnings'!M12,'O-Earnings'!M$1,'O-Earnings'!M$2),"..")</f>
        <v>2.0346417954781115</v>
      </c>
      <c r="O12" s="38">
        <f ca="1">IF(AND(ISNUMBER('O-Earnings'!N12),ISNUMBER('O-Earnings'!N$1),ISNUMBER('O-Earnings'!N$2)),STANDARDIZE('O-Earnings'!N12,'O-Earnings'!N$1,'O-Earnings'!N$2),"..")</f>
        <v>-0.23655271379508244</v>
      </c>
      <c r="P12" s="38">
        <f ca="1">IF(AND(ISNUMBER('O-Earnings'!O12),ISNUMBER('O-Earnings'!O$1),ISNUMBER('O-Earnings'!O$2)),STANDARDIZE('O-Earnings'!O12,'O-Earnings'!O$1,'O-Earnings'!O$2),"..")</f>
        <v>1.3903918522946004</v>
      </c>
      <c r="Q12" s="38">
        <f ca="1">IF(AND(ISNUMBER('O-Earnings'!P12),ISNUMBER('O-Earnings'!P$1),ISNUMBER('O-Earnings'!P$2)),STANDARDIZE('O-Earnings'!P12,'O-Earnings'!P$1,'O-Earnings'!P$2),"..")</f>
        <v>1.827873596191653</v>
      </c>
      <c r="R12" s="38">
        <f ca="1">IF(AND(ISNUMBER('O-Earnings'!Q12),ISNUMBER('O-Earnings'!Q$1),ISNUMBER('O-Earnings'!Q$2)),STANDARDIZE('O-Earnings'!Q12,'O-Earnings'!Q$1,'O-Earnings'!Q$2),"..")</f>
        <v>2.6442714229982855</v>
      </c>
      <c r="S12" s="38" t="str">
        <f ca="1">IF(AND(ISNUMBER('O-Earnings'!R12),ISNUMBER('O-Earnings'!R$1),ISNUMBER('O-Earnings'!R$2)),STANDARDIZE('O-Earnings'!R12,'O-Earnings'!R$1,'O-Earnings'!R$2),"..")</f>
        <v>..</v>
      </c>
      <c r="T12" s="38" t="str">
        <f ca="1">IF(AND(ISNUMBER('O-Earnings'!S12),ISNUMBER('O-Earnings'!S$1),ISNUMBER('O-Earnings'!S$2)),STANDARDIZE('O-Earnings'!S12,'O-Earnings'!S$1,'O-Earnings'!S$2),"..")</f>
        <v>..</v>
      </c>
      <c r="U12" s="38" t="str">
        <f ca="1">IF(AND(ISNUMBER('O-Earnings'!T12),ISNUMBER('O-Earnings'!T$1),ISNUMBER('O-Earnings'!T$2)),STANDARDIZE('O-Earnings'!T12,'O-Earnings'!T$1,'O-Earnings'!T$2),"..")</f>
        <v>..</v>
      </c>
      <c r="V12" s="38" t="str">
        <f ca="1">IF(AND(ISNUMBER('O-Earnings'!U12),ISNUMBER('O-Earnings'!U$1),ISNUMBER('O-Earnings'!U$2)),STANDARDIZE('O-Earnings'!U12,'O-Earnings'!U$1,'O-Earnings'!U$2),"..")</f>
        <v>..</v>
      </c>
      <c r="W12" s="38" t="str">
        <f ca="1">IF(AND(ISNUMBER('O-Earnings'!V12),ISNUMBER('O-Earnings'!V$1),ISNUMBER('O-Earnings'!V$2)),STANDARDIZE('O-Earnings'!V12,'O-Earnings'!V$1,'O-Earnings'!V$2),"..")</f>
        <v>..</v>
      </c>
      <c r="X12" s="38" t="str">
        <f ca="1">IF(AND(ISNUMBER('O-Earnings'!W12),ISNUMBER('O-Earnings'!W$1),ISNUMBER('O-Earnings'!W$2)),STANDARDIZE('O-Earnings'!W12,'O-Earnings'!W$1,'O-Earnings'!W$2),"..")</f>
        <v>..</v>
      </c>
      <c r="Y12" s="38" t="str">
        <f ca="1">IF(AND(ISNUMBER('O-Earnings'!X12),ISNUMBER('O-Earnings'!X$1),ISNUMBER('O-Earnings'!X$2)),STANDARDIZE('O-Earnings'!X12,'O-Earnings'!X$1,'O-Earnings'!X$2),"..")</f>
        <v>..</v>
      </c>
      <c r="Z12" s="38" t="str">
        <f ca="1">IF(AND(ISNUMBER('O-Earnings'!Y12),ISNUMBER('O-Earnings'!Y$1),ISNUMBER('O-Earnings'!Y$2)),STANDARDIZE('O-Earnings'!Y12,'O-Earnings'!Y$1,'O-Earnings'!Y$2),"..")</f>
        <v>..</v>
      </c>
      <c r="AA12" s="38" t="str">
        <f ca="1">IF(AND(ISNUMBER('O-Earnings'!Z12),ISNUMBER('O-Earnings'!Z$1),ISNUMBER('O-Earnings'!Z$2)),STANDARDIZE('O-Earnings'!Z12,'O-Earnings'!Z$1,'O-Earnings'!Z$2),"..")</f>
        <v>..</v>
      </c>
    </row>
    <row r="13" spans="1:27">
      <c r="A13" s="1">
        <v>10</v>
      </c>
      <c r="B13" s="25" t="str">
        <f>'Bank List'!B11</f>
        <v>BNP FP Equity</v>
      </c>
      <c r="C13" s="26" t="e">
        <f ca="1">'O-Earnings'!C13</f>
        <v>#NAME?</v>
      </c>
      <c r="D13" s="26" t="str">
        <f ca="1">'O-Earnings'!D13</f>
        <v/>
      </c>
      <c r="E13" s="37" t="str">
        <f>Soundness!F13</f>
        <v>Y</v>
      </c>
      <c r="F13" s="28"/>
      <c r="G13" s="38" t="str">
        <f ca="1">IF(AND(ISNUMBER('O-Earnings'!F13),ISNUMBER('O-Earnings'!F$1),ISNUMBER('O-Earnings'!F$2)),STANDARDIZE('O-Earnings'!F13,'O-Earnings'!F$1,'O-Earnings'!F$2),"..")</f>
        <v>..</v>
      </c>
      <c r="H13" s="38" t="str">
        <f ca="1">IF(AND(ISNUMBER('O-Earnings'!G13),ISNUMBER('O-Earnings'!G$1),ISNUMBER('O-Earnings'!G$2)),STANDARDIZE('O-Earnings'!G13,'O-Earnings'!G$1,'O-Earnings'!G$2),"..")</f>
        <v>..</v>
      </c>
      <c r="I13" s="38">
        <f ca="1">IF(AND(ISNUMBER('O-Earnings'!H13),ISNUMBER('O-Earnings'!H$1),ISNUMBER('O-Earnings'!H$2)),STANDARDIZE('O-Earnings'!H13,'O-Earnings'!H$1,'O-Earnings'!H$2),"..")</f>
        <v>-0.57523829616330213</v>
      </c>
      <c r="J13" s="38">
        <f ca="1">IF(AND(ISNUMBER('O-Earnings'!I13),ISNUMBER('O-Earnings'!I$1),ISNUMBER('O-Earnings'!I$2)),STANDARDIZE('O-Earnings'!I13,'O-Earnings'!I$1,'O-Earnings'!I$2),"..")</f>
        <v>-0.25335420058397973</v>
      </c>
      <c r="K13" s="38">
        <f ca="1">IF(AND(ISNUMBER('O-Earnings'!J13),ISNUMBER('O-Earnings'!J$1),ISNUMBER('O-Earnings'!J$2)),STANDARDIZE('O-Earnings'!J13,'O-Earnings'!J$1,'O-Earnings'!J$2),"..")</f>
        <v>-0.23679604527822504</v>
      </c>
      <c r="L13" s="38">
        <f ca="1">IF(AND(ISNUMBER('O-Earnings'!K13),ISNUMBER('O-Earnings'!K$1),ISNUMBER('O-Earnings'!K$2)),STANDARDIZE('O-Earnings'!K13,'O-Earnings'!K$1,'O-Earnings'!K$2),"..")</f>
        <v>-0.48951855515603837</v>
      </c>
      <c r="M13" s="38">
        <f ca="1">IF(AND(ISNUMBER('O-Earnings'!L13),ISNUMBER('O-Earnings'!L$1),ISNUMBER('O-Earnings'!L$2)),STANDARDIZE('O-Earnings'!L13,'O-Earnings'!L$1,'O-Earnings'!L$2),"..")</f>
        <v>-0.52768736346084788</v>
      </c>
      <c r="N13" s="38">
        <f ca="1">IF(AND(ISNUMBER('O-Earnings'!M13),ISNUMBER('O-Earnings'!M$1),ISNUMBER('O-Earnings'!M$2)),STANDARDIZE('O-Earnings'!M13,'O-Earnings'!M$1,'O-Earnings'!M$2),"..")</f>
        <v>-0.53000855434019578</v>
      </c>
      <c r="O13" s="38">
        <f ca="1">IF(AND(ISNUMBER('O-Earnings'!N13),ISNUMBER('O-Earnings'!N$1),ISNUMBER('O-Earnings'!N$2)),STANDARDIZE('O-Earnings'!N13,'O-Earnings'!N$1,'O-Earnings'!N$2),"..")</f>
        <v>-0.44252858642169224</v>
      </c>
      <c r="P13" s="38">
        <f ca="1">IF(AND(ISNUMBER('O-Earnings'!O13),ISNUMBER('O-Earnings'!O$1),ISNUMBER('O-Earnings'!O$2)),STANDARDIZE('O-Earnings'!O13,'O-Earnings'!O$1,'O-Earnings'!O$2),"..")</f>
        <v>6.4350020583478801E-2</v>
      </c>
      <c r="Q13" s="38">
        <f ca="1">IF(AND(ISNUMBER('O-Earnings'!P13),ISNUMBER('O-Earnings'!P$1),ISNUMBER('O-Earnings'!P$2)),STANDARDIZE('O-Earnings'!P13,'O-Earnings'!P$1,'O-Earnings'!P$2),"..")</f>
        <v>0.47716116816291243</v>
      </c>
      <c r="R13" s="38">
        <f ca="1">IF(AND(ISNUMBER('O-Earnings'!Q13),ISNUMBER('O-Earnings'!Q$1),ISNUMBER('O-Earnings'!Q$2)),STANDARDIZE('O-Earnings'!Q13,'O-Earnings'!Q$1,'O-Earnings'!Q$2),"..")</f>
        <v>2.6217190014801699E-2</v>
      </c>
      <c r="S13" s="38" t="str">
        <f ca="1">IF(AND(ISNUMBER('O-Earnings'!R13),ISNUMBER('O-Earnings'!R$1),ISNUMBER('O-Earnings'!R$2)),STANDARDIZE('O-Earnings'!R13,'O-Earnings'!R$1,'O-Earnings'!R$2),"..")</f>
        <v>..</v>
      </c>
      <c r="T13" s="38" t="str">
        <f ca="1">IF(AND(ISNUMBER('O-Earnings'!S13),ISNUMBER('O-Earnings'!S$1),ISNUMBER('O-Earnings'!S$2)),STANDARDIZE('O-Earnings'!S13,'O-Earnings'!S$1,'O-Earnings'!S$2),"..")</f>
        <v>..</v>
      </c>
      <c r="U13" s="38" t="str">
        <f ca="1">IF(AND(ISNUMBER('O-Earnings'!T13),ISNUMBER('O-Earnings'!T$1),ISNUMBER('O-Earnings'!T$2)),STANDARDIZE('O-Earnings'!T13,'O-Earnings'!T$1,'O-Earnings'!T$2),"..")</f>
        <v>..</v>
      </c>
      <c r="V13" s="38" t="str">
        <f ca="1">IF(AND(ISNUMBER('O-Earnings'!U13),ISNUMBER('O-Earnings'!U$1),ISNUMBER('O-Earnings'!U$2)),STANDARDIZE('O-Earnings'!U13,'O-Earnings'!U$1,'O-Earnings'!U$2),"..")</f>
        <v>..</v>
      </c>
      <c r="W13" s="38" t="str">
        <f ca="1">IF(AND(ISNUMBER('O-Earnings'!V13),ISNUMBER('O-Earnings'!V$1),ISNUMBER('O-Earnings'!V$2)),STANDARDIZE('O-Earnings'!V13,'O-Earnings'!V$1,'O-Earnings'!V$2),"..")</f>
        <v>..</v>
      </c>
      <c r="X13" s="38" t="str">
        <f ca="1">IF(AND(ISNUMBER('O-Earnings'!W13),ISNUMBER('O-Earnings'!W$1),ISNUMBER('O-Earnings'!W$2)),STANDARDIZE('O-Earnings'!W13,'O-Earnings'!W$1,'O-Earnings'!W$2),"..")</f>
        <v>..</v>
      </c>
      <c r="Y13" s="38" t="str">
        <f ca="1">IF(AND(ISNUMBER('O-Earnings'!X13),ISNUMBER('O-Earnings'!X$1),ISNUMBER('O-Earnings'!X$2)),STANDARDIZE('O-Earnings'!X13,'O-Earnings'!X$1,'O-Earnings'!X$2),"..")</f>
        <v>..</v>
      </c>
      <c r="Z13" s="38" t="str">
        <f ca="1">IF(AND(ISNUMBER('O-Earnings'!Y13),ISNUMBER('O-Earnings'!Y$1),ISNUMBER('O-Earnings'!Y$2)),STANDARDIZE('O-Earnings'!Y13,'O-Earnings'!Y$1,'O-Earnings'!Y$2),"..")</f>
        <v>..</v>
      </c>
      <c r="AA13" s="38" t="str">
        <f ca="1">IF(AND(ISNUMBER('O-Earnings'!Z13),ISNUMBER('O-Earnings'!Z$1),ISNUMBER('O-Earnings'!Z$2)),STANDARDIZE('O-Earnings'!Z13,'O-Earnings'!Z$1,'O-Earnings'!Z$2),"..")</f>
        <v>..</v>
      </c>
    </row>
    <row r="14" spans="1:27">
      <c r="A14" s="1">
        <v>11</v>
      </c>
      <c r="B14" s="25" t="str">
        <f>'Bank List'!B12</f>
        <v>ACA FP Equity</v>
      </c>
      <c r="C14" s="26" t="e">
        <f ca="1">'O-Earnings'!C14</f>
        <v>#NAME?</v>
      </c>
      <c r="D14" s="26" t="str">
        <f ca="1">'O-Earnings'!D14</f>
        <v/>
      </c>
      <c r="E14" s="37" t="str">
        <f>Soundness!F14</f>
        <v>Y</v>
      </c>
      <c r="F14" s="28"/>
      <c r="G14" s="38" t="str">
        <f ca="1">IF(AND(ISNUMBER('O-Earnings'!F14),ISNUMBER('O-Earnings'!F$1),ISNUMBER('O-Earnings'!F$2)),STANDARDIZE('O-Earnings'!F14,'O-Earnings'!F$1,'O-Earnings'!F$2),"..")</f>
        <v>..</v>
      </c>
      <c r="H14" s="38" t="str">
        <f ca="1">IF(AND(ISNUMBER('O-Earnings'!G14),ISNUMBER('O-Earnings'!G$1),ISNUMBER('O-Earnings'!G$2)),STANDARDIZE('O-Earnings'!G14,'O-Earnings'!G$1,'O-Earnings'!G$2),"..")</f>
        <v>..</v>
      </c>
      <c r="I14" s="38">
        <f ca="1">IF(AND(ISNUMBER('O-Earnings'!H14),ISNUMBER('O-Earnings'!H$1),ISNUMBER('O-Earnings'!H$2)),STANDARDIZE('O-Earnings'!H14,'O-Earnings'!H$1,'O-Earnings'!H$2),"..")</f>
        <v>-0.99587786507186116</v>
      </c>
      <c r="J14" s="38">
        <f ca="1">IF(AND(ISNUMBER('O-Earnings'!I14),ISNUMBER('O-Earnings'!I$1),ISNUMBER('O-Earnings'!I$2)),STANDARDIZE('O-Earnings'!I14,'O-Earnings'!I$1,'O-Earnings'!I$2),"..")</f>
        <v>-0.97192609327276047</v>
      </c>
      <c r="K14" s="38">
        <f ca="1">IF(AND(ISNUMBER('O-Earnings'!J14),ISNUMBER('O-Earnings'!J$1),ISNUMBER('O-Earnings'!J$2)),STANDARDIZE('O-Earnings'!J14,'O-Earnings'!J$1,'O-Earnings'!J$2),"..")</f>
        <v>-0.67836533620805506</v>
      </c>
      <c r="L14" s="38">
        <f ca="1">IF(AND(ISNUMBER('O-Earnings'!K14),ISNUMBER('O-Earnings'!K$1),ISNUMBER('O-Earnings'!K$2)),STANDARDIZE('O-Earnings'!K14,'O-Earnings'!K$1,'O-Earnings'!K$2),"..")</f>
        <v>-0.72809445259040884</v>
      </c>
      <c r="M14" s="38">
        <f ca="1">IF(AND(ISNUMBER('O-Earnings'!L14),ISNUMBER('O-Earnings'!L$1),ISNUMBER('O-Earnings'!L$2)),STANDARDIZE('O-Earnings'!L14,'O-Earnings'!L$1,'O-Earnings'!L$2),"..")</f>
        <v>-0.82002120800723322</v>
      </c>
      <c r="N14" s="38">
        <f ca="1">IF(AND(ISNUMBER('O-Earnings'!M14),ISNUMBER('O-Earnings'!M$1),ISNUMBER('O-Earnings'!M$2)),STANDARDIZE('O-Earnings'!M14,'O-Earnings'!M$1,'O-Earnings'!M$2),"..")</f>
        <v>-1.0222192322690289</v>
      </c>
      <c r="O14" s="38">
        <f ca="1">IF(AND(ISNUMBER('O-Earnings'!N14),ISNUMBER('O-Earnings'!N$1),ISNUMBER('O-Earnings'!N$2)),STANDARDIZE('O-Earnings'!N14,'O-Earnings'!N$1,'O-Earnings'!N$2),"..")</f>
        <v>-0.60116733510857867</v>
      </c>
      <c r="P14" s="38">
        <f ca="1">IF(AND(ISNUMBER('O-Earnings'!O14),ISNUMBER('O-Earnings'!O$1),ISNUMBER('O-Earnings'!O$2)),STANDARDIZE('O-Earnings'!O14,'O-Earnings'!O$1,'O-Earnings'!O$2),"..")</f>
        <v>-0.3496842389571202</v>
      </c>
      <c r="Q14" s="38">
        <f ca="1">IF(AND(ISNUMBER('O-Earnings'!P14),ISNUMBER('O-Earnings'!P$1),ISNUMBER('O-Earnings'!P$2)),STANDARDIZE('O-Earnings'!P14,'O-Earnings'!P$1,'O-Earnings'!P$2),"..")</f>
        <v>-0.21099268687500145</v>
      </c>
      <c r="R14" s="38">
        <f ca="1">IF(AND(ISNUMBER('O-Earnings'!Q14),ISNUMBER('O-Earnings'!Q$1),ISNUMBER('O-Earnings'!Q$2)),STANDARDIZE('O-Earnings'!Q14,'O-Earnings'!Q$1,'O-Earnings'!Q$2),"..")</f>
        <v>-1.0842076644830927</v>
      </c>
      <c r="S14" s="38" t="str">
        <f ca="1">IF(AND(ISNUMBER('O-Earnings'!R14),ISNUMBER('O-Earnings'!R$1),ISNUMBER('O-Earnings'!R$2)),STANDARDIZE('O-Earnings'!R14,'O-Earnings'!R$1,'O-Earnings'!R$2),"..")</f>
        <v>..</v>
      </c>
      <c r="T14" s="38" t="str">
        <f ca="1">IF(AND(ISNUMBER('O-Earnings'!S14),ISNUMBER('O-Earnings'!S$1),ISNUMBER('O-Earnings'!S$2)),STANDARDIZE('O-Earnings'!S14,'O-Earnings'!S$1,'O-Earnings'!S$2),"..")</f>
        <v>..</v>
      </c>
      <c r="U14" s="38" t="str">
        <f ca="1">IF(AND(ISNUMBER('O-Earnings'!T14),ISNUMBER('O-Earnings'!T$1),ISNUMBER('O-Earnings'!T$2)),STANDARDIZE('O-Earnings'!T14,'O-Earnings'!T$1,'O-Earnings'!T$2),"..")</f>
        <v>..</v>
      </c>
      <c r="V14" s="38" t="str">
        <f ca="1">IF(AND(ISNUMBER('O-Earnings'!U14),ISNUMBER('O-Earnings'!U$1),ISNUMBER('O-Earnings'!U$2)),STANDARDIZE('O-Earnings'!U14,'O-Earnings'!U$1,'O-Earnings'!U$2),"..")</f>
        <v>..</v>
      </c>
      <c r="W14" s="38" t="str">
        <f ca="1">IF(AND(ISNUMBER('O-Earnings'!V14),ISNUMBER('O-Earnings'!V$1),ISNUMBER('O-Earnings'!V$2)),STANDARDIZE('O-Earnings'!V14,'O-Earnings'!V$1,'O-Earnings'!V$2),"..")</f>
        <v>..</v>
      </c>
      <c r="X14" s="38" t="str">
        <f ca="1">IF(AND(ISNUMBER('O-Earnings'!W14),ISNUMBER('O-Earnings'!W$1),ISNUMBER('O-Earnings'!W$2)),STANDARDIZE('O-Earnings'!W14,'O-Earnings'!W$1,'O-Earnings'!W$2),"..")</f>
        <v>..</v>
      </c>
      <c r="Y14" s="38" t="str">
        <f ca="1">IF(AND(ISNUMBER('O-Earnings'!X14),ISNUMBER('O-Earnings'!X$1),ISNUMBER('O-Earnings'!X$2)),STANDARDIZE('O-Earnings'!X14,'O-Earnings'!X$1,'O-Earnings'!X$2),"..")</f>
        <v>..</v>
      </c>
      <c r="Z14" s="38" t="str">
        <f ca="1">IF(AND(ISNUMBER('O-Earnings'!Y14),ISNUMBER('O-Earnings'!Y$1),ISNUMBER('O-Earnings'!Y$2)),STANDARDIZE('O-Earnings'!Y14,'O-Earnings'!Y$1,'O-Earnings'!Y$2),"..")</f>
        <v>..</v>
      </c>
      <c r="AA14" s="38" t="str">
        <f ca="1">IF(AND(ISNUMBER('O-Earnings'!Z14),ISNUMBER('O-Earnings'!Z$1),ISNUMBER('O-Earnings'!Z$2)),STANDARDIZE('O-Earnings'!Z14,'O-Earnings'!Z$1,'O-Earnings'!Z$2),"..")</f>
        <v>..</v>
      </c>
    </row>
    <row r="15" spans="1:27">
      <c r="A15" s="1">
        <v>12</v>
      </c>
      <c r="B15" s="25" t="str">
        <f>'Bank List'!B13</f>
        <v>GLE FP Equity</v>
      </c>
      <c r="C15" s="26" t="e">
        <f ca="1">'O-Earnings'!C15</f>
        <v>#NAME?</v>
      </c>
      <c r="D15" s="26" t="str">
        <f ca="1">'O-Earnings'!D15</f>
        <v/>
      </c>
      <c r="E15" s="37" t="str">
        <f>Soundness!F15</f>
        <v>Y</v>
      </c>
      <c r="F15" s="28"/>
      <c r="G15" s="38" t="str">
        <f ca="1">IF(AND(ISNUMBER('O-Earnings'!F15),ISNUMBER('O-Earnings'!F$1),ISNUMBER('O-Earnings'!F$2)),STANDARDIZE('O-Earnings'!F15,'O-Earnings'!F$1,'O-Earnings'!F$2),"..")</f>
        <v>..</v>
      </c>
      <c r="H15" s="38" t="str">
        <f ca="1">IF(AND(ISNUMBER('O-Earnings'!G15),ISNUMBER('O-Earnings'!G$1),ISNUMBER('O-Earnings'!G$2)),STANDARDIZE('O-Earnings'!G15,'O-Earnings'!G$1,'O-Earnings'!G$2),"..")</f>
        <v>..</v>
      </c>
      <c r="I15" s="38">
        <f ca="1">IF(AND(ISNUMBER('O-Earnings'!H15),ISNUMBER('O-Earnings'!H$1),ISNUMBER('O-Earnings'!H$2)),STANDARDIZE('O-Earnings'!H15,'O-Earnings'!H$1,'O-Earnings'!H$2),"..")</f>
        <v>-0.87353117605413622</v>
      </c>
      <c r="J15" s="38">
        <f ca="1">IF(AND(ISNUMBER('O-Earnings'!I15),ISNUMBER('O-Earnings'!I$1),ISNUMBER('O-Earnings'!I$2)),STANDARDIZE('O-Earnings'!I15,'O-Earnings'!I$1,'O-Earnings'!I$2),"..")</f>
        <v>-0.30482962329109375</v>
      </c>
      <c r="K15" s="38">
        <f ca="1">IF(AND(ISNUMBER('O-Earnings'!J15),ISNUMBER('O-Earnings'!J$1),ISNUMBER('O-Earnings'!J$2)),STANDARDIZE('O-Earnings'!J15,'O-Earnings'!J$1,'O-Earnings'!J$2),"..")</f>
        <v>-0.19106651702354255</v>
      </c>
      <c r="L15" s="38">
        <f ca="1">IF(AND(ISNUMBER('O-Earnings'!K15),ISNUMBER('O-Earnings'!K$1),ISNUMBER('O-Earnings'!K$2)),STANDARDIZE('O-Earnings'!K15,'O-Earnings'!K$1,'O-Earnings'!K$2),"..")</f>
        <v>-0.27007483113911035</v>
      </c>
      <c r="M15" s="38">
        <f ca="1">IF(AND(ISNUMBER('O-Earnings'!L15),ISNUMBER('O-Earnings'!L$1),ISNUMBER('O-Earnings'!L$2)),STANDARDIZE('O-Earnings'!L15,'O-Earnings'!L$1,'O-Earnings'!L$2),"..")</f>
        <v>-0.42586599896206451</v>
      </c>
      <c r="N15" s="38">
        <f ca="1">IF(AND(ISNUMBER('O-Earnings'!M15),ISNUMBER('O-Earnings'!M$1),ISNUMBER('O-Earnings'!M$2)),STANDARDIZE('O-Earnings'!M15,'O-Earnings'!M$1,'O-Earnings'!M$2),"..")</f>
        <v>-1.5449584830028023</v>
      </c>
      <c r="O15" s="38">
        <f ca="1">IF(AND(ISNUMBER('O-Earnings'!N15),ISNUMBER('O-Earnings'!N$1),ISNUMBER('O-Earnings'!N$2)),STANDARDIZE('O-Earnings'!N15,'O-Earnings'!N$1,'O-Earnings'!N$2),"..")</f>
        <v>-0.40469282069209256</v>
      </c>
      <c r="P15" s="38">
        <f ca="1">IF(AND(ISNUMBER('O-Earnings'!O15),ISNUMBER('O-Earnings'!O$1),ISNUMBER('O-Earnings'!O$2)),STANDARDIZE('O-Earnings'!O15,'O-Earnings'!O$1,'O-Earnings'!O$2),"..")</f>
        <v>-0.36354394307186916</v>
      </c>
      <c r="Q15" s="38">
        <f ca="1">IF(AND(ISNUMBER('O-Earnings'!P15),ISNUMBER('O-Earnings'!P$1),ISNUMBER('O-Earnings'!P$2)),STANDARDIZE('O-Earnings'!P15,'O-Earnings'!P$1,'O-Earnings'!P$2),"..")</f>
        <v>0.42484800397895361</v>
      </c>
      <c r="R15" s="38">
        <f ca="1">IF(AND(ISNUMBER('O-Earnings'!Q15),ISNUMBER('O-Earnings'!Q$1),ISNUMBER('O-Earnings'!Q$2)),STANDARDIZE('O-Earnings'!Q15,'O-Earnings'!Q$1,'O-Earnings'!Q$2),"..")</f>
        <v>-0.25315093154077417</v>
      </c>
      <c r="S15" s="38" t="str">
        <f ca="1">IF(AND(ISNUMBER('O-Earnings'!R15),ISNUMBER('O-Earnings'!R$1),ISNUMBER('O-Earnings'!R$2)),STANDARDIZE('O-Earnings'!R15,'O-Earnings'!R$1,'O-Earnings'!R$2),"..")</f>
        <v>..</v>
      </c>
      <c r="T15" s="38" t="str">
        <f ca="1">IF(AND(ISNUMBER('O-Earnings'!S15),ISNUMBER('O-Earnings'!S$1),ISNUMBER('O-Earnings'!S$2)),STANDARDIZE('O-Earnings'!S15,'O-Earnings'!S$1,'O-Earnings'!S$2),"..")</f>
        <v>..</v>
      </c>
      <c r="U15" s="38" t="str">
        <f ca="1">IF(AND(ISNUMBER('O-Earnings'!T15),ISNUMBER('O-Earnings'!T$1),ISNUMBER('O-Earnings'!T$2)),STANDARDIZE('O-Earnings'!T15,'O-Earnings'!T$1,'O-Earnings'!T$2),"..")</f>
        <v>..</v>
      </c>
      <c r="V15" s="38" t="str">
        <f ca="1">IF(AND(ISNUMBER('O-Earnings'!U15),ISNUMBER('O-Earnings'!U$1),ISNUMBER('O-Earnings'!U$2)),STANDARDIZE('O-Earnings'!U15,'O-Earnings'!U$1,'O-Earnings'!U$2),"..")</f>
        <v>..</v>
      </c>
      <c r="W15" s="38" t="str">
        <f ca="1">IF(AND(ISNUMBER('O-Earnings'!V15),ISNUMBER('O-Earnings'!V$1),ISNUMBER('O-Earnings'!V$2)),STANDARDIZE('O-Earnings'!V15,'O-Earnings'!V$1,'O-Earnings'!V$2),"..")</f>
        <v>..</v>
      </c>
      <c r="X15" s="38" t="str">
        <f ca="1">IF(AND(ISNUMBER('O-Earnings'!W15),ISNUMBER('O-Earnings'!W$1),ISNUMBER('O-Earnings'!W$2)),STANDARDIZE('O-Earnings'!W15,'O-Earnings'!W$1,'O-Earnings'!W$2),"..")</f>
        <v>..</v>
      </c>
      <c r="Y15" s="38" t="str">
        <f ca="1">IF(AND(ISNUMBER('O-Earnings'!X15),ISNUMBER('O-Earnings'!X$1),ISNUMBER('O-Earnings'!X$2)),STANDARDIZE('O-Earnings'!X15,'O-Earnings'!X$1,'O-Earnings'!X$2),"..")</f>
        <v>..</v>
      </c>
      <c r="Z15" s="38" t="str">
        <f ca="1">IF(AND(ISNUMBER('O-Earnings'!Y15),ISNUMBER('O-Earnings'!Y$1),ISNUMBER('O-Earnings'!Y$2)),STANDARDIZE('O-Earnings'!Y15,'O-Earnings'!Y$1,'O-Earnings'!Y$2),"..")</f>
        <v>..</v>
      </c>
      <c r="AA15" s="38" t="str">
        <f ca="1">IF(AND(ISNUMBER('O-Earnings'!Z15),ISNUMBER('O-Earnings'!Z$1),ISNUMBER('O-Earnings'!Z$2)),STANDARDIZE('O-Earnings'!Z15,'O-Earnings'!Z$1,'O-Earnings'!Z$2),"..")</f>
        <v>..</v>
      </c>
    </row>
    <row r="16" spans="1:27">
      <c r="A16" s="1">
        <v>13</v>
      </c>
      <c r="B16" s="25" t="str">
        <f>'Bank List'!B14</f>
        <v>8306 JP Equity</v>
      </c>
      <c r="C16" s="26" t="e">
        <f ca="1">'O-Earnings'!C16</f>
        <v>#NAME?</v>
      </c>
      <c r="D16" s="26" t="str">
        <f ca="1">'O-Earnings'!D16</f>
        <v/>
      </c>
      <c r="E16" s="37" t="str">
        <f>Soundness!F16</f>
        <v>Y</v>
      </c>
      <c r="F16" s="28"/>
      <c r="G16" s="38" t="str">
        <f ca="1">IF(AND(ISNUMBER('O-Earnings'!F16),ISNUMBER('O-Earnings'!F$1),ISNUMBER('O-Earnings'!F$2)),STANDARDIZE('O-Earnings'!F16,'O-Earnings'!F$1,'O-Earnings'!F$2),"..")</f>
        <v>..</v>
      </c>
      <c r="H16" s="38" t="str">
        <f ca="1">IF(AND(ISNUMBER('O-Earnings'!G16),ISNUMBER('O-Earnings'!G$1),ISNUMBER('O-Earnings'!G$2)),STANDARDIZE('O-Earnings'!G16,'O-Earnings'!G$1,'O-Earnings'!G$2),"..")</f>
        <v>..</v>
      </c>
      <c r="I16" s="38">
        <f ca="1">IF(AND(ISNUMBER('O-Earnings'!H16),ISNUMBER('O-Earnings'!H$1),ISNUMBER('O-Earnings'!H$2)),STANDARDIZE('O-Earnings'!H16,'O-Earnings'!H$1,'O-Earnings'!H$2),"..")</f>
        <v>-1.7245203685552006</v>
      </c>
      <c r="J16" s="38">
        <f ca="1">IF(AND(ISNUMBER('O-Earnings'!I16),ISNUMBER('O-Earnings'!I$1),ISNUMBER('O-Earnings'!I$2)),STANDARDIZE('O-Earnings'!I16,'O-Earnings'!I$1,'O-Earnings'!I$2),"..")</f>
        <v>-0.16728395937734791</v>
      </c>
      <c r="K16" s="38">
        <f ca="1">IF(AND(ISNUMBER('O-Earnings'!J16),ISNUMBER('O-Earnings'!J$1),ISNUMBER('O-Earnings'!J$2)),STANDARDIZE('O-Earnings'!J16,'O-Earnings'!J$1,'O-Earnings'!J$2),"..")</f>
        <v>-0.73588935817548362</v>
      </c>
      <c r="L16" s="38">
        <f ca="1">IF(AND(ISNUMBER('O-Earnings'!K16),ISNUMBER('O-Earnings'!K$1),ISNUMBER('O-Earnings'!K$2)),STANDARDIZE('O-Earnings'!K16,'O-Earnings'!K$1,'O-Earnings'!K$2),"..")</f>
        <v>-0.4879049983617964</v>
      </c>
      <c r="M16" s="38">
        <f ca="1">IF(AND(ISNUMBER('O-Earnings'!L16),ISNUMBER('O-Earnings'!L$1),ISNUMBER('O-Earnings'!L$2)),STANDARDIZE('O-Earnings'!L16,'O-Earnings'!L$1,'O-Earnings'!L$2),"..")</f>
        <v>-0.70333541073490469</v>
      </c>
      <c r="N16" s="38">
        <f ca="1">IF(AND(ISNUMBER('O-Earnings'!M16),ISNUMBER('O-Earnings'!M$1),ISNUMBER('O-Earnings'!M$2)),STANDARDIZE('O-Earnings'!M16,'O-Earnings'!M$1,'O-Earnings'!M$2),"..")</f>
        <v>-0.94089311619029437</v>
      </c>
      <c r="O16" s="38">
        <f ca="1">IF(AND(ISNUMBER('O-Earnings'!N16),ISNUMBER('O-Earnings'!N$1),ISNUMBER('O-Earnings'!N$2)),STANDARDIZE('O-Earnings'!N16,'O-Earnings'!N$1,'O-Earnings'!N$2),"..")</f>
        <v>-0.93710821468080896</v>
      </c>
      <c r="P16" s="38">
        <f ca="1">IF(AND(ISNUMBER('O-Earnings'!O16),ISNUMBER('O-Earnings'!O$1),ISNUMBER('O-Earnings'!O$2)),STANDARDIZE('O-Earnings'!O16,'O-Earnings'!O$1,'O-Earnings'!O$2),"..")</f>
        <v>-0.10977471280181789</v>
      </c>
      <c r="Q16" s="38">
        <f ca="1">IF(AND(ISNUMBER('O-Earnings'!P16),ISNUMBER('O-Earnings'!P$1),ISNUMBER('O-Earnings'!P$2)),STANDARDIZE('O-Earnings'!P16,'O-Earnings'!P$1,'O-Earnings'!P$2),"..")</f>
        <v>0.24702814975708484</v>
      </c>
      <c r="R16" s="38">
        <f ca="1">IF(AND(ISNUMBER('O-Earnings'!Q16),ISNUMBER('O-Earnings'!Q$1),ISNUMBER('O-Earnings'!Q$2)),STANDARDIZE('O-Earnings'!Q16,'O-Earnings'!Q$1,'O-Earnings'!Q$2),"..")</f>
        <v>0.46711703069383353</v>
      </c>
      <c r="S16" s="38" t="str">
        <f ca="1">IF(AND(ISNUMBER('O-Earnings'!R16),ISNUMBER('O-Earnings'!R$1),ISNUMBER('O-Earnings'!R$2)),STANDARDIZE('O-Earnings'!R16,'O-Earnings'!R$1,'O-Earnings'!R$2),"..")</f>
        <v>..</v>
      </c>
      <c r="T16" s="38" t="str">
        <f ca="1">IF(AND(ISNUMBER('O-Earnings'!S16),ISNUMBER('O-Earnings'!S$1),ISNUMBER('O-Earnings'!S$2)),STANDARDIZE('O-Earnings'!S16,'O-Earnings'!S$1,'O-Earnings'!S$2),"..")</f>
        <v>..</v>
      </c>
      <c r="U16" s="38" t="str">
        <f ca="1">IF(AND(ISNUMBER('O-Earnings'!T16),ISNUMBER('O-Earnings'!T$1),ISNUMBER('O-Earnings'!T$2)),STANDARDIZE('O-Earnings'!T16,'O-Earnings'!T$1,'O-Earnings'!T$2),"..")</f>
        <v>..</v>
      </c>
      <c r="V16" s="38" t="str">
        <f ca="1">IF(AND(ISNUMBER('O-Earnings'!U16),ISNUMBER('O-Earnings'!U$1),ISNUMBER('O-Earnings'!U$2)),STANDARDIZE('O-Earnings'!U16,'O-Earnings'!U$1,'O-Earnings'!U$2),"..")</f>
        <v>..</v>
      </c>
      <c r="W16" s="38" t="str">
        <f ca="1">IF(AND(ISNUMBER('O-Earnings'!V16),ISNUMBER('O-Earnings'!V$1),ISNUMBER('O-Earnings'!V$2)),STANDARDIZE('O-Earnings'!V16,'O-Earnings'!V$1,'O-Earnings'!V$2),"..")</f>
        <v>..</v>
      </c>
      <c r="X16" s="38" t="str">
        <f ca="1">IF(AND(ISNUMBER('O-Earnings'!W16),ISNUMBER('O-Earnings'!W$1),ISNUMBER('O-Earnings'!W$2)),STANDARDIZE('O-Earnings'!W16,'O-Earnings'!W$1,'O-Earnings'!W$2),"..")</f>
        <v>..</v>
      </c>
      <c r="Y16" s="38" t="str">
        <f ca="1">IF(AND(ISNUMBER('O-Earnings'!X16),ISNUMBER('O-Earnings'!X$1),ISNUMBER('O-Earnings'!X$2)),STANDARDIZE('O-Earnings'!X16,'O-Earnings'!X$1,'O-Earnings'!X$2),"..")</f>
        <v>..</v>
      </c>
      <c r="Z16" s="38" t="str">
        <f ca="1">IF(AND(ISNUMBER('O-Earnings'!Y16),ISNUMBER('O-Earnings'!Y$1),ISNUMBER('O-Earnings'!Y$2)),STANDARDIZE('O-Earnings'!Y16,'O-Earnings'!Y$1,'O-Earnings'!Y$2),"..")</f>
        <v>..</v>
      </c>
      <c r="AA16" s="38" t="str">
        <f ca="1">IF(AND(ISNUMBER('O-Earnings'!Z16),ISNUMBER('O-Earnings'!Z$1),ISNUMBER('O-Earnings'!Z$2)),STANDARDIZE('O-Earnings'!Z16,'O-Earnings'!Z$1,'O-Earnings'!Z$2),"..")</f>
        <v>..</v>
      </c>
    </row>
    <row r="17" spans="1:27">
      <c r="A17" s="1">
        <v>14</v>
      </c>
      <c r="B17" s="25" t="str">
        <f>'Bank List'!B15</f>
        <v>8411 JP Equity</v>
      </c>
      <c r="C17" s="26" t="e">
        <f ca="1">'O-Earnings'!C17</f>
        <v>#NAME?</v>
      </c>
      <c r="D17" s="26" t="str">
        <f ca="1">'O-Earnings'!D17</f>
        <v/>
      </c>
      <c r="E17" s="37" t="str">
        <f>Soundness!F17</f>
        <v>Y</v>
      </c>
      <c r="F17" s="28"/>
      <c r="G17" s="38" t="str">
        <f ca="1">IF(AND(ISNUMBER('O-Earnings'!F17),ISNUMBER('O-Earnings'!F$1),ISNUMBER('O-Earnings'!F$2)),STANDARDIZE('O-Earnings'!F17,'O-Earnings'!F$1,'O-Earnings'!F$2),"..")</f>
        <v>..</v>
      </c>
      <c r="H17" s="38" t="str">
        <f ca="1">IF(AND(ISNUMBER('O-Earnings'!G17),ISNUMBER('O-Earnings'!G$1),ISNUMBER('O-Earnings'!G$2)),STANDARDIZE('O-Earnings'!G17,'O-Earnings'!G$1,'O-Earnings'!G$2),"..")</f>
        <v>..</v>
      </c>
      <c r="I17" s="38" t="str">
        <f ca="1">IF(AND(ISNUMBER('O-Earnings'!H17),ISNUMBER('O-Earnings'!H$1),ISNUMBER('O-Earnings'!H$2)),STANDARDIZE('O-Earnings'!H17,'O-Earnings'!H$1,'O-Earnings'!H$2),"..")</f>
        <v>..</v>
      </c>
      <c r="J17" s="38">
        <f ca="1">IF(AND(ISNUMBER('O-Earnings'!I17),ISNUMBER('O-Earnings'!I$1),ISNUMBER('O-Earnings'!I$2)),STANDARDIZE('O-Earnings'!I17,'O-Earnings'!I$1,'O-Earnings'!I$2),"..")</f>
        <v>-0.6789121486322659</v>
      </c>
      <c r="K17" s="38">
        <f ca="1">IF(AND(ISNUMBER('O-Earnings'!J17),ISNUMBER('O-Earnings'!J$1),ISNUMBER('O-Earnings'!J$2)),STANDARDIZE('O-Earnings'!J17,'O-Earnings'!J$1,'O-Earnings'!J$2),"..")</f>
        <v>-0.45695992791615347</v>
      </c>
      <c r="L17" s="38">
        <f ca="1">IF(AND(ISNUMBER('O-Earnings'!K17),ISNUMBER('O-Earnings'!K$1),ISNUMBER('O-Earnings'!K$2)),STANDARDIZE('O-Earnings'!K17,'O-Earnings'!K$1,'O-Earnings'!K$2),"..")</f>
        <v>-0.6591725266649241</v>
      </c>
      <c r="M17" s="38">
        <f ca="1">IF(AND(ISNUMBER('O-Earnings'!L17),ISNUMBER('O-Earnings'!L$1),ISNUMBER('O-Earnings'!L$2)),STANDARDIZE('O-Earnings'!L17,'O-Earnings'!L$1,'O-Earnings'!L$2),"..")</f>
        <v>-0.8420701166213248</v>
      </c>
      <c r="N17" s="38">
        <f ca="1">IF(AND(ISNUMBER('O-Earnings'!M17),ISNUMBER('O-Earnings'!M$1),ISNUMBER('O-Earnings'!M$2)),STANDARDIZE('O-Earnings'!M17,'O-Earnings'!M$1,'O-Earnings'!M$2),"..")</f>
        <v>-1.2666980489118707</v>
      </c>
      <c r="O17" s="38">
        <f ca="1">IF(AND(ISNUMBER('O-Earnings'!N17),ISNUMBER('O-Earnings'!N$1),ISNUMBER('O-Earnings'!N$2)),STANDARDIZE('O-Earnings'!N17,'O-Earnings'!N$1,'O-Earnings'!N$2),"..")</f>
        <v>-1.3650086683581648</v>
      </c>
      <c r="P17" s="38">
        <f ca="1">IF(AND(ISNUMBER('O-Earnings'!O17),ISNUMBER('O-Earnings'!O$1),ISNUMBER('O-Earnings'!O$2)),STANDARDIZE('O-Earnings'!O17,'O-Earnings'!O$1,'O-Earnings'!O$2),"..")</f>
        <v>-0.18395341088075595</v>
      </c>
      <c r="Q17" s="38">
        <f ca="1">IF(AND(ISNUMBER('O-Earnings'!P17),ISNUMBER('O-Earnings'!P$1),ISNUMBER('O-Earnings'!P$2)),STANDARDIZE('O-Earnings'!P17,'O-Earnings'!P$1,'O-Earnings'!P$2),"..")</f>
        <v>0.1942659455372121</v>
      </c>
      <c r="R17" s="38">
        <f ca="1">IF(AND(ISNUMBER('O-Earnings'!Q17),ISNUMBER('O-Earnings'!Q$1),ISNUMBER('O-Earnings'!Q$2)),STANDARDIZE('O-Earnings'!Q17,'O-Earnings'!Q$1,'O-Earnings'!Q$2),"..")</f>
        <v>3.100957958739809E-3</v>
      </c>
      <c r="S17" s="38" t="str">
        <f ca="1">IF(AND(ISNUMBER('O-Earnings'!R17),ISNUMBER('O-Earnings'!R$1),ISNUMBER('O-Earnings'!R$2)),STANDARDIZE('O-Earnings'!R17,'O-Earnings'!R$1,'O-Earnings'!R$2),"..")</f>
        <v>..</v>
      </c>
      <c r="T17" s="38" t="str">
        <f ca="1">IF(AND(ISNUMBER('O-Earnings'!S17),ISNUMBER('O-Earnings'!S$1),ISNUMBER('O-Earnings'!S$2)),STANDARDIZE('O-Earnings'!S17,'O-Earnings'!S$1,'O-Earnings'!S$2),"..")</f>
        <v>..</v>
      </c>
      <c r="U17" s="38" t="str">
        <f ca="1">IF(AND(ISNUMBER('O-Earnings'!T17),ISNUMBER('O-Earnings'!T$1),ISNUMBER('O-Earnings'!T$2)),STANDARDIZE('O-Earnings'!T17,'O-Earnings'!T$1,'O-Earnings'!T$2),"..")</f>
        <v>..</v>
      </c>
      <c r="V17" s="38" t="str">
        <f ca="1">IF(AND(ISNUMBER('O-Earnings'!U17),ISNUMBER('O-Earnings'!U$1),ISNUMBER('O-Earnings'!U$2)),STANDARDIZE('O-Earnings'!U17,'O-Earnings'!U$1,'O-Earnings'!U$2),"..")</f>
        <v>..</v>
      </c>
      <c r="W17" s="38" t="str">
        <f ca="1">IF(AND(ISNUMBER('O-Earnings'!V17),ISNUMBER('O-Earnings'!V$1),ISNUMBER('O-Earnings'!V$2)),STANDARDIZE('O-Earnings'!V17,'O-Earnings'!V$1,'O-Earnings'!V$2),"..")</f>
        <v>..</v>
      </c>
      <c r="X17" s="38" t="str">
        <f ca="1">IF(AND(ISNUMBER('O-Earnings'!W17),ISNUMBER('O-Earnings'!W$1),ISNUMBER('O-Earnings'!W$2)),STANDARDIZE('O-Earnings'!W17,'O-Earnings'!W$1,'O-Earnings'!W$2),"..")</f>
        <v>..</v>
      </c>
      <c r="Y17" s="38" t="str">
        <f ca="1">IF(AND(ISNUMBER('O-Earnings'!X17),ISNUMBER('O-Earnings'!X$1),ISNUMBER('O-Earnings'!X$2)),STANDARDIZE('O-Earnings'!X17,'O-Earnings'!X$1,'O-Earnings'!X$2),"..")</f>
        <v>..</v>
      </c>
      <c r="Z17" s="38" t="str">
        <f ca="1">IF(AND(ISNUMBER('O-Earnings'!Y17),ISNUMBER('O-Earnings'!Y$1),ISNUMBER('O-Earnings'!Y$2)),STANDARDIZE('O-Earnings'!Y17,'O-Earnings'!Y$1,'O-Earnings'!Y$2),"..")</f>
        <v>..</v>
      </c>
      <c r="AA17" s="38" t="str">
        <f ca="1">IF(AND(ISNUMBER('O-Earnings'!Z17),ISNUMBER('O-Earnings'!Z$1),ISNUMBER('O-Earnings'!Z$2)),STANDARDIZE('O-Earnings'!Z17,'O-Earnings'!Z$1,'O-Earnings'!Z$2),"..")</f>
        <v>..</v>
      </c>
    </row>
    <row r="18" spans="1:27">
      <c r="A18" s="1">
        <v>15</v>
      </c>
      <c r="B18" s="25" t="str">
        <f>'Bank List'!B16</f>
        <v>8316 JP Equity</v>
      </c>
      <c r="C18" s="26" t="e">
        <f ca="1">'O-Earnings'!C18</f>
        <v>#NAME?</v>
      </c>
      <c r="D18" s="26" t="str">
        <f ca="1">'O-Earnings'!D18</f>
        <v/>
      </c>
      <c r="E18" s="37" t="str">
        <f>Soundness!F18</f>
        <v>Y</v>
      </c>
      <c r="F18" s="28"/>
      <c r="G18" s="38" t="str">
        <f ca="1">IF(AND(ISNUMBER('O-Earnings'!F18),ISNUMBER('O-Earnings'!F$1),ISNUMBER('O-Earnings'!F$2)),STANDARDIZE('O-Earnings'!F18,'O-Earnings'!F$1,'O-Earnings'!F$2),"..")</f>
        <v>..</v>
      </c>
      <c r="H18" s="38" t="str">
        <f ca="1">IF(AND(ISNUMBER('O-Earnings'!G18),ISNUMBER('O-Earnings'!G$1),ISNUMBER('O-Earnings'!G$2)),STANDARDIZE('O-Earnings'!G18,'O-Earnings'!G$1,'O-Earnings'!G$2),"..")</f>
        <v>..</v>
      </c>
      <c r="I18" s="38" t="str">
        <f ca="1">IF(AND(ISNUMBER('O-Earnings'!H18),ISNUMBER('O-Earnings'!H$1),ISNUMBER('O-Earnings'!H$2)),STANDARDIZE('O-Earnings'!H18,'O-Earnings'!H$1,'O-Earnings'!H$2),"..")</f>
        <v>..</v>
      </c>
      <c r="J18" s="38">
        <f ca="1">IF(AND(ISNUMBER('O-Earnings'!I18),ISNUMBER('O-Earnings'!I$1),ISNUMBER('O-Earnings'!I$2)),STANDARDIZE('O-Earnings'!I18,'O-Earnings'!I$1,'O-Earnings'!I$2),"..")</f>
        <v>-0.63723164441597924</v>
      </c>
      <c r="K18" s="38">
        <f ca="1">IF(AND(ISNUMBER('O-Earnings'!J18),ISNUMBER('O-Earnings'!J$1),ISNUMBER('O-Earnings'!J$2)),STANDARDIZE('O-Earnings'!J18,'O-Earnings'!J$1,'O-Earnings'!J$2),"..")</f>
        <v>-1.8613323635022621</v>
      </c>
      <c r="L18" s="38">
        <f ca="1">IF(AND(ISNUMBER('O-Earnings'!K18),ISNUMBER('O-Earnings'!K$1),ISNUMBER('O-Earnings'!K$2)),STANDARDIZE('O-Earnings'!K18,'O-Earnings'!K$1,'O-Earnings'!K$2),"..")</f>
        <v>-0.15136315270558307</v>
      </c>
      <c r="M18" s="38">
        <f ca="1">IF(AND(ISNUMBER('O-Earnings'!L18),ISNUMBER('O-Earnings'!L$1),ISNUMBER('O-Earnings'!L$2)),STANDARDIZE('O-Earnings'!L18,'O-Earnings'!L$1,'O-Earnings'!L$2),"..")</f>
        <v>-0.81754380254497572</v>
      </c>
      <c r="N18" s="38">
        <f ca="1">IF(AND(ISNUMBER('O-Earnings'!M18),ISNUMBER('O-Earnings'!M$1),ISNUMBER('O-Earnings'!M$2)),STANDARDIZE('O-Earnings'!M18,'O-Earnings'!M$1,'O-Earnings'!M$2),"..")</f>
        <v>-0.6934114891076224</v>
      </c>
      <c r="O18" s="38">
        <f ca="1">IF(AND(ISNUMBER('O-Earnings'!N18),ISNUMBER('O-Earnings'!N$1),ISNUMBER('O-Earnings'!N$2)),STANDARDIZE('O-Earnings'!N18,'O-Earnings'!N$1,'O-Earnings'!N$2),"..")</f>
        <v>-1.2616813978230699</v>
      </c>
      <c r="P18" s="38">
        <f ca="1">IF(AND(ISNUMBER('O-Earnings'!O18),ISNUMBER('O-Earnings'!O$1),ISNUMBER('O-Earnings'!O$2)),STANDARDIZE('O-Earnings'!O18,'O-Earnings'!O$1,'O-Earnings'!O$2),"..")</f>
        <v>-4.9846133038044242E-2</v>
      </c>
      <c r="Q18" s="38">
        <f ca="1">IF(AND(ISNUMBER('O-Earnings'!P18),ISNUMBER('O-Earnings'!P$1),ISNUMBER('O-Earnings'!P$2)),STANDARDIZE('O-Earnings'!P18,'O-Earnings'!P$1,'O-Earnings'!P$2),"..")</f>
        <v>0.4277667642123934</v>
      </c>
      <c r="R18" s="38">
        <f ca="1">IF(AND(ISNUMBER('O-Earnings'!Q18),ISNUMBER('O-Earnings'!Q$1),ISNUMBER('O-Earnings'!Q$2)),STANDARDIZE('O-Earnings'!Q18,'O-Earnings'!Q$1,'O-Earnings'!Q$2),"..")</f>
        <v>0.20663656215967408</v>
      </c>
      <c r="S18" s="38" t="str">
        <f ca="1">IF(AND(ISNUMBER('O-Earnings'!R18),ISNUMBER('O-Earnings'!R$1),ISNUMBER('O-Earnings'!R$2)),STANDARDIZE('O-Earnings'!R18,'O-Earnings'!R$1,'O-Earnings'!R$2),"..")</f>
        <v>..</v>
      </c>
      <c r="T18" s="38" t="str">
        <f ca="1">IF(AND(ISNUMBER('O-Earnings'!S18),ISNUMBER('O-Earnings'!S$1),ISNUMBER('O-Earnings'!S$2)),STANDARDIZE('O-Earnings'!S18,'O-Earnings'!S$1,'O-Earnings'!S$2),"..")</f>
        <v>..</v>
      </c>
      <c r="U18" s="38" t="str">
        <f ca="1">IF(AND(ISNUMBER('O-Earnings'!T18),ISNUMBER('O-Earnings'!T$1),ISNUMBER('O-Earnings'!T$2)),STANDARDIZE('O-Earnings'!T18,'O-Earnings'!T$1,'O-Earnings'!T$2),"..")</f>
        <v>..</v>
      </c>
      <c r="V18" s="38" t="str">
        <f ca="1">IF(AND(ISNUMBER('O-Earnings'!U18),ISNUMBER('O-Earnings'!U$1),ISNUMBER('O-Earnings'!U$2)),STANDARDIZE('O-Earnings'!U18,'O-Earnings'!U$1,'O-Earnings'!U$2),"..")</f>
        <v>..</v>
      </c>
      <c r="W18" s="38" t="str">
        <f ca="1">IF(AND(ISNUMBER('O-Earnings'!V18),ISNUMBER('O-Earnings'!V$1),ISNUMBER('O-Earnings'!V$2)),STANDARDIZE('O-Earnings'!V18,'O-Earnings'!V$1,'O-Earnings'!V$2),"..")</f>
        <v>..</v>
      </c>
      <c r="X18" s="38" t="str">
        <f ca="1">IF(AND(ISNUMBER('O-Earnings'!W18),ISNUMBER('O-Earnings'!W$1),ISNUMBER('O-Earnings'!W$2)),STANDARDIZE('O-Earnings'!W18,'O-Earnings'!W$1,'O-Earnings'!W$2),"..")</f>
        <v>..</v>
      </c>
      <c r="Y18" s="38" t="str">
        <f ca="1">IF(AND(ISNUMBER('O-Earnings'!X18),ISNUMBER('O-Earnings'!X$1),ISNUMBER('O-Earnings'!X$2)),STANDARDIZE('O-Earnings'!X18,'O-Earnings'!X$1,'O-Earnings'!X$2),"..")</f>
        <v>..</v>
      </c>
      <c r="Z18" s="38" t="str">
        <f ca="1">IF(AND(ISNUMBER('O-Earnings'!Y18),ISNUMBER('O-Earnings'!Y$1),ISNUMBER('O-Earnings'!Y$2)),STANDARDIZE('O-Earnings'!Y18,'O-Earnings'!Y$1,'O-Earnings'!Y$2),"..")</f>
        <v>..</v>
      </c>
      <c r="AA18" s="38" t="str">
        <f ca="1">IF(AND(ISNUMBER('O-Earnings'!Z18),ISNUMBER('O-Earnings'!Z$1),ISNUMBER('O-Earnings'!Z$2)),STANDARDIZE('O-Earnings'!Z18,'O-Earnings'!Z$1,'O-Earnings'!Z$2),"..")</f>
        <v>..</v>
      </c>
    </row>
    <row r="19" spans="1:27">
      <c r="A19" s="1">
        <v>16</v>
      </c>
      <c r="B19" s="25" t="str">
        <f>'Bank List'!B17</f>
        <v>UCG IM Equity</v>
      </c>
      <c r="C19" s="26" t="e">
        <f ca="1">'O-Earnings'!C19</f>
        <v>#NAME?</v>
      </c>
      <c r="D19" s="26" t="str">
        <f ca="1">'O-Earnings'!D19</f>
        <v/>
      </c>
      <c r="E19" s="37" t="str">
        <f>Soundness!F19</f>
        <v>Y</v>
      </c>
      <c r="F19" s="28"/>
      <c r="G19" s="38" t="str">
        <f ca="1">IF(AND(ISNUMBER('O-Earnings'!F19),ISNUMBER('O-Earnings'!F$1),ISNUMBER('O-Earnings'!F$2)),STANDARDIZE('O-Earnings'!F19,'O-Earnings'!F$1,'O-Earnings'!F$2),"..")</f>
        <v>..</v>
      </c>
      <c r="H19" s="38" t="str">
        <f ca="1">IF(AND(ISNUMBER('O-Earnings'!G19),ISNUMBER('O-Earnings'!G$1),ISNUMBER('O-Earnings'!G$2)),STANDARDIZE('O-Earnings'!G19,'O-Earnings'!G$1,'O-Earnings'!G$2),"..")</f>
        <v>..</v>
      </c>
      <c r="I19" s="38">
        <f ca="1">IF(AND(ISNUMBER('O-Earnings'!H19),ISNUMBER('O-Earnings'!H$1),ISNUMBER('O-Earnings'!H$2)),STANDARDIZE('O-Earnings'!H19,'O-Earnings'!H$1,'O-Earnings'!H$2),"..")</f>
        <v>0.2499221508784647</v>
      </c>
      <c r="J19" s="38">
        <f ca="1">IF(AND(ISNUMBER('O-Earnings'!I19),ISNUMBER('O-Earnings'!I$1),ISNUMBER('O-Earnings'!I$2)),STANDARDIZE('O-Earnings'!I19,'O-Earnings'!I$1,'O-Earnings'!I$2),"..")</f>
        <v>0.50648139127892466</v>
      </c>
      <c r="K19" s="38">
        <f ca="1">IF(AND(ISNUMBER('O-Earnings'!J19),ISNUMBER('O-Earnings'!J$1),ISNUMBER('O-Earnings'!J$2)),STANDARDIZE('O-Earnings'!J19,'O-Earnings'!J$1,'O-Earnings'!J$2),"..")</f>
        <v>0.31837284299015994</v>
      </c>
      <c r="L19" s="38">
        <f ca="1">IF(AND(ISNUMBER('O-Earnings'!K19),ISNUMBER('O-Earnings'!K$1),ISNUMBER('O-Earnings'!K$2)),STANDARDIZE('O-Earnings'!K19,'O-Earnings'!K$1,'O-Earnings'!K$2),"..")</f>
        <v>-0.60085397395874474</v>
      </c>
      <c r="M19" s="38">
        <f ca="1">IF(AND(ISNUMBER('O-Earnings'!L19),ISNUMBER('O-Earnings'!L$1),ISNUMBER('O-Earnings'!L$2)),STANDARDIZE('O-Earnings'!L19,'O-Earnings'!L$1,'O-Earnings'!L$2),"..")</f>
        <v>-0.19323762605608508</v>
      </c>
      <c r="N19" s="38">
        <f ca="1">IF(AND(ISNUMBER('O-Earnings'!M19),ISNUMBER('O-Earnings'!M$1),ISNUMBER('O-Earnings'!M$2)),STANDARDIZE('O-Earnings'!M19,'O-Earnings'!M$1,'O-Earnings'!M$2),"..")</f>
        <v>-0.17792903027010507</v>
      </c>
      <c r="O19" s="38">
        <f ca="1">IF(AND(ISNUMBER('O-Earnings'!N19),ISNUMBER('O-Earnings'!N$1),ISNUMBER('O-Earnings'!N$2)),STANDARDIZE('O-Earnings'!N19,'O-Earnings'!N$1,'O-Earnings'!N$2),"..")</f>
        <v>-5.6026907802732492E-2</v>
      </c>
      <c r="P19" s="38">
        <f ca="1">IF(AND(ISNUMBER('O-Earnings'!O19),ISNUMBER('O-Earnings'!O$1),ISNUMBER('O-Earnings'!O$2)),STANDARDIZE('O-Earnings'!O19,'O-Earnings'!O$1,'O-Earnings'!O$2),"..")</f>
        <v>-0.14998737544461063</v>
      </c>
      <c r="Q19" s="38">
        <f ca="1">IF(AND(ISNUMBER('O-Earnings'!P19),ISNUMBER('O-Earnings'!P$1),ISNUMBER('O-Earnings'!P$2)),STANDARDIZE('O-Earnings'!P19,'O-Earnings'!P$1,'O-Earnings'!P$2),"..")</f>
        <v>-7.1341235705806499E-2</v>
      </c>
      <c r="R19" s="38">
        <f ca="1">IF(AND(ISNUMBER('O-Earnings'!Q19),ISNUMBER('O-Earnings'!Q$1),ISNUMBER('O-Earnings'!Q$2)),STANDARDIZE('O-Earnings'!Q19,'O-Earnings'!Q$1,'O-Earnings'!Q$2),"..")</f>
        <v>-3.6306579591465806</v>
      </c>
      <c r="S19" s="38" t="str">
        <f ca="1">IF(AND(ISNUMBER('O-Earnings'!R19),ISNUMBER('O-Earnings'!R$1),ISNUMBER('O-Earnings'!R$2)),STANDARDIZE('O-Earnings'!R19,'O-Earnings'!R$1,'O-Earnings'!R$2),"..")</f>
        <v>..</v>
      </c>
      <c r="T19" s="38" t="str">
        <f ca="1">IF(AND(ISNUMBER('O-Earnings'!S19),ISNUMBER('O-Earnings'!S$1),ISNUMBER('O-Earnings'!S$2)),STANDARDIZE('O-Earnings'!S19,'O-Earnings'!S$1,'O-Earnings'!S$2),"..")</f>
        <v>..</v>
      </c>
      <c r="U19" s="38" t="str">
        <f ca="1">IF(AND(ISNUMBER('O-Earnings'!T19),ISNUMBER('O-Earnings'!T$1),ISNUMBER('O-Earnings'!T$2)),STANDARDIZE('O-Earnings'!T19,'O-Earnings'!T$1,'O-Earnings'!T$2),"..")</f>
        <v>..</v>
      </c>
      <c r="V19" s="38" t="str">
        <f ca="1">IF(AND(ISNUMBER('O-Earnings'!U19),ISNUMBER('O-Earnings'!U$1),ISNUMBER('O-Earnings'!U$2)),STANDARDIZE('O-Earnings'!U19,'O-Earnings'!U$1,'O-Earnings'!U$2),"..")</f>
        <v>..</v>
      </c>
      <c r="W19" s="38" t="str">
        <f ca="1">IF(AND(ISNUMBER('O-Earnings'!V19),ISNUMBER('O-Earnings'!V$1),ISNUMBER('O-Earnings'!V$2)),STANDARDIZE('O-Earnings'!V19,'O-Earnings'!V$1,'O-Earnings'!V$2),"..")</f>
        <v>..</v>
      </c>
      <c r="X19" s="38" t="str">
        <f ca="1">IF(AND(ISNUMBER('O-Earnings'!W19),ISNUMBER('O-Earnings'!W$1),ISNUMBER('O-Earnings'!W$2)),STANDARDIZE('O-Earnings'!W19,'O-Earnings'!W$1,'O-Earnings'!W$2),"..")</f>
        <v>..</v>
      </c>
      <c r="Y19" s="38" t="str">
        <f ca="1">IF(AND(ISNUMBER('O-Earnings'!X19),ISNUMBER('O-Earnings'!X$1),ISNUMBER('O-Earnings'!X$2)),STANDARDIZE('O-Earnings'!X19,'O-Earnings'!X$1,'O-Earnings'!X$2),"..")</f>
        <v>..</v>
      </c>
      <c r="Z19" s="38" t="str">
        <f ca="1">IF(AND(ISNUMBER('O-Earnings'!Y19),ISNUMBER('O-Earnings'!Y$1),ISNUMBER('O-Earnings'!Y$2)),STANDARDIZE('O-Earnings'!Y19,'O-Earnings'!Y$1,'O-Earnings'!Y$2),"..")</f>
        <v>..</v>
      </c>
      <c r="AA19" s="38" t="str">
        <f ca="1">IF(AND(ISNUMBER('O-Earnings'!Z19),ISNUMBER('O-Earnings'!Z$1),ISNUMBER('O-Earnings'!Z$2)),STANDARDIZE('O-Earnings'!Z19,'O-Earnings'!Z$1,'O-Earnings'!Z$2),"..")</f>
        <v>..</v>
      </c>
    </row>
    <row r="20" spans="1:27">
      <c r="A20" s="1">
        <v>17</v>
      </c>
      <c r="B20" s="25" t="str">
        <f>'Bank List'!B18</f>
        <v>INGA NA Equity</v>
      </c>
      <c r="C20" s="26" t="e">
        <f ca="1">'O-Earnings'!C20</f>
        <v>#NAME?</v>
      </c>
      <c r="D20" s="26" t="str">
        <f ca="1">'O-Earnings'!D20</f>
        <v/>
      </c>
      <c r="E20" s="37" t="str">
        <f>Soundness!F20</f>
        <v>Y</v>
      </c>
      <c r="F20" s="28"/>
      <c r="G20" s="38" t="str">
        <f ca="1">IF(AND(ISNUMBER('O-Earnings'!F20),ISNUMBER('O-Earnings'!F$1),ISNUMBER('O-Earnings'!F$2)),STANDARDIZE('O-Earnings'!F20,'O-Earnings'!F$1,'O-Earnings'!F$2),"..")</f>
        <v>..</v>
      </c>
      <c r="H20" s="38" t="str">
        <f ca="1">IF(AND(ISNUMBER('O-Earnings'!G20),ISNUMBER('O-Earnings'!G$1),ISNUMBER('O-Earnings'!G$2)),STANDARDIZE('O-Earnings'!G20,'O-Earnings'!G$1,'O-Earnings'!G$2),"..")</f>
        <v>..</v>
      </c>
      <c r="I20" s="38">
        <f ca="1">IF(AND(ISNUMBER('O-Earnings'!H20),ISNUMBER('O-Earnings'!H$1),ISNUMBER('O-Earnings'!H$2)),STANDARDIZE('O-Earnings'!H20,'O-Earnings'!H$1,'O-Earnings'!H$2),"..")</f>
        <v>-0.17926226615196711</v>
      </c>
      <c r="J20" s="38">
        <f ca="1">IF(AND(ISNUMBER('O-Earnings'!I20),ISNUMBER('O-Earnings'!I$1),ISNUMBER('O-Earnings'!I$2)),STANDARDIZE('O-Earnings'!I20,'O-Earnings'!I$1,'O-Earnings'!I$2),"..")</f>
        <v>-0.17603686526276829</v>
      </c>
      <c r="K20" s="38">
        <f ca="1">IF(AND(ISNUMBER('O-Earnings'!J20),ISNUMBER('O-Earnings'!J$1),ISNUMBER('O-Earnings'!J$2)),STANDARDIZE('O-Earnings'!J20,'O-Earnings'!J$1,'O-Earnings'!J$2),"..")</f>
        <v>5.7445534713442305E-2</v>
      </c>
      <c r="L20" s="38">
        <f ca="1">IF(AND(ISNUMBER('O-Earnings'!K20),ISNUMBER('O-Earnings'!K$1),ISNUMBER('O-Earnings'!K$2)),STANDARDIZE('O-Earnings'!K20,'O-Earnings'!K$1,'O-Earnings'!K$2),"..")</f>
        <v>-4.9478566554866384E-2</v>
      </c>
      <c r="M20" s="38">
        <f ca="1">IF(AND(ISNUMBER('O-Earnings'!L20),ISNUMBER('O-Earnings'!L$1),ISNUMBER('O-Earnings'!L$2)),STANDARDIZE('O-Earnings'!L20,'O-Earnings'!L$1,'O-Earnings'!L$2),"..")</f>
        <v>-0.27152363866342205</v>
      </c>
      <c r="N20" s="38">
        <f ca="1">IF(AND(ISNUMBER('O-Earnings'!M20),ISNUMBER('O-Earnings'!M$1),ISNUMBER('O-Earnings'!M$2)),STANDARDIZE('O-Earnings'!M20,'O-Earnings'!M$1,'O-Earnings'!M$2),"..")</f>
        <v>4.3027771260733427E-2</v>
      </c>
      <c r="O20" s="38">
        <f ca="1">IF(AND(ISNUMBER('O-Earnings'!N20),ISNUMBER('O-Earnings'!N$1),ISNUMBER('O-Earnings'!N$2)),STANDARDIZE('O-Earnings'!N20,'O-Earnings'!N$1,'O-Earnings'!N$2),"..")</f>
        <v>-0.80799154328966383</v>
      </c>
      <c r="P20" s="38">
        <f ca="1">IF(AND(ISNUMBER('O-Earnings'!O20),ISNUMBER('O-Earnings'!O$1),ISNUMBER('O-Earnings'!O$2)),STANDARDIZE('O-Earnings'!O20,'O-Earnings'!O$1,'O-Earnings'!O$2),"..")</f>
        <v>-0.63273453425833115</v>
      </c>
      <c r="Q20" s="38">
        <f ca="1">IF(AND(ISNUMBER('O-Earnings'!P20),ISNUMBER('O-Earnings'!P$1),ISNUMBER('O-Earnings'!P$2)),STANDARDIZE('O-Earnings'!P20,'O-Earnings'!P$1,'O-Earnings'!P$2),"..")</f>
        <v>0.13229842058110636</v>
      </c>
      <c r="R20" s="38">
        <f ca="1">IF(AND(ISNUMBER('O-Earnings'!Q20),ISNUMBER('O-Earnings'!Q$1),ISNUMBER('O-Earnings'!Q$2)),STANDARDIZE('O-Earnings'!Q20,'O-Earnings'!Q$1,'O-Earnings'!Q$2),"..")</f>
        <v>0.45245795670706268</v>
      </c>
      <c r="S20" s="38" t="str">
        <f ca="1">IF(AND(ISNUMBER('O-Earnings'!R20),ISNUMBER('O-Earnings'!R$1),ISNUMBER('O-Earnings'!R$2)),STANDARDIZE('O-Earnings'!R20,'O-Earnings'!R$1,'O-Earnings'!R$2),"..")</f>
        <v>..</v>
      </c>
      <c r="T20" s="38" t="str">
        <f ca="1">IF(AND(ISNUMBER('O-Earnings'!S20),ISNUMBER('O-Earnings'!S$1),ISNUMBER('O-Earnings'!S$2)),STANDARDIZE('O-Earnings'!S20,'O-Earnings'!S$1,'O-Earnings'!S$2),"..")</f>
        <v>..</v>
      </c>
      <c r="U20" s="38" t="str">
        <f ca="1">IF(AND(ISNUMBER('O-Earnings'!T20),ISNUMBER('O-Earnings'!T$1),ISNUMBER('O-Earnings'!T$2)),STANDARDIZE('O-Earnings'!T20,'O-Earnings'!T$1,'O-Earnings'!T$2),"..")</f>
        <v>..</v>
      </c>
      <c r="V20" s="38" t="str">
        <f ca="1">IF(AND(ISNUMBER('O-Earnings'!U20),ISNUMBER('O-Earnings'!U$1),ISNUMBER('O-Earnings'!U$2)),STANDARDIZE('O-Earnings'!U20,'O-Earnings'!U$1,'O-Earnings'!U$2),"..")</f>
        <v>..</v>
      </c>
      <c r="W20" s="38" t="str">
        <f ca="1">IF(AND(ISNUMBER('O-Earnings'!V20),ISNUMBER('O-Earnings'!V$1),ISNUMBER('O-Earnings'!V$2)),STANDARDIZE('O-Earnings'!V20,'O-Earnings'!V$1,'O-Earnings'!V$2),"..")</f>
        <v>..</v>
      </c>
      <c r="X20" s="38" t="str">
        <f ca="1">IF(AND(ISNUMBER('O-Earnings'!W20),ISNUMBER('O-Earnings'!W$1),ISNUMBER('O-Earnings'!W$2)),STANDARDIZE('O-Earnings'!W20,'O-Earnings'!W$1,'O-Earnings'!W$2),"..")</f>
        <v>..</v>
      </c>
      <c r="Y20" s="38" t="str">
        <f ca="1">IF(AND(ISNUMBER('O-Earnings'!X20),ISNUMBER('O-Earnings'!X$1),ISNUMBER('O-Earnings'!X$2)),STANDARDIZE('O-Earnings'!X20,'O-Earnings'!X$1,'O-Earnings'!X$2),"..")</f>
        <v>..</v>
      </c>
      <c r="Z20" s="38" t="str">
        <f ca="1">IF(AND(ISNUMBER('O-Earnings'!Y20),ISNUMBER('O-Earnings'!Y$1),ISNUMBER('O-Earnings'!Y$2)),STANDARDIZE('O-Earnings'!Y20,'O-Earnings'!Y$1,'O-Earnings'!Y$2),"..")</f>
        <v>..</v>
      </c>
      <c r="AA20" s="38" t="str">
        <f ca="1">IF(AND(ISNUMBER('O-Earnings'!Z20),ISNUMBER('O-Earnings'!Z$1),ISNUMBER('O-Earnings'!Z$2)),STANDARDIZE('O-Earnings'!Z20,'O-Earnings'!Z$1,'O-Earnings'!Z$2),"..")</f>
        <v>..</v>
      </c>
    </row>
    <row r="21" spans="1:27">
      <c r="A21" s="1">
        <v>18</v>
      </c>
      <c r="B21" s="25" t="str">
        <f>'Bank List'!B19</f>
        <v>SAN SM Equity</v>
      </c>
      <c r="C21" s="26" t="e">
        <f ca="1">'O-Earnings'!C21</f>
        <v>#NAME?</v>
      </c>
      <c r="D21" s="26" t="str">
        <f ca="1">'O-Earnings'!D21</f>
        <v/>
      </c>
      <c r="E21" s="37" t="str">
        <f>Soundness!F21</f>
        <v>Y</v>
      </c>
      <c r="F21" s="28"/>
      <c r="G21" s="38" t="str">
        <f ca="1">IF(AND(ISNUMBER('O-Earnings'!F21),ISNUMBER('O-Earnings'!F$1),ISNUMBER('O-Earnings'!F$2)),STANDARDIZE('O-Earnings'!F21,'O-Earnings'!F$1,'O-Earnings'!F$2),"..")</f>
        <v>..</v>
      </c>
      <c r="H21" s="38" t="str">
        <f ca="1">IF(AND(ISNUMBER('O-Earnings'!G21),ISNUMBER('O-Earnings'!G$1),ISNUMBER('O-Earnings'!G$2)),STANDARDIZE('O-Earnings'!G21,'O-Earnings'!G$1,'O-Earnings'!G$2),"..")</f>
        <v>..</v>
      </c>
      <c r="I21" s="38">
        <f ca="1">IF(AND(ISNUMBER('O-Earnings'!H21),ISNUMBER('O-Earnings'!H$1),ISNUMBER('O-Earnings'!H$2)),STANDARDIZE('O-Earnings'!H21,'O-Earnings'!H$1,'O-Earnings'!H$2),"..")</f>
        <v>-0.12954678617016149</v>
      </c>
      <c r="J21" s="38">
        <f ca="1">IF(AND(ISNUMBER('O-Earnings'!I21),ISNUMBER('O-Earnings'!I$1),ISNUMBER('O-Earnings'!I$2)),STANDARDIZE('O-Earnings'!I21,'O-Earnings'!I$1,'O-Earnings'!I$2),"..")</f>
        <v>0.3066233735618305</v>
      </c>
      <c r="K21" s="38">
        <f ca="1">IF(AND(ISNUMBER('O-Earnings'!J21),ISNUMBER('O-Earnings'!J$1),ISNUMBER('O-Earnings'!J$2)),STANDARDIZE('O-Earnings'!J21,'O-Earnings'!J$1,'O-Earnings'!J$2),"..")</f>
        <v>8.682830852414325E-2</v>
      </c>
      <c r="L21" s="38">
        <f ca="1">IF(AND(ISNUMBER('O-Earnings'!K21),ISNUMBER('O-Earnings'!K$1),ISNUMBER('O-Earnings'!K$2)),STANDARDIZE('O-Earnings'!K21,'O-Earnings'!K$1,'O-Earnings'!K$2),"..")</f>
        <v>0.2630904353011782</v>
      </c>
      <c r="M21" s="38">
        <f ca="1">IF(AND(ISNUMBER('O-Earnings'!L21),ISNUMBER('O-Earnings'!L$1),ISNUMBER('O-Earnings'!L$2)),STANDARDIZE('O-Earnings'!L21,'O-Earnings'!L$1,'O-Earnings'!L$2),"..")</f>
        <v>0.42140666913000119</v>
      </c>
      <c r="N21" s="38">
        <f ca="1">IF(AND(ISNUMBER('O-Earnings'!M21),ISNUMBER('O-Earnings'!M$1),ISNUMBER('O-Earnings'!M$2)),STANDARDIZE('O-Earnings'!M21,'O-Earnings'!M$1,'O-Earnings'!M$2),"..")</f>
        <v>0.81725239633028612</v>
      </c>
      <c r="O21" s="38">
        <f ca="1">IF(AND(ISNUMBER('O-Earnings'!N21),ISNUMBER('O-Earnings'!N$1),ISNUMBER('O-Earnings'!N$2)),STANDARDIZE('O-Earnings'!N21,'O-Earnings'!N$1,'O-Earnings'!N$2),"..")</f>
        <v>0.82030371997028195</v>
      </c>
      <c r="P21" s="38">
        <f ca="1">IF(AND(ISNUMBER('O-Earnings'!O21),ISNUMBER('O-Earnings'!O$1),ISNUMBER('O-Earnings'!O$2)),STANDARDIZE('O-Earnings'!O21,'O-Earnings'!O$1,'O-Earnings'!O$2),"..")</f>
        <v>1.1297903735172785</v>
      </c>
      <c r="Q21" s="38">
        <f ca="1">IF(AND(ISNUMBER('O-Earnings'!P21),ISNUMBER('O-Earnings'!P$1),ISNUMBER('O-Earnings'!P$2)),STANDARDIZE('O-Earnings'!P21,'O-Earnings'!P$1,'O-Earnings'!P$2),"..")</f>
        <v>1.1868689449246892</v>
      </c>
      <c r="R21" s="38">
        <f ca="1">IF(AND(ISNUMBER('O-Earnings'!Q21),ISNUMBER('O-Earnings'!Q$1),ISNUMBER('O-Earnings'!Q$2)),STANDARDIZE('O-Earnings'!Q21,'O-Earnings'!Q$1,'O-Earnings'!Q$2),"..")</f>
        <v>0.38761974484249911</v>
      </c>
      <c r="S21" s="38" t="str">
        <f ca="1">IF(AND(ISNUMBER('O-Earnings'!R21),ISNUMBER('O-Earnings'!R$1),ISNUMBER('O-Earnings'!R$2)),STANDARDIZE('O-Earnings'!R21,'O-Earnings'!R$1,'O-Earnings'!R$2),"..")</f>
        <v>..</v>
      </c>
      <c r="T21" s="38" t="str">
        <f ca="1">IF(AND(ISNUMBER('O-Earnings'!S21),ISNUMBER('O-Earnings'!S$1),ISNUMBER('O-Earnings'!S$2)),STANDARDIZE('O-Earnings'!S21,'O-Earnings'!S$1,'O-Earnings'!S$2),"..")</f>
        <v>..</v>
      </c>
      <c r="U21" s="38" t="str">
        <f ca="1">IF(AND(ISNUMBER('O-Earnings'!T21),ISNUMBER('O-Earnings'!T$1),ISNUMBER('O-Earnings'!T$2)),STANDARDIZE('O-Earnings'!T21,'O-Earnings'!T$1,'O-Earnings'!T$2),"..")</f>
        <v>..</v>
      </c>
      <c r="V21" s="38" t="str">
        <f ca="1">IF(AND(ISNUMBER('O-Earnings'!U21),ISNUMBER('O-Earnings'!U$1),ISNUMBER('O-Earnings'!U$2)),STANDARDIZE('O-Earnings'!U21,'O-Earnings'!U$1,'O-Earnings'!U$2),"..")</f>
        <v>..</v>
      </c>
      <c r="W21" s="38" t="str">
        <f ca="1">IF(AND(ISNUMBER('O-Earnings'!V21),ISNUMBER('O-Earnings'!V$1),ISNUMBER('O-Earnings'!V$2)),STANDARDIZE('O-Earnings'!V21,'O-Earnings'!V$1,'O-Earnings'!V$2),"..")</f>
        <v>..</v>
      </c>
      <c r="X21" s="38" t="str">
        <f ca="1">IF(AND(ISNUMBER('O-Earnings'!W21),ISNUMBER('O-Earnings'!W$1),ISNUMBER('O-Earnings'!W$2)),STANDARDIZE('O-Earnings'!W21,'O-Earnings'!W$1,'O-Earnings'!W$2),"..")</f>
        <v>..</v>
      </c>
      <c r="Y21" s="38" t="str">
        <f ca="1">IF(AND(ISNUMBER('O-Earnings'!X21),ISNUMBER('O-Earnings'!X$1),ISNUMBER('O-Earnings'!X$2)),STANDARDIZE('O-Earnings'!X21,'O-Earnings'!X$1,'O-Earnings'!X$2),"..")</f>
        <v>..</v>
      </c>
      <c r="Z21" s="38" t="str">
        <f ca="1">IF(AND(ISNUMBER('O-Earnings'!Y21),ISNUMBER('O-Earnings'!Y$1),ISNUMBER('O-Earnings'!Y$2)),STANDARDIZE('O-Earnings'!Y21,'O-Earnings'!Y$1,'O-Earnings'!Y$2),"..")</f>
        <v>..</v>
      </c>
      <c r="AA21" s="38" t="str">
        <f ca="1">IF(AND(ISNUMBER('O-Earnings'!Z21),ISNUMBER('O-Earnings'!Z$1),ISNUMBER('O-Earnings'!Z$2)),STANDARDIZE('O-Earnings'!Z21,'O-Earnings'!Z$1,'O-Earnings'!Z$2),"..")</f>
        <v>..</v>
      </c>
    </row>
    <row r="22" spans="1:27">
      <c r="A22" s="1">
        <v>19</v>
      </c>
      <c r="B22" s="25" t="str">
        <f>'Bank List'!B20</f>
        <v>UBSN VX Equity</v>
      </c>
      <c r="C22" s="26" t="e">
        <f ca="1">'O-Earnings'!C22</f>
        <v>#NAME?</v>
      </c>
      <c r="D22" s="26" t="str">
        <f ca="1">'O-Earnings'!D22</f>
        <v/>
      </c>
      <c r="E22" s="37" t="str">
        <f>Soundness!F22</f>
        <v>Y</v>
      </c>
      <c r="F22" s="28"/>
      <c r="G22" s="38" t="str">
        <f ca="1">IF(AND(ISNUMBER('O-Earnings'!F22),ISNUMBER('O-Earnings'!F$1),ISNUMBER('O-Earnings'!F$2)),STANDARDIZE('O-Earnings'!F22,'O-Earnings'!F$1,'O-Earnings'!F$2),"..")</f>
        <v>..</v>
      </c>
      <c r="H22" s="38" t="str">
        <f ca="1">IF(AND(ISNUMBER('O-Earnings'!G22),ISNUMBER('O-Earnings'!G$1),ISNUMBER('O-Earnings'!G$2)),STANDARDIZE('O-Earnings'!G22,'O-Earnings'!G$1,'O-Earnings'!G$2),"..")</f>
        <v>..</v>
      </c>
      <c r="I22" s="38">
        <f ca="1">IF(AND(ISNUMBER('O-Earnings'!H22),ISNUMBER('O-Earnings'!H$1),ISNUMBER('O-Earnings'!H$2)),STANDARDIZE('O-Earnings'!H22,'O-Earnings'!H$1,'O-Earnings'!H$2),"..")</f>
        <v>-0.84556621856437064</v>
      </c>
      <c r="J22" s="38">
        <f ca="1">IF(AND(ISNUMBER('O-Earnings'!I22),ISNUMBER('O-Earnings'!I$1),ISNUMBER('O-Earnings'!I$2)),STANDARDIZE('O-Earnings'!I22,'O-Earnings'!I$1,'O-Earnings'!I$2),"..")</f>
        <v>-0.35088658045009047</v>
      </c>
      <c r="K22" s="38">
        <f ca="1">IF(AND(ISNUMBER('O-Earnings'!J22),ISNUMBER('O-Earnings'!J$1),ISNUMBER('O-Earnings'!J$2)),STANDARDIZE('O-Earnings'!J22,'O-Earnings'!J$1,'O-Earnings'!J$2),"..")</f>
        <v>-0.37232926250364146</v>
      </c>
      <c r="L22" s="38">
        <f ca="1">IF(AND(ISNUMBER('O-Earnings'!K22),ISNUMBER('O-Earnings'!K$1),ISNUMBER('O-Earnings'!K$2)),STANDARDIZE('O-Earnings'!K22,'O-Earnings'!K$1,'O-Earnings'!K$2),"..")</f>
        <v>2.1287424278323561E-2</v>
      </c>
      <c r="M22" s="38">
        <f ca="1">IF(AND(ISNUMBER('O-Earnings'!L22),ISNUMBER('O-Earnings'!L$1),ISNUMBER('O-Earnings'!L$2)),STANDARDIZE('O-Earnings'!L22,'O-Earnings'!L$1,'O-Earnings'!L$2),"..")</f>
        <v>-0.50613393593920752</v>
      </c>
      <c r="N22" s="38">
        <f ca="1">IF(AND(ISNUMBER('O-Earnings'!M22),ISNUMBER('O-Earnings'!M$1),ISNUMBER('O-Earnings'!M$2)),STANDARDIZE('O-Earnings'!M22,'O-Earnings'!M$1,'O-Earnings'!M$2),"..")</f>
        <v>-2.3407032495578046</v>
      </c>
      <c r="O22" s="38">
        <f ca="1">IF(AND(ISNUMBER('O-Earnings'!N22),ISNUMBER('O-Earnings'!N$1),ISNUMBER('O-Earnings'!N$2)),STANDARDIZE('O-Earnings'!N22,'O-Earnings'!N$1,'O-Earnings'!N$2),"..")</f>
        <v>-2.3987903750418003</v>
      </c>
      <c r="P22" s="38">
        <f ca="1">IF(AND(ISNUMBER('O-Earnings'!O22),ISNUMBER('O-Earnings'!O$1),ISNUMBER('O-Earnings'!O$2)),STANDARDIZE('O-Earnings'!O22,'O-Earnings'!O$1,'O-Earnings'!O$2),"..")</f>
        <v>-0.80490719664155064</v>
      </c>
      <c r="Q22" s="38">
        <f ca="1">IF(AND(ISNUMBER('O-Earnings'!P22),ISNUMBER('O-Earnings'!P$1),ISNUMBER('O-Earnings'!P$2)),STANDARDIZE('O-Earnings'!P22,'O-Earnings'!P$1,'O-Earnings'!P$2),"..")</f>
        <v>0.88174624052125528</v>
      </c>
      <c r="R22" s="38">
        <f ca="1">IF(AND(ISNUMBER('O-Earnings'!Q22),ISNUMBER('O-Earnings'!Q$1),ISNUMBER('O-Earnings'!Q$2)),STANDARDIZE('O-Earnings'!Q22,'O-Earnings'!Q$1,'O-Earnings'!Q$2),"..")</f>
        <v>2.2552421518108913E-2</v>
      </c>
      <c r="S22" s="38" t="str">
        <f ca="1">IF(AND(ISNUMBER('O-Earnings'!R22),ISNUMBER('O-Earnings'!R$1),ISNUMBER('O-Earnings'!R$2)),STANDARDIZE('O-Earnings'!R22,'O-Earnings'!R$1,'O-Earnings'!R$2),"..")</f>
        <v>..</v>
      </c>
      <c r="T22" s="38" t="str">
        <f ca="1">IF(AND(ISNUMBER('O-Earnings'!S22),ISNUMBER('O-Earnings'!S$1),ISNUMBER('O-Earnings'!S$2)),STANDARDIZE('O-Earnings'!S22,'O-Earnings'!S$1,'O-Earnings'!S$2),"..")</f>
        <v>..</v>
      </c>
      <c r="U22" s="38" t="str">
        <f ca="1">IF(AND(ISNUMBER('O-Earnings'!T22),ISNUMBER('O-Earnings'!T$1),ISNUMBER('O-Earnings'!T$2)),STANDARDIZE('O-Earnings'!T22,'O-Earnings'!T$1,'O-Earnings'!T$2),"..")</f>
        <v>..</v>
      </c>
      <c r="V22" s="38" t="str">
        <f ca="1">IF(AND(ISNUMBER('O-Earnings'!U22),ISNUMBER('O-Earnings'!U$1),ISNUMBER('O-Earnings'!U$2)),STANDARDIZE('O-Earnings'!U22,'O-Earnings'!U$1,'O-Earnings'!U$2),"..")</f>
        <v>..</v>
      </c>
      <c r="W22" s="38" t="str">
        <f ca="1">IF(AND(ISNUMBER('O-Earnings'!V22),ISNUMBER('O-Earnings'!V$1),ISNUMBER('O-Earnings'!V$2)),STANDARDIZE('O-Earnings'!V22,'O-Earnings'!V$1,'O-Earnings'!V$2),"..")</f>
        <v>..</v>
      </c>
      <c r="X22" s="38" t="str">
        <f ca="1">IF(AND(ISNUMBER('O-Earnings'!W22),ISNUMBER('O-Earnings'!W$1),ISNUMBER('O-Earnings'!W$2)),STANDARDIZE('O-Earnings'!W22,'O-Earnings'!W$1,'O-Earnings'!W$2),"..")</f>
        <v>..</v>
      </c>
      <c r="Y22" s="38" t="str">
        <f ca="1">IF(AND(ISNUMBER('O-Earnings'!X22),ISNUMBER('O-Earnings'!X$1),ISNUMBER('O-Earnings'!X$2)),STANDARDIZE('O-Earnings'!X22,'O-Earnings'!X$1,'O-Earnings'!X$2),"..")</f>
        <v>..</v>
      </c>
      <c r="Z22" s="38" t="str">
        <f ca="1">IF(AND(ISNUMBER('O-Earnings'!Y22),ISNUMBER('O-Earnings'!Y$1),ISNUMBER('O-Earnings'!Y$2)),STANDARDIZE('O-Earnings'!Y22,'O-Earnings'!Y$1,'O-Earnings'!Y$2),"..")</f>
        <v>..</v>
      </c>
      <c r="AA22" s="38" t="str">
        <f ca="1">IF(AND(ISNUMBER('O-Earnings'!Z22),ISNUMBER('O-Earnings'!Z$1),ISNUMBER('O-Earnings'!Z$2)),STANDARDIZE('O-Earnings'!Z22,'O-Earnings'!Z$1,'O-Earnings'!Z$2),"..")</f>
        <v>..</v>
      </c>
    </row>
    <row r="23" spans="1:27">
      <c r="A23" s="1">
        <v>20</v>
      </c>
      <c r="B23" s="25" t="str">
        <f>'Bank List'!B21</f>
        <v>CSGN VX Equity</v>
      </c>
      <c r="C23" s="26" t="e">
        <f ca="1">'O-Earnings'!C23</f>
        <v>#NAME?</v>
      </c>
      <c r="D23" s="26" t="str">
        <f ca="1">'O-Earnings'!D23</f>
        <v/>
      </c>
      <c r="E23" s="37" t="str">
        <f>Soundness!F23</f>
        <v>Y</v>
      </c>
      <c r="F23" s="28"/>
      <c r="G23" s="38" t="str">
        <f ca="1">IF(AND(ISNUMBER('O-Earnings'!F23),ISNUMBER('O-Earnings'!F$1),ISNUMBER('O-Earnings'!F$2)),STANDARDIZE('O-Earnings'!F23,'O-Earnings'!F$1,'O-Earnings'!F$2),"..")</f>
        <v>..</v>
      </c>
      <c r="H23" s="38" t="str">
        <f ca="1">IF(AND(ISNUMBER('O-Earnings'!G23),ISNUMBER('O-Earnings'!G$1),ISNUMBER('O-Earnings'!G$2)),STANDARDIZE('O-Earnings'!G23,'O-Earnings'!G$1,'O-Earnings'!G$2),"..")</f>
        <v>..</v>
      </c>
      <c r="I23" s="38">
        <f ca="1">IF(AND(ISNUMBER('O-Earnings'!H23),ISNUMBER('O-Earnings'!H$1),ISNUMBER('O-Earnings'!H$2)),STANDARDIZE('O-Earnings'!H23,'O-Earnings'!H$1,'O-Earnings'!H$2),"..")</f>
        <v>-2.0618476682754991</v>
      </c>
      <c r="J23" s="38">
        <f ca="1">IF(AND(ISNUMBER('O-Earnings'!I23),ISNUMBER('O-Earnings'!I$1),ISNUMBER('O-Earnings'!I$2)),STANDARDIZE('O-Earnings'!I23,'O-Earnings'!I$1,'O-Earnings'!I$2),"..")</f>
        <v>-1.1390649151800698</v>
      </c>
      <c r="K23" s="38">
        <f ca="1">IF(AND(ISNUMBER('O-Earnings'!J23),ISNUMBER('O-Earnings'!J$1),ISNUMBER('O-Earnings'!J$2)),STANDARDIZE('O-Earnings'!J23,'O-Earnings'!J$1,'O-Earnings'!J$2),"..")</f>
        <v>-0.26907571228153043</v>
      </c>
      <c r="L23" s="38">
        <f ca="1">IF(AND(ISNUMBER('O-Earnings'!K23),ISNUMBER('O-Earnings'!K$1),ISNUMBER('O-Earnings'!K$2)),STANDARDIZE('O-Earnings'!K23,'O-Earnings'!K$1,'O-Earnings'!K$2),"..")</f>
        <v>-0.57227096788931286</v>
      </c>
      <c r="M23" s="38">
        <f ca="1">IF(AND(ISNUMBER('O-Earnings'!L23),ISNUMBER('O-Earnings'!L$1),ISNUMBER('O-Earnings'!L$2)),STANDARDIZE('O-Earnings'!L23,'O-Earnings'!L$1,'O-Earnings'!L$2),"..")</f>
        <v>0.29332480673128841</v>
      </c>
      <c r="N23" s="38">
        <f ca="1">IF(AND(ISNUMBER('O-Earnings'!M23),ISNUMBER('O-Earnings'!M$1),ISNUMBER('O-Earnings'!M$2)),STANDARDIZE('O-Earnings'!M23,'O-Earnings'!M$1,'O-Earnings'!M$2),"..")</f>
        <v>-0.2945381690168446</v>
      </c>
      <c r="O23" s="38">
        <f ca="1">IF(AND(ISNUMBER('O-Earnings'!N23),ISNUMBER('O-Earnings'!N$1),ISNUMBER('O-Earnings'!N$2)),STANDARDIZE('O-Earnings'!N23,'O-Earnings'!N$1,'O-Earnings'!N$2),"..")</f>
        <v>-1.8163231833390396</v>
      </c>
      <c r="P23" s="38">
        <f ca="1">IF(AND(ISNUMBER('O-Earnings'!O23),ISNUMBER('O-Earnings'!O$1),ISNUMBER('O-Earnings'!O$2)),STANDARDIZE('O-Earnings'!O23,'O-Earnings'!O$1,'O-Earnings'!O$2),"..")</f>
        <v>0.70580055186608526</v>
      </c>
      <c r="Q23" s="38">
        <f ca="1">IF(AND(ISNUMBER('O-Earnings'!P23),ISNUMBER('O-Earnings'!P$1),ISNUMBER('O-Earnings'!P$2)),STANDARDIZE('O-Earnings'!P23,'O-Earnings'!P$1,'O-Earnings'!P$2),"..")</f>
        <v>0.71829566744862838</v>
      </c>
      <c r="R23" s="38">
        <f ca="1">IF(AND(ISNUMBER('O-Earnings'!Q23),ISNUMBER('O-Earnings'!Q$1),ISNUMBER('O-Earnings'!Q$2)),STANDARDIZE('O-Earnings'!Q23,'O-Earnings'!Q$1,'O-Earnings'!Q$2),"..")</f>
        <v>-0.30530340630140135</v>
      </c>
      <c r="S23" s="38" t="str">
        <f ca="1">IF(AND(ISNUMBER('O-Earnings'!R23),ISNUMBER('O-Earnings'!R$1),ISNUMBER('O-Earnings'!R$2)),STANDARDIZE('O-Earnings'!R23,'O-Earnings'!R$1,'O-Earnings'!R$2),"..")</f>
        <v>..</v>
      </c>
      <c r="T23" s="38" t="str">
        <f ca="1">IF(AND(ISNUMBER('O-Earnings'!S23),ISNUMBER('O-Earnings'!S$1),ISNUMBER('O-Earnings'!S$2)),STANDARDIZE('O-Earnings'!S23,'O-Earnings'!S$1,'O-Earnings'!S$2),"..")</f>
        <v>..</v>
      </c>
      <c r="U23" s="38" t="str">
        <f ca="1">IF(AND(ISNUMBER('O-Earnings'!T23),ISNUMBER('O-Earnings'!T$1),ISNUMBER('O-Earnings'!T$2)),STANDARDIZE('O-Earnings'!T23,'O-Earnings'!T$1,'O-Earnings'!T$2),"..")</f>
        <v>..</v>
      </c>
      <c r="V23" s="38" t="str">
        <f ca="1">IF(AND(ISNUMBER('O-Earnings'!U23),ISNUMBER('O-Earnings'!U$1),ISNUMBER('O-Earnings'!U$2)),STANDARDIZE('O-Earnings'!U23,'O-Earnings'!U$1,'O-Earnings'!U$2),"..")</f>
        <v>..</v>
      </c>
      <c r="W23" s="38" t="str">
        <f ca="1">IF(AND(ISNUMBER('O-Earnings'!V23),ISNUMBER('O-Earnings'!V$1),ISNUMBER('O-Earnings'!V$2)),STANDARDIZE('O-Earnings'!V23,'O-Earnings'!V$1,'O-Earnings'!V$2),"..")</f>
        <v>..</v>
      </c>
      <c r="X23" s="38" t="str">
        <f ca="1">IF(AND(ISNUMBER('O-Earnings'!W23),ISNUMBER('O-Earnings'!W$1),ISNUMBER('O-Earnings'!W$2)),STANDARDIZE('O-Earnings'!W23,'O-Earnings'!W$1,'O-Earnings'!W$2),"..")</f>
        <v>..</v>
      </c>
      <c r="Y23" s="38" t="str">
        <f ca="1">IF(AND(ISNUMBER('O-Earnings'!X23),ISNUMBER('O-Earnings'!X$1),ISNUMBER('O-Earnings'!X$2)),STANDARDIZE('O-Earnings'!X23,'O-Earnings'!X$1,'O-Earnings'!X$2),"..")</f>
        <v>..</v>
      </c>
      <c r="Z23" s="38" t="str">
        <f ca="1">IF(AND(ISNUMBER('O-Earnings'!Y23),ISNUMBER('O-Earnings'!Y$1),ISNUMBER('O-Earnings'!Y$2)),STANDARDIZE('O-Earnings'!Y23,'O-Earnings'!Y$1,'O-Earnings'!Y$2),"..")</f>
        <v>..</v>
      </c>
      <c r="AA23" s="38" t="str">
        <f ca="1">IF(AND(ISNUMBER('O-Earnings'!Z23),ISNUMBER('O-Earnings'!Z$1),ISNUMBER('O-Earnings'!Z$2)),STANDARDIZE('O-Earnings'!Z23,'O-Earnings'!Z$1,'O-Earnings'!Z$2),"..")</f>
        <v>..</v>
      </c>
    </row>
    <row r="24" spans="1:27">
      <c r="C24" s="26"/>
      <c r="D24" s="27"/>
      <c r="E24" s="42"/>
      <c r="F24" s="29"/>
      <c r="G24" s="29"/>
      <c r="H24" s="29"/>
      <c r="I24" s="29"/>
      <c r="J24" s="29"/>
      <c r="K24" s="29"/>
      <c r="L24" s="29"/>
      <c r="M24" s="29"/>
      <c r="N24" s="29"/>
      <c r="O24" s="29"/>
      <c r="P24" s="29"/>
      <c r="Q24" s="29"/>
      <c r="R24" s="29"/>
      <c r="S24" s="29"/>
      <c r="T24" s="29"/>
      <c r="U24" s="29"/>
      <c r="V24" s="29"/>
      <c r="W24" s="29"/>
      <c r="X24" s="29"/>
      <c r="Y24" s="29"/>
      <c r="Z24" s="29"/>
      <c r="AA24" s="29"/>
    </row>
    <row r="25" spans="1:27">
      <c r="C25" s="26"/>
      <c r="D25" s="27"/>
      <c r="E25" s="42"/>
      <c r="F25" s="29"/>
      <c r="G25" s="29"/>
      <c r="H25" s="29"/>
      <c r="I25" s="29"/>
      <c r="J25" s="29"/>
      <c r="K25" s="29"/>
      <c r="L25" s="29"/>
      <c r="M25" s="29"/>
      <c r="N25" s="29"/>
      <c r="O25" s="29"/>
      <c r="P25" s="29"/>
      <c r="Q25" s="29"/>
      <c r="R25" s="29"/>
      <c r="S25" s="29"/>
      <c r="T25" s="29"/>
      <c r="U25" s="29"/>
      <c r="V25" s="29"/>
      <c r="W25" s="29"/>
      <c r="X25" s="29"/>
      <c r="Y25" s="29"/>
      <c r="Z25" s="29"/>
      <c r="AA25" s="29"/>
    </row>
    <row r="26" spans="1:27">
      <c r="C26" s="26"/>
      <c r="D26" s="27"/>
      <c r="E26" s="42"/>
      <c r="F26" s="29"/>
      <c r="G26" s="29"/>
      <c r="H26" s="29"/>
      <c r="I26" s="29"/>
      <c r="J26" s="29"/>
      <c r="K26" s="29"/>
      <c r="L26" s="29"/>
      <c r="M26" s="29"/>
      <c r="N26" s="29"/>
      <c r="O26" s="29"/>
      <c r="P26" s="29"/>
      <c r="Q26" s="29"/>
      <c r="R26" s="29"/>
      <c r="S26" s="29"/>
      <c r="T26" s="29"/>
      <c r="U26" s="29"/>
      <c r="V26" s="29"/>
      <c r="W26" s="29"/>
      <c r="X26" s="29"/>
      <c r="Y26" s="29"/>
      <c r="Z26" s="29"/>
      <c r="AA26" s="29"/>
    </row>
    <row r="27" spans="1:27">
      <c r="C27" s="26"/>
      <c r="D27" s="27"/>
      <c r="E27" s="42"/>
      <c r="F27" s="29"/>
      <c r="G27" s="29"/>
      <c r="H27" s="29"/>
      <c r="I27" s="29"/>
      <c r="J27" s="29"/>
      <c r="K27" s="29"/>
      <c r="L27" s="29"/>
      <c r="M27" s="29"/>
      <c r="N27" s="29"/>
      <c r="O27" s="29"/>
      <c r="P27" s="29"/>
      <c r="Q27" s="29"/>
      <c r="R27" s="29"/>
      <c r="S27" s="29"/>
      <c r="T27" s="29"/>
      <c r="U27" s="29"/>
      <c r="V27" s="29"/>
      <c r="W27" s="29"/>
      <c r="X27" s="29"/>
      <c r="Y27" s="29"/>
      <c r="Z27" s="29"/>
      <c r="AA27" s="29"/>
    </row>
    <row r="28" spans="1:27">
      <c r="C28" s="26"/>
      <c r="D28" s="27"/>
      <c r="E28" s="42"/>
      <c r="F28" s="29"/>
      <c r="G28" s="29"/>
      <c r="H28" s="29"/>
      <c r="I28" s="29"/>
      <c r="J28" s="29"/>
      <c r="K28" s="29"/>
      <c r="L28" s="29"/>
      <c r="M28" s="29"/>
      <c r="N28" s="29"/>
      <c r="O28" s="29"/>
      <c r="P28" s="29"/>
      <c r="Q28" s="29"/>
      <c r="R28" s="29"/>
      <c r="S28" s="29"/>
      <c r="T28" s="29"/>
      <c r="U28" s="29"/>
      <c r="V28" s="29"/>
      <c r="W28" s="29"/>
      <c r="X28" s="29"/>
      <c r="Y28" s="29"/>
      <c r="Z28" s="29"/>
      <c r="AA28" s="29"/>
    </row>
    <row r="29" spans="1:27">
      <c r="C29" s="26"/>
      <c r="D29" s="27"/>
      <c r="E29" s="42"/>
      <c r="F29" s="29"/>
      <c r="G29" s="29"/>
      <c r="H29" s="29"/>
      <c r="I29" s="29"/>
      <c r="J29" s="29"/>
      <c r="K29" s="29"/>
      <c r="L29" s="29"/>
      <c r="M29" s="29"/>
      <c r="N29" s="29"/>
      <c r="O29" s="29"/>
      <c r="P29" s="29"/>
      <c r="Q29" s="29"/>
      <c r="R29" s="29"/>
      <c r="S29" s="29"/>
      <c r="T29" s="29"/>
      <c r="U29" s="29"/>
      <c r="V29" s="29"/>
      <c r="W29" s="29"/>
      <c r="X29" s="29"/>
      <c r="Y29" s="29"/>
      <c r="Z29" s="29"/>
      <c r="AA29" s="29"/>
    </row>
    <row r="30" spans="1:27">
      <c r="C30" s="26"/>
      <c r="D30" s="27"/>
      <c r="E30" s="42"/>
      <c r="F30" s="29"/>
      <c r="G30" s="29"/>
      <c r="H30" s="29"/>
      <c r="I30" s="29"/>
      <c r="J30" s="29"/>
      <c r="K30" s="29"/>
      <c r="L30" s="29"/>
      <c r="M30" s="29"/>
      <c r="N30" s="29"/>
      <c r="O30" s="29"/>
      <c r="P30" s="29"/>
      <c r="Q30" s="29"/>
      <c r="R30" s="29"/>
      <c r="S30" s="29"/>
      <c r="T30" s="29"/>
      <c r="U30" s="29"/>
      <c r="V30" s="29"/>
      <c r="W30" s="29"/>
      <c r="X30" s="29"/>
      <c r="Y30" s="29"/>
      <c r="Z30" s="29"/>
      <c r="AA30" s="29"/>
    </row>
    <row r="31" spans="1:27">
      <c r="C31" s="26"/>
      <c r="D31" s="27"/>
      <c r="E31" s="42"/>
      <c r="F31" s="29"/>
      <c r="G31" s="29"/>
      <c r="H31" s="29"/>
      <c r="I31" s="29"/>
      <c r="J31" s="29"/>
      <c r="K31" s="29"/>
      <c r="L31" s="29"/>
      <c r="M31" s="29"/>
      <c r="N31" s="29"/>
      <c r="O31" s="29"/>
      <c r="P31" s="29"/>
      <c r="Q31" s="29"/>
      <c r="R31" s="29"/>
      <c r="S31" s="29"/>
      <c r="T31" s="29"/>
      <c r="U31" s="29"/>
      <c r="V31" s="29"/>
      <c r="W31" s="29"/>
      <c r="X31" s="29"/>
      <c r="Y31" s="29"/>
      <c r="Z31" s="29"/>
      <c r="AA31" s="29"/>
    </row>
    <row r="32" spans="1:27">
      <c r="C32" s="26"/>
      <c r="D32" s="27"/>
      <c r="E32" s="42"/>
      <c r="F32" s="29"/>
      <c r="G32" s="29"/>
      <c r="H32" s="29"/>
      <c r="I32" s="29"/>
      <c r="J32" s="29"/>
      <c r="K32" s="29"/>
      <c r="L32" s="29"/>
      <c r="M32" s="29"/>
      <c r="N32" s="29"/>
      <c r="O32" s="29"/>
      <c r="P32" s="29"/>
      <c r="Q32" s="29"/>
      <c r="R32" s="29"/>
      <c r="S32" s="29"/>
      <c r="T32" s="29"/>
      <c r="U32" s="29"/>
      <c r="V32" s="29"/>
      <c r="W32" s="29"/>
      <c r="X32" s="29"/>
      <c r="Y32" s="29"/>
      <c r="Z32" s="29"/>
      <c r="AA32" s="29"/>
    </row>
    <row r="33" spans="3:27">
      <c r="C33" s="26"/>
      <c r="D33" s="27"/>
      <c r="E33" s="42"/>
      <c r="F33" s="29"/>
      <c r="G33" s="29"/>
      <c r="H33" s="29"/>
      <c r="I33" s="29"/>
      <c r="J33" s="29"/>
      <c r="K33" s="29"/>
      <c r="L33" s="29"/>
      <c r="M33" s="29"/>
      <c r="N33" s="29"/>
      <c r="O33" s="29"/>
      <c r="P33" s="29"/>
      <c r="Q33" s="29"/>
      <c r="R33" s="29"/>
      <c r="S33" s="29"/>
      <c r="T33" s="29"/>
      <c r="U33" s="29"/>
      <c r="V33" s="29"/>
      <c r="W33" s="29"/>
      <c r="X33" s="29"/>
      <c r="Y33" s="29"/>
      <c r="Z33" s="29"/>
      <c r="AA33" s="29"/>
    </row>
    <row r="34" spans="3:27">
      <c r="C34" s="26"/>
      <c r="D34" s="27"/>
      <c r="E34" s="42"/>
      <c r="F34" s="29"/>
      <c r="G34" s="29"/>
      <c r="H34" s="29"/>
      <c r="I34" s="29"/>
      <c r="J34" s="29"/>
      <c r="K34" s="29"/>
      <c r="L34" s="29"/>
      <c r="M34" s="29"/>
      <c r="N34" s="29"/>
      <c r="O34" s="29"/>
      <c r="P34" s="29"/>
      <c r="Q34" s="29"/>
      <c r="R34" s="29"/>
      <c r="S34" s="29"/>
      <c r="T34" s="29"/>
      <c r="U34" s="29"/>
      <c r="V34" s="29"/>
      <c r="W34" s="29"/>
      <c r="X34" s="29"/>
      <c r="Y34" s="29"/>
      <c r="Z34" s="29"/>
      <c r="AA34" s="29"/>
    </row>
    <row r="35" spans="3:27">
      <c r="C35" s="26"/>
      <c r="D35" s="27"/>
      <c r="E35" s="42"/>
      <c r="F35" s="29"/>
      <c r="G35" s="29"/>
      <c r="H35" s="29"/>
      <c r="I35" s="29"/>
      <c r="J35" s="29"/>
      <c r="K35" s="29"/>
      <c r="L35" s="29"/>
      <c r="M35" s="29"/>
      <c r="N35" s="29"/>
      <c r="O35" s="29"/>
      <c r="P35" s="29"/>
      <c r="Q35" s="29"/>
      <c r="R35" s="29"/>
      <c r="S35" s="29"/>
      <c r="T35" s="29"/>
      <c r="U35" s="29"/>
      <c r="V35" s="29"/>
      <c r="W35" s="29"/>
      <c r="X35" s="29"/>
      <c r="Y35" s="29"/>
      <c r="Z35" s="29"/>
      <c r="AA35" s="29"/>
    </row>
    <row r="36" spans="3:27">
      <c r="C36" s="26"/>
      <c r="D36" s="27"/>
      <c r="E36" s="42"/>
      <c r="F36" s="29"/>
      <c r="G36" s="29"/>
      <c r="H36" s="29"/>
      <c r="I36" s="29"/>
      <c r="J36" s="29"/>
      <c r="K36" s="29"/>
      <c r="L36" s="29"/>
      <c r="M36" s="29"/>
      <c r="N36" s="29"/>
      <c r="O36" s="29"/>
      <c r="P36" s="29"/>
      <c r="Q36" s="29"/>
      <c r="R36" s="29"/>
      <c r="S36" s="29"/>
      <c r="T36" s="29"/>
      <c r="U36" s="29"/>
      <c r="V36" s="29"/>
      <c r="W36" s="29"/>
      <c r="X36" s="29"/>
      <c r="Y36" s="29"/>
      <c r="Z36" s="29"/>
      <c r="AA36" s="29"/>
    </row>
    <row r="37" spans="3:27">
      <c r="C37" s="26"/>
      <c r="D37" s="27"/>
      <c r="E37" s="42"/>
      <c r="F37" s="29"/>
      <c r="G37" s="29"/>
      <c r="H37" s="29"/>
      <c r="I37" s="29"/>
      <c r="J37" s="29"/>
      <c r="K37" s="29"/>
      <c r="L37" s="29"/>
      <c r="M37" s="29"/>
      <c r="N37" s="29"/>
      <c r="O37" s="29"/>
      <c r="P37" s="29"/>
      <c r="Q37" s="29"/>
      <c r="R37" s="29"/>
      <c r="S37" s="29"/>
      <c r="T37" s="29"/>
      <c r="U37" s="29"/>
      <c r="V37" s="29"/>
      <c r="W37" s="29"/>
      <c r="X37" s="29"/>
      <c r="Y37" s="29"/>
      <c r="Z37" s="29"/>
      <c r="AA37" s="29"/>
    </row>
    <row r="38" spans="3:27">
      <c r="C38" s="26"/>
      <c r="D38" s="27"/>
      <c r="E38" s="42"/>
      <c r="F38" s="29"/>
      <c r="G38" s="29"/>
      <c r="H38" s="29"/>
      <c r="I38" s="29"/>
      <c r="J38" s="29"/>
      <c r="K38" s="29"/>
      <c r="L38" s="29"/>
      <c r="M38" s="29"/>
      <c r="N38" s="29"/>
      <c r="O38" s="29"/>
      <c r="P38" s="29"/>
      <c r="Q38" s="29"/>
      <c r="R38" s="29"/>
      <c r="S38" s="29"/>
      <c r="T38" s="29"/>
      <c r="U38" s="29"/>
      <c r="V38" s="29"/>
      <c r="W38" s="29"/>
      <c r="X38" s="29"/>
      <c r="Y38" s="29"/>
      <c r="Z38" s="29"/>
      <c r="AA38" s="29"/>
    </row>
    <row r="39" spans="3:27">
      <c r="C39" s="26"/>
      <c r="D39" s="27"/>
      <c r="E39" s="42"/>
      <c r="F39" s="29"/>
      <c r="G39" s="29"/>
      <c r="H39" s="29"/>
      <c r="I39" s="29"/>
      <c r="J39" s="29"/>
      <c r="K39" s="29"/>
      <c r="L39" s="29"/>
      <c r="M39" s="29"/>
      <c r="N39" s="29"/>
      <c r="O39" s="29"/>
      <c r="P39" s="29"/>
      <c r="Q39" s="29"/>
      <c r="R39" s="29"/>
      <c r="S39" s="29"/>
      <c r="T39" s="29"/>
      <c r="U39" s="29"/>
      <c r="V39" s="29"/>
      <c r="W39" s="29"/>
      <c r="X39" s="29"/>
      <c r="Y39" s="29"/>
      <c r="Z39" s="29"/>
      <c r="AA39" s="29"/>
    </row>
    <row r="40" spans="3:27">
      <c r="C40" s="26"/>
      <c r="D40" s="27"/>
      <c r="E40" s="42"/>
      <c r="F40" s="29"/>
      <c r="G40" s="29"/>
      <c r="H40" s="29"/>
      <c r="I40" s="29"/>
      <c r="J40" s="29"/>
      <c r="K40" s="29"/>
      <c r="L40" s="29"/>
      <c r="M40" s="29"/>
      <c r="N40" s="29"/>
      <c r="O40" s="29"/>
      <c r="P40" s="29"/>
      <c r="Q40" s="29"/>
      <c r="R40" s="29"/>
      <c r="S40" s="29"/>
      <c r="T40" s="29"/>
      <c r="U40" s="29"/>
      <c r="V40" s="29"/>
      <c r="W40" s="29"/>
      <c r="X40" s="29"/>
      <c r="Y40" s="29"/>
      <c r="Z40" s="29"/>
      <c r="AA40" s="29"/>
    </row>
    <row r="41" spans="3:27">
      <c r="C41" s="26"/>
      <c r="D41" s="27"/>
      <c r="E41" s="42"/>
      <c r="F41" s="29"/>
      <c r="G41" s="29"/>
      <c r="H41" s="29"/>
      <c r="I41" s="29"/>
      <c r="J41" s="29"/>
      <c r="K41" s="29"/>
      <c r="L41" s="29"/>
      <c r="M41" s="29"/>
      <c r="N41" s="29"/>
      <c r="O41" s="29"/>
      <c r="P41" s="29"/>
      <c r="Q41" s="29"/>
      <c r="R41" s="29"/>
      <c r="S41" s="29"/>
      <c r="T41" s="29"/>
      <c r="U41" s="29"/>
      <c r="V41" s="29"/>
      <c r="W41" s="29"/>
      <c r="X41" s="29"/>
      <c r="Y41" s="29"/>
      <c r="Z41" s="29"/>
      <c r="AA41" s="29"/>
    </row>
    <row r="42" spans="3:27">
      <c r="C42" s="26"/>
      <c r="D42" s="27"/>
      <c r="E42" s="42"/>
      <c r="F42" s="29"/>
      <c r="G42" s="29"/>
      <c r="H42" s="29"/>
      <c r="I42" s="29"/>
      <c r="J42" s="29"/>
      <c r="K42" s="29"/>
      <c r="L42" s="29"/>
      <c r="M42" s="29"/>
      <c r="N42" s="29"/>
      <c r="O42" s="29"/>
      <c r="P42" s="29"/>
      <c r="Q42" s="29"/>
      <c r="R42" s="29"/>
      <c r="S42" s="29"/>
      <c r="T42" s="29"/>
      <c r="U42" s="29"/>
      <c r="V42" s="29"/>
      <c r="W42" s="29"/>
      <c r="X42" s="29"/>
      <c r="Y42" s="29"/>
      <c r="Z42" s="29"/>
      <c r="AA42" s="29"/>
    </row>
    <row r="43" spans="3:27">
      <c r="C43" s="26"/>
      <c r="D43" s="27"/>
      <c r="E43" s="42"/>
      <c r="F43" s="29"/>
      <c r="G43" s="29"/>
      <c r="H43" s="29"/>
      <c r="I43" s="29"/>
      <c r="J43" s="29"/>
      <c r="K43" s="29"/>
      <c r="L43" s="29"/>
      <c r="M43" s="29"/>
      <c r="N43" s="29"/>
      <c r="O43" s="29"/>
      <c r="P43" s="29"/>
      <c r="Q43" s="29"/>
      <c r="R43" s="29"/>
      <c r="S43" s="29"/>
      <c r="T43" s="29"/>
      <c r="U43" s="29"/>
      <c r="V43" s="29"/>
      <c r="W43" s="29"/>
      <c r="X43" s="29"/>
      <c r="Y43" s="29"/>
      <c r="Z43" s="29"/>
      <c r="AA43" s="29"/>
    </row>
    <row r="44" spans="3:27">
      <c r="C44" s="26"/>
      <c r="D44" s="27"/>
      <c r="E44" s="42"/>
      <c r="F44" s="29"/>
      <c r="G44" s="29"/>
      <c r="H44" s="29"/>
      <c r="I44" s="29"/>
      <c r="J44" s="29"/>
      <c r="K44" s="29"/>
      <c r="L44" s="29"/>
      <c r="M44" s="29"/>
      <c r="N44" s="29"/>
      <c r="O44" s="29"/>
      <c r="P44" s="29"/>
      <c r="Q44" s="29"/>
      <c r="R44" s="29"/>
      <c r="S44" s="29"/>
      <c r="T44" s="29"/>
      <c r="U44" s="29"/>
      <c r="V44" s="29"/>
      <c r="W44" s="29"/>
      <c r="X44" s="29"/>
      <c r="Y44" s="29"/>
      <c r="Z44" s="29"/>
      <c r="AA44" s="29"/>
    </row>
    <row r="45" spans="3:27">
      <c r="C45" s="26"/>
      <c r="D45" s="27"/>
      <c r="E45" s="42"/>
      <c r="F45" s="29"/>
      <c r="G45" s="29"/>
      <c r="H45" s="29"/>
      <c r="I45" s="29"/>
      <c r="J45" s="29"/>
      <c r="K45" s="29"/>
      <c r="L45" s="29"/>
      <c r="M45" s="29"/>
      <c r="N45" s="29"/>
      <c r="O45" s="29"/>
      <c r="P45" s="29"/>
      <c r="Q45" s="29"/>
      <c r="R45" s="29"/>
      <c r="S45" s="29"/>
      <c r="T45" s="29"/>
      <c r="U45" s="29"/>
      <c r="V45" s="29"/>
      <c r="W45" s="29"/>
      <c r="X45" s="29"/>
      <c r="Y45" s="29"/>
      <c r="Z45" s="29"/>
      <c r="AA45" s="29"/>
    </row>
    <row r="46" spans="3:27">
      <c r="C46" s="26"/>
      <c r="D46" s="27"/>
      <c r="E46" s="42"/>
      <c r="F46" s="29"/>
      <c r="G46" s="29"/>
      <c r="H46" s="29"/>
      <c r="I46" s="29"/>
      <c r="J46" s="29"/>
      <c r="K46" s="29"/>
      <c r="L46" s="29"/>
      <c r="M46" s="29"/>
      <c r="N46" s="29"/>
      <c r="O46" s="29"/>
      <c r="P46" s="29"/>
      <c r="Q46" s="29"/>
      <c r="R46" s="29"/>
      <c r="S46" s="29"/>
      <c r="T46" s="29"/>
      <c r="U46" s="29"/>
      <c r="V46" s="29"/>
      <c r="W46" s="29"/>
      <c r="X46" s="29"/>
      <c r="Y46" s="29"/>
      <c r="Z46" s="29"/>
      <c r="AA46" s="29"/>
    </row>
    <row r="47" spans="3:27">
      <c r="C47" s="26"/>
      <c r="D47" s="27"/>
      <c r="E47" s="42"/>
      <c r="F47" s="29"/>
      <c r="G47" s="29"/>
      <c r="H47" s="29"/>
      <c r="I47" s="29"/>
      <c r="J47" s="29"/>
      <c r="K47" s="29"/>
      <c r="L47" s="29"/>
      <c r="M47" s="29"/>
      <c r="N47" s="29"/>
      <c r="O47" s="29"/>
      <c r="P47" s="29"/>
      <c r="Q47" s="29"/>
      <c r="R47" s="29"/>
      <c r="S47" s="29"/>
      <c r="T47" s="29"/>
      <c r="U47" s="29"/>
      <c r="V47" s="29"/>
      <c r="W47" s="29"/>
      <c r="X47" s="29"/>
      <c r="Y47" s="29"/>
      <c r="Z47" s="29"/>
      <c r="AA47" s="29"/>
    </row>
    <row r="48" spans="3:27">
      <c r="C48" s="26"/>
      <c r="D48" s="27"/>
      <c r="E48" s="42"/>
      <c r="F48" s="29"/>
      <c r="G48" s="29"/>
      <c r="H48" s="29"/>
      <c r="I48" s="29"/>
      <c r="J48" s="29"/>
      <c r="K48" s="29"/>
      <c r="L48" s="29"/>
      <c r="M48" s="29"/>
      <c r="N48" s="29"/>
      <c r="O48" s="29"/>
      <c r="P48" s="29"/>
      <c r="Q48" s="29"/>
      <c r="R48" s="29"/>
      <c r="S48" s="29"/>
      <c r="T48" s="29"/>
      <c r="U48" s="29"/>
      <c r="V48" s="29"/>
      <c r="W48" s="29"/>
      <c r="X48" s="29"/>
      <c r="Y48" s="29"/>
      <c r="Z48" s="29"/>
      <c r="AA48" s="29"/>
    </row>
    <row r="49" spans="3:27">
      <c r="C49" s="26"/>
      <c r="D49" s="27"/>
      <c r="E49" s="42"/>
      <c r="F49" s="29"/>
      <c r="G49" s="29"/>
      <c r="H49" s="29"/>
      <c r="I49" s="29"/>
      <c r="J49" s="29"/>
      <c r="K49" s="29"/>
      <c r="L49" s="29"/>
      <c r="M49" s="29"/>
      <c r="N49" s="29"/>
      <c r="O49" s="29"/>
      <c r="P49" s="29"/>
      <c r="Q49" s="29"/>
      <c r="R49" s="29"/>
      <c r="S49" s="29"/>
      <c r="T49" s="29"/>
      <c r="U49" s="29"/>
      <c r="V49" s="29"/>
      <c r="W49" s="29"/>
      <c r="X49" s="29"/>
      <c r="Y49" s="29"/>
      <c r="Z49" s="29"/>
      <c r="AA49" s="29"/>
    </row>
    <row r="50" spans="3:27">
      <c r="C50" s="26"/>
      <c r="D50" s="27"/>
      <c r="E50" s="42"/>
      <c r="F50" s="29"/>
      <c r="G50" s="29"/>
      <c r="H50" s="29"/>
      <c r="I50" s="29"/>
      <c r="J50" s="29"/>
      <c r="K50" s="29"/>
      <c r="L50" s="29"/>
      <c r="M50" s="29"/>
      <c r="N50" s="29"/>
      <c r="O50" s="29"/>
      <c r="P50" s="29"/>
      <c r="Q50" s="29"/>
      <c r="R50" s="29"/>
      <c r="S50" s="29"/>
      <c r="T50" s="29"/>
      <c r="U50" s="29"/>
      <c r="V50" s="29"/>
      <c r="W50" s="29"/>
      <c r="X50" s="29"/>
      <c r="Y50" s="29"/>
      <c r="Z50" s="29"/>
      <c r="AA50" s="29"/>
    </row>
    <row r="51" spans="3:27">
      <c r="C51" s="26"/>
      <c r="D51" s="27"/>
      <c r="E51" s="42"/>
      <c r="F51" s="29"/>
      <c r="G51" s="29"/>
      <c r="H51" s="29"/>
      <c r="I51" s="29"/>
      <c r="J51" s="29"/>
      <c r="K51" s="29"/>
      <c r="L51" s="29"/>
      <c r="M51" s="29"/>
      <c r="N51" s="29"/>
      <c r="O51" s="29"/>
      <c r="P51" s="29"/>
      <c r="Q51" s="29"/>
      <c r="R51" s="29"/>
      <c r="S51" s="29"/>
      <c r="T51" s="29"/>
      <c r="U51" s="29"/>
      <c r="V51" s="29"/>
      <c r="W51" s="29"/>
      <c r="X51" s="29"/>
      <c r="Y51" s="29"/>
      <c r="Z51" s="29"/>
      <c r="AA51" s="29"/>
    </row>
    <row r="52" spans="3:27">
      <c r="C52" s="26"/>
      <c r="D52" s="27"/>
      <c r="E52" s="42"/>
      <c r="F52" s="29"/>
      <c r="G52" s="29"/>
      <c r="H52" s="29"/>
      <c r="I52" s="29"/>
      <c r="J52" s="29"/>
      <c r="K52" s="29"/>
      <c r="L52" s="29"/>
      <c r="M52" s="29"/>
      <c r="N52" s="29"/>
      <c r="O52" s="29"/>
      <c r="P52" s="29"/>
      <c r="Q52" s="29"/>
      <c r="R52" s="29"/>
      <c r="S52" s="29"/>
      <c r="T52" s="29"/>
      <c r="U52" s="29"/>
      <c r="V52" s="29"/>
      <c r="W52" s="29"/>
      <c r="X52" s="29"/>
      <c r="Y52" s="29"/>
      <c r="Z52" s="29"/>
      <c r="AA52" s="29"/>
    </row>
    <row r="53" spans="3:27">
      <c r="C53" s="26"/>
      <c r="D53" s="27"/>
      <c r="E53" s="42"/>
      <c r="F53" s="29"/>
      <c r="G53" s="29"/>
      <c r="H53" s="29"/>
      <c r="I53" s="29"/>
      <c r="J53" s="29"/>
      <c r="K53" s="29"/>
      <c r="L53" s="29"/>
      <c r="M53" s="29"/>
      <c r="N53" s="29"/>
      <c r="O53" s="29"/>
      <c r="P53" s="29"/>
      <c r="Q53" s="29"/>
      <c r="R53" s="29"/>
      <c r="S53" s="29"/>
      <c r="T53" s="29"/>
      <c r="U53" s="29"/>
      <c r="V53" s="29"/>
      <c r="W53" s="29"/>
      <c r="X53" s="29"/>
      <c r="Y53" s="29"/>
      <c r="Z53" s="29"/>
      <c r="AA53" s="29"/>
    </row>
    <row r="54" spans="3:27">
      <c r="C54" s="26"/>
      <c r="D54" s="27"/>
      <c r="E54" s="42"/>
      <c r="F54" s="29"/>
      <c r="G54" s="29"/>
      <c r="H54" s="29"/>
      <c r="I54" s="29"/>
      <c r="J54" s="29"/>
      <c r="K54" s="29"/>
      <c r="L54" s="29"/>
      <c r="M54" s="29"/>
      <c r="N54" s="29"/>
      <c r="O54" s="29"/>
      <c r="P54" s="29"/>
      <c r="Q54" s="29"/>
      <c r="R54" s="29"/>
      <c r="S54" s="29"/>
      <c r="T54" s="29"/>
      <c r="U54" s="29"/>
      <c r="V54" s="29"/>
      <c r="W54" s="29"/>
      <c r="X54" s="29"/>
      <c r="Y54" s="29"/>
      <c r="Z54" s="29"/>
      <c r="AA54" s="29"/>
    </row>
    <row r="55" spans="3:27">
      <c r="C55" s="26"/>
      <c r="D55" s="27"/>
      <c r="E55" s="42"/>
      <c r="F55" s="29"/>
      <c r="G55" s="29"/>
      <c r="H55" s="29"/>
      <c r="I55" s="29"/>
      <c r="J55" s="29"/>
      <c r="K55" s="29"/>
      <c r="L55" s="29"/>
      <c r="M55" s="29"/>
      <c r="N55" s="29"/>
      <c r="O55" s="29"/>
      <c r="P55" s="29"/>
      <c r="Q55" s="29"/>
      <c r="R55" s="29"/>
      <c r="S55" s="29"/>
      <c r="T55" s="29"/>
      <c r="U55" s="29"/>
      <c r="V55" s="29"/>
      <c r="W55" s="29"/>
      <c r="X55" s="29"/>
      <c r="Y55" s="29"/>
      <c r="Z55" s="29"/>
      <c r="AA55" s="29"/>
    </row>
    <row r="56" spans="3:27">
      <c r="C56" s="26"/>
      <c r="D56" s="27"/>
      <c r="E56" s="42"/>
      <c r="F56" s="29"/>
      <c r="G56" s="29"/>
      <c r="H56" s="29"/>
      <c r="I56" s="29"/>
      <c r="J56" s="29"/>
      <c r="K56" s="29"/>
      <c r="L56" s="29"/>
      <c r="M56" s="29"/>
      <c r="N56" s="29"/>
      <c r="O56" s="29"/>
      <c r="P56" s="29"/>
      <c r="Q56" s="29"/>
      <c r="R56" s="29"/>
      <c r="S56" s="29"/>
      <c r="T56" s="29"/>
      <c r="U56" s="29"/>
      <c r="V56" s="29"/>
      <c r="W56" s="29"/>
      <c r="X56" s="29"/>
      <c r="Y56" s="29"/>
      <c r="Z56" s="29"/>
      <c r="AA56" s="29"/>
    </row>
    <row r="57" spans="3:27">
      <c r="C57" s="26"/>
      <c r="D57" s="27"/>
      <c r="E57" s="42"/>
      <c r="F57" s="29"/>
      <c r="G57" s="29"/>
      <c r="H57" s="29"/>
      <c r="I57" s="29"/>
      <c r="J57" s="29"/>
      <c r="K57" s="29"/>
      <c r="L57" s="29"/>
      <c r="M57" s="29"/>
      <c r="N57" s="29"/>
      <c r="O57" s="29"/>
      <c r="P57" s="29"/>
      <c r="Q57" s="29"/>
      <c r="R57" s="29"/>
      <c r="S57" s="29"/>
      <c r="T57" s="29"/>
      <c r="U57" s="29"/>
      <c r="V57" s="29"/>
      <c r="W57" s="29"/>
      <c r="X57" s="29"/>
      <c r="Y57" s="29"/>
      <c r="Z57" s="29"/>
      <c r="AA57" s="29"/>
    </row>
    <row r="58" spans="3:27">
      <c r="C58" s="26"/>
      <c r="D58" s="27"/>
      <c r="E58" s="42"/>
      <c r="F58" s="29"/>
      <c r="G58" s="29"/>
      <c r="H58" s="29"/>
      <c r="I58" s="29"/>
      <c r="J58" s="29"/>
      <c r="K58" s="29"/>
      <c r="L58" s="29"/>
      <c r="M58" s="29"/>
      <c r="N58" s="29"/>
      <c r="O58" s="29"/>
      <c r="P58" s="29"/>
      <c r="Q58" s="29"/>
      <c r="R58" s="29"/>
      <c r="S58" s="29"/>
      <c r="T58" s="29"/>
      <c r="U58" s="29"/>
      <c r="V58" s="29"/>
      <c r="W58" s="29"/>
      <c r="X58" s="29"/>
      <c r="Y58" s="29"/>
      <c r="Z58" s="29"/>
      <c r="AA58" s="29"/>
    </row>
    <row r="59" spans="3:27">
      <c r="C59" s="26"/>
      <c r="D59" s="27"/>
      <c r="E59" s="42"/>
      <c r="F59" s="29"/>
      <c r="G59" s="29"/>
      <c r="H59" s="29"/>
      <c r="I59" s="29"/>
      <c r="J59" s="29"/>
      <c r="K59" s="29"/>
      <c r="L59" s="29"/>
      <c r="M59" s="29"/>
      <c r="N59" s="29"/>
      <c r="O59" s="29"/>
      <c r="P59" s="29"/>
      <c r="Q59" s="29"/>
      <c r="R59" s="29"/>
      <c r="S59" s="29"/>
      <c r="T59" s="29"/>
      <c r="U59" s="29"/>
      <c r="V59" s="29"/>
      <c r="W59" s="29"/>
      <c r="X59" s="29"/>
      <c r="Y59" s="29"/>
      <c r="Z59" s="29"/>
      <c r="AA59" s="29"/>
    </row>
    <row r="60" spans="3:27">
      <c r="C60" s="26"/>
      <c r="D60" s="27"/>
      <c r="E60" s="42"/>
      <c r="F60" s="29"/>
      <c r="G60" s="29"/>
      <c r="H60" s="29"/>
      <c r="I60" s="29"/>
      <c r="J60" s="29"/>
      <c r="K60" s="29"/>
      <c r="L60" s="29"/>
      <c r="M60" s="29"/>
      <c r="N60" s="29"/>
      <c r="O60" s="29"/>
      <c r="P60" s="29"/>
      <c r="Q60" s="29"/>
      <c r="R60" s="29"/>
      <c r="S60" s="29"/>
      <c r="T60" s="29"/>
      <c r="U60" s="29"/>
      <c r="V60" s="29"/>
      <c r="W60" s="29"/>
      <c r="X60" s="29"/>
      <c r="Y60" s="29"/>
      <c r="Z60" s="29"/>
      <c r="AA60" s="29"/>
    </row>
    <row r="61" spans="3:27">
      <c r="C61" s="26"/>
      <c r="D61" s="27"/>
      <c r="E61" s="42"/>
      <c r="F61" s="29"/>
      <c r="G61" s="29"/>
      <c r="H61" s="29"/>
      <c r="I61" s="29"/>
      <c r="J61" s="29"/>
      <c r="K61" s="29"/>
      <c r="L61" s="29"/>
      <c r="M61" s="29"/>
      <c r="N61" s="29"/>
      <c r="O61" s="29"/>
      <c r="P61" s="29"/>
      <c r="Q61" s="29"/>
      <c r="R61" s="29"/>
      <c r="S61" s="29"/>
      <c r="T61" s="29"/>
      <c r="U61" s="29"/>
      <c r="V61" s="29"/>
      <c r="W61" s="29"/>
      <c r="X61" s="29"/>
      <c r="Y61" s="29"/>
      <c r="Z61" s="29"/>
      <c r="AA61" s="29"/>
    </row>
    <row r="62" spans="3:27">
      <c r="C62" s="26"/>
      <c r="D62" s="27"/>
      <c r="E62" s="42"/>
      <c r="F62" s="29"/>
      <c r="G62" s="29"/>
      <c r="H62" s="29"/>
      <c r="I62" s="29"/>
      <c r="J62" s="29"/>
      <c r="K62" s="29"/>
      <c r="L62" s="29"/>
      <c r="M62" s="29"/>
      <c r="N62" s="29"/>
      <c r="O62" s="29"/>
      <c r="P62" s="29"/>
      <c r="Q62" s="29"/>
      <c r="R62" s="29"/>
      <c r="S62" s="29"/>
      <c r="T62" s="29"/>
      <c r="U62" s="29"/>
      <c r="V62" s="29"/>
      <c r="W62" s="29"/>
      <c r="X62" s="29"/>
      <c r="Y62" s="29"/>
      <c r="Z62" s="29"/>
      <c r="AA62" s="29"/>
    </row>
    <row r="63" spans="3:27">
      <c r="C63" s="26"/>
      <c r="D63" s="27"/>
      <c r="E63" s="42"/>
      <c r="F63" s="29"/>
      <c r="G63" s="29"/>
      <c r="H63" s="29"/>
      <c r="I63" s="29"/>
      <c r="J63" s="29"/>
      <c r="K63" s="29"/>
      <c r="L63" s="29"/>
      <c r="M63" s="29"/>
      <c r="N63" s="29"/>
      <c r="O63" s="29"/>
      <c r="P63" s="29"/>
      <c r="Q63" s="29"/>
      <c r="R63" s="29"/>
      <c r="S63" s="29"/>
      <c r="T63" s="29"/>
      <c r="U63" s="29"/>
      <c r="V63" s="29"/>
      <c r="W63" s="29"/>
      <c r="X63" s="29"/>
      <c r="Y63" s="29"/>
      <c r="Z63" s="29"/>
      <c r="AA63" s="29"/>
    </row>
    <row r="64" spans="3:27">
      <c r="C64" s="26"/>
      <c r="D64" s="27"/>
      <c r="E64" s="42"/>
      <c r="F64" s="29"/>
      <c r="G64" s="29"/>
      <c r="H64" s="29"/>
      <c r="I64" s="29"/>
      <c r="J64" s="29"/>
      <c r="K64" s="29"/>
      <c r="L64" s="29"/>
      <c r="M64" s="29"/>
      <c r="N64" s="29"/>
      <c r="O64" s="29"/>
      <c r="P64" s="29"/>
      <c r="Q64" s="29"/>
      <c r="R64" s="29"/>
      <c r="S64" s="29"/>
      <c r="T64" s="29"/>
      <c r="U64" s="29"/>
      <c r="V64" s="29"/>
      <c r="W64" s="29"/>
      <c r="X64" s="29"/>
      <c r="Y64" s="29"/>
      <c r="Z64" s="29"/>
      <c r="AA64" s="29"/>
    </row>
    <row r="65" spans="3:27">
      <c r="C65" s="26"/>
      <c r="D65" s="27"/>
      <c r="E65" s="42"/>
      <c r="F65" s="29"/>
      <c r="G65" s="29"/>
      <c r="H65" s="29"/>
      <c r="I65" s="29"/>
      <c r="J65" s="29"/>
      <c r="K65" s="29"/>
      <c r="L65" s="29"/>
      <c r="M65" s="29"/>
      <c r="N65" s="29"/>
      <c r="O65" s="29"/>
      <c r="P65" s="29"/>
      <c r="Q65" s="29"/>
      <c r="R65" s="29"/>
      <c r="S65" s="29"/>
      <c r="T65" s="29"/>
      <c r="U65" s="29"/>
      <c r="V65" s="29"/>
      <c r="W65" s="29"/>
      <c r="X65" s="29"/>
      <c r="Y65" s="29"/>
      <c r="Z65" s="29"/>
      <c r="AA65" s="29"/>
    </row>
    <row r="66" spans="3:27">
      <c r="C66" s="26"/>
      <c r="D66" s="27"/>
      <c r="E66" s="42"/>
      <c r="F66" s="29"/>
      <c r="G66" s="29"/>
      <c r="H66" s="29"/>
      <c r="I66" s="29"/>
      <c r="J66" s="29"/>
      <c r="K66" s="29"/>
      <c r="L66" s="29"/>
      <c r="M66" s="29"/>
      <c r="N66" s="29"/>
      <c r="O66" s="29"/>
      <c r="P66" s="29"/>
      <c r="Q66" s="29"/>
      <c r="R66" s="29"/>
      <c r="S66" s="29"/>
      <c r="T66" s="29"/>
      <c r="U66" s="29"/>
      <c r="V66" s="29"/>
      <c r="W66" s="29"/>
      <c r="X66" s="29"/>
      <c r="Y66" s="29"/>
      <c r="Z66" s="29"/>
      <c r="AA66" s="29"/>
    </row>
    <row r="67" spans="3:27">
      <c r="C67" s="26"/>
      <c r="D67" s="27"/>
      <c r="E67" s="42"/>
      <c r="F67" s="29"/>
      <c r="G67" s="29"/>
      <c r="H67" s="29"/>
      <c r="I67" s="29"/>
      <c r="J67" s="29"/>
      <c r="K67" s="29"/>
      <c r="L67" s="29"/>
      <c r="M67" s="29"/>
      <c r="N67" s="29"/>
      <c r="O67" s="29"/>
      <c r="P67" s="29"/>
      <c r="Q67" s="29"/>
      <c r="R67" s="29"/>
      <c r="S67" s="29"/>
      <c r="T67" s="29"/>
      <c r="U67" s="29"/>
      <c r="V67" s="29"/>
      <c r="W67" s="29"/>
      <c r="X67" s="29"/>
      <c r="Y67" s="29"/>
      <c r="Z67" s="29"/>
      <c r="AA67" s="29"/>
    </row>
    <row r="68" spans="3:27">
      <c r="C68" s="26"/>
      <c r="D68" s="27"/>
      <c r="E68" s="42"/>
      <c r="F68" s="29"/>
      <c r="G68" s="29"/>
      <c r="H68" s="29"/>
      <c r="I68" s="29"/>
      <c r="J68" s="29"/>
      <c r="K68" s="29"/>
      <c r="L68" s="29"/>
      <c r="M68" s="29"/>
      <c r="N68" s="29"/>
      <c r="O68" s="29"/>
      <c r="P68" s="29"/>
      <c r="Q68" s="29"/>
      <c r="R68" s="29"/>
      <c r="S68" s="29"/>
      <c r="T68" s="29"/>
      <c r="U68" s="29"/>
      <c r="V68" s="29"/>
      <c r="W68" s="29"/>
      <c r="X68" s="29"/>
      <c r="Y68" s="29"/>
      <c r="Z68" s="29"/>
      <c r="AA68" s="29"/>
    </row>
    <row r="69" spans="3:27">
      <c r="C69" s="26"/>
      <c r="D69" s="27"/>
      <c r="E69" s="42"/>
      <c r="F69" s="29"/>
      <c r="G69" s="29"/>
      <c r="H69" s="29"/>
      <c r="I69" s="29"/>
      <c r="J69" s="29"/>
      <c r="K69" s="29"/>
      <c r="L69" s="29"/>
      <c r="M69" s="29"/>
      <c r="N69" s="29"/>
      <c r="O69" s="29"/>
      <c r="P69" s="29"/>
      <c r="Q69" s="29"/>
      <c r="R69" s="29"/>
      <c r="S69" s="29"/>
      <c r="T69" s="29"/>
      <c r="U69" s="29"/>
      <c r="V69" s="29"/>
      <c r="W69" s="29"/>
      <c r="X69" s="29"/>
      <c r="Y69" s="29"/>
      <c r="Z69" s="29"/>
      <c r="AA69" s="29"/>
    </row>
    <row r="70" spans="3:27">
      <c r="C70" s="26"/>
      <c r="D70" s="27"/>
      <c r="E70" s="42"/>
      <c r="F70" s="29"/>
      <c r="G70" s="29"/>
      <c r="H70" s="29"/>
      <c r="I70" s="29"/>
      <c r="J70" s="29"/>
      <c r="K70" s="29"/>
      <c r="L70" s="29"/>
      <c r="M70" s="29"/>
      <c r="N70" s="29"/>
      <c r="O70" s="29"/>
      <c r="P70" s="29"/>
      <c r="Q70" s="29"/>
      <c r="R70" s="29"/>
      <c r="S70" s="29"/>
      <c r="T70" s="29"/>
      <c r="U70" s="29"/>
      <c r="V70" s="29"/>
      <c r="W70" s="29"/>
      <c r="X70" s="29"/>
      <c r="Y70" s="29"/>
      <c r="Z70" s="29"/>
      <c r="AA70" s="29"/>
    </row>
    <row r="71" spans="3:27">
      <c r="C71" s="26"/>
      <c r="D71" s="27"/>
      <c r="E71" s="42"/>
      <c r="F71" s="29"/>
      <c r="G71" s="29"/>
      <c r="H71" s="29"/>
      <c r="I71" s="29"/>
      <c r="J71" s="29"/>
      <c r="K71" s="29"/>
      <c r="L71" s="29"/>
      <c r="M71" s="29"/>
      <c r="N71" s="29"/>
      <c r="O71" s="29"/>
      <c r="P71" s="29"/>
      <c r="Q71" s="29"/>
      <c r="R71" s="29"/>
      <c r="S71" s="29"/>
      <c r="T71" s="29"/>
      <c r="U71" s="29"/>
      <c r="V71" s="29"/>
      <c r="W71" s="29"/>
      <c r="X71" s="29"/>
      <c r="Y71" s="29"/>
      <c r="Z71" s="29"/>
      <c r="AA71" s="29"/>
    </row>
    <row r="72" spans="3:27">
      <c r="C72" s="26"/>
      <c r="D72" s="27"/>
      <c r="E72" s="42"/>
      <c r="F72" s="29"/>
      <c r="G72" s="29"/>
      <c r="H72" s="29"/>
      <c r="I72" s="29"/>
      <c r="J72" s="29"/>
      <c r="K72" s="29"/>
      <c r="L72" s="29"/>
      <c r="M72" s="29"/>
      <c r="N72" s="29"/>
      <c r="O72" s="29"/>
      <c r="P72" s="29"/>
      <c r="Q72" s="29"/>
      <c r="R72" s="29"/>
      <c r="S72" s="29"/>
      <c r="T72" s="29"/>
      <c r="U72" s="29"/>
      <c r="V72" s="29"/>
      <c r="W72" s="29"/>
      <c r="X72" s="29"/>
      <c r="Y72" s="29"/>
      <c r="Z72" s="29"/>
      <c r="AA72" s="29"/>
    </row>
    <row r="73" spans="3:27">
      <c r="C73" s="26"/>
      <c r="D73" s="27"/>
      <c r="E73" s="42"/>
      <c r="F73" s="29"/>
      <c r="G73" s="29"/>
      <c r="H73" s="29"/>
      <c r="I73" s="29"/>
      <c r="J73" s="29"/>
      <c r="K73" s="29"/>
      <c r="L73" s="29"/>
      <c r="M73" s="29"/>
      <c r="N73" s="29"/>
      <c r="O73" s="29"/>
      <c r="P73" s="29"/>
      <c r="Q73" s="29"/>
      <c r="R73" s="29"/>
      <c r="S73" s="29"/>
      <c r="T73" s="29"/>
      <c r="U73" s="29"/>
      <c r="V73" s="29"/>
      <c r="W73" s="29"/>
      <c r="X73" s="29"/>
      <c r="Y73" s="29"/>
      <c r="Z73" s="29"/>
      <c r="AA73" s="29"/>
    </row>
    <row r="74" spans="3:27">
      <c r="C74" s="26"/>
      <c r="D74" s="27"/>
      <c r="E74" s="42"/>
      <c r="F74" s="29"/>
      <c r="G74" s="29"/>
      <c r="H74" s="29"/>
      <c r="I74" s="29"/>
      <c r="J74" s="29"/>
      <c r="K74" s="29"/>
      <c r="L74" s="29"/>
      <c r="M74" s="29"/>
      <c r="N74" s="29"/>
      <c r="O74" s="29"/>
      <c r="P74" s="29"/>
      <c r="Q74" s="29"/>
      <c r="R74" s="29"/>
      <c r="S74" s="29"/>
      <c r="T74" s="29"/>
      <c r="U74" s="29"/>
      <c r="V74" s="29"/>
      <c r="W74" s="29"/>
      <c r="X74" s="29"/>
      <c r="Y74" s="29"/>
      <c r="Z74" s="29"/>
      <c r="AA74" s="29"/>
    </row>
    <row r="75" spans="3:27">
      <c r="C75" s="26"/>
      <c r="D75" s="27"/>
      <c r="E75" s="42"/>
      <c r="F75" s="29"/>
      <c r="G75" s="29"/>
      <c r="H75" s="29"/>
      <c r="I75" s="29"/>
      <c r="J75" s="29"/>
      <c r="K75" s="29"/>
      <c r="L75" s="29"/>
      <c r="M75" s="29"/>
      <c r="N75" s="29"/>
      <c r="O75" s="29"/>
      <c r="P75" s="29"/>
      <c r="Q75" s="29"/>
      <c r="R75" s="29"/>
      <c r="S75" s="29"/>
      <c r="T75" s="29"/>
      <c r="U75" s="29"/>
      <c r="V75" s="29"/>
      <c r="W75" s="29"/>
      <c r="X75" s="29"/>
      <c r="Y75" s="29"/>
      <c r="Z75" s="29"/>
      <c r="AA75" s="29"/>
    </row>
    <row r="76" spans="3:27">
      <c r="C76" s="26"/>
      <c r="D76" s="27"/>
      <c r="E76" s="42"/>
      <c r="F76" s="29"/>
      <c r="G76" s="29"/>
      <c r="H76" s="29"/>
      <c r="I76" s="29"/>
      <c r="J76" s="29"/>
      <c r="K76" s="29"/>
      <c r="L76" s="29"/>
      <c r="M76" s="29"/>
      <c r="N76" s="29"/>
      <c r="O76" s="29"/>
      <c r="P76" s="29"/>
      <c r="Q76" s="29"/>
      <c r="R76" s="29"/>
      <c r="S76" s="29"/>
      <c r="T76" s="29"/>
      <c r="U76" s="29"/>
      <c r="V76" s="29"/>
      <c r="W76" s="29"/>
      <c r="X76" s="29"/>
      <c r="Y76" s="29"/>
      <c r="Z76" s="29"/>
      <c r="AA76" s="29"/>
    </row>
    <row r="77" spans="3:27">
      <c r="C77" s="26"/>
      <c r="D77" s="27"/>
      <c r="E77" s="42"/>
      <c r="F77" s="29"/>
      <c r="G77" s="29"/>
      <c r="H77" s="29"/>
      <c r="I77" s="29"/>
      <c r="J77" s="29"/>
      <c r="K77" s="29"/>
      <c r="L77" s="29"/>
      <c r="M77" s="29"/>
      <c r="N77" s="29"/>
      <c r="O77" s="29"/>
      <c r="P77" s="29"/>
      <c r="Q77" s="29"/>
      <c r="R77" s="29"/>
      <c r="S77" s="29"/>
      <c r="T77" s="29"/>
      <c r="U77" s="29"/>
      <c r="V77" s="29"/>
      <c r="W77" s="29"/>
      <c r="X77" s="29"/>
      <c r="Y77" s="29"/>
      <c r="Z77" s="29"/>
      <c r="AA77" s="29"/>
    </row>
    <row r="78" spans="3:27">
      <c r="C78" s="26"/>
      <c r="D78" s="27"/>
      <c r="E78" s="42"/>
      <c r="F78" s="29"/>
      <c r="G78" s="29"/>
      <c r="H78" s="29"/>
      <c r="I78" s="29"/>
      <c r="J78" s="29"/>
      <c r="K78" s="29"/>
      <c r="L78" s="29"/>
      <c r="M78" s="29"/>
      <c r="N78" s="29"/>
      <c r="O78" s="29"/>
      <c r="P78" s="29"/>
      <c r="Q78" s="29"/>
      <c r="R78" s="29"/>
      <c r="S78" s="29"/>
      <c r="T78" s="29"/>
      <c r="U78" s="29"/>
      <c r="V78" s="29"/>
      <c r="W78" s="29"/>
      <c r="X78" s="29"/>
      <c r="Y78" s="29"/>
      <c r="Z78" s="29"/>
      <c r="AA78" s="29"/>
    </row>
    <row r="79" spans="3:27">
      <c r="C79" s="26"/>
      <c r="D79" s="27"/>
      <c r="E79" s="42"/>
      <c r="F79" s="29"/>
      <c r="G79" s="29"/>
      <c r="H79" s="29"/>
      <c r="I79" s="29"/>
      <c r="J79" s="29"/>
      <c r="K79" s="29"/>
      <c r="L79" s="29"/>
      <c r="M79" s="29"/>
      <c r="N79" s="29"/>
      <c r="O79" s="29"/>
      <c r="P79" s="29"/>
      <c r="Q79" s="29"/>
      <c r="R79" s="29"/>
      <c r="S79" s="29"/>
      <c r="T79" s="29"/>
      <c r="U79" s="29"/>
      <c r="V79" s="29"/>
      <c r="W79" s="29"/>
      <c r="X79" s="29"/>
      <c r="Y79" s="29"/>
      <c r="Z79" s="29"/>
      <c r="AA79" s="29"/>
    </row>
    <row r="80" spans="3:27">
      <c r="C80" s="26"/>
      <c r="D80" s="27"/>
      <c r="E80" s="42"/>
      <c r="F80" s="29"/>
      <c r="G80" s="29"/>
      <c r="H80" s="29"/>
      <c r="I80" s="29"/>
      <c r="J80" s="29"/>
      <c r="K80" s="29"/>
      <c r="L80" s="29"/>
      <c r="M80" s="29"/>
      <c r="N80" s="29"/>
      <c r="O80" s="29"/>
      <c r="P80" s="29"/>
      <c r="Q80" s="29"/>
      <c r="R80" s="29"/>
      <c r="S80" s="29"/>
      <c r="T80" s="29"/>
      <c r="U80" s="29"/>
      <c r="V80" s="29"/>
      <c r="W80" s="29"/>
      <c r="X80" s="29"/>
      <c r="Y80" s="29"/>
      <c r="Z80" s="29"/>
      <c r="AA80" s="29"/>
    </row>
    <row r="81" spans="3:27">
      <c r="C81" s="26"/>
      <c r="D81" s="27"/>
      <c r="E81" s="42"/>
      <c r="F81" s="29"/>
      <c r="G81" s="29"/>
      <c r="H81" s="29"/>
      <c r="I81" s="29"/>
      <c r="J81" s="29"/>
      <c r="K81" s="29"/>
      <c r="L81" s="29"/>
      <c r="M81" s="29"/>
      <c r="N81" s="29"/>
      <c r="O81" s="29"/>
      <c r="P81" s="29"/>
      <c r="Q81" s="29"/>
      <c r="R81" s="29"/>
      <c r="S81" s="29"/>
      <c r="T81" s="29"/>
      <c r="U81" s="29"/>
      <c r="V81" s="29"/>
      <c r="W81" s="29"/>
      <c r="X81" s="29"/>
      <c r="Y81" s="29"/>
      <c r="Z81" s="29"/>
      <c r="AA81" s="29"/>
    </row>
    <row r="82" spans="3:27">
      <c r="C82" s="26"/>
      <c r="D82" s="27"/>
      <c r="E82" s="42"/>
      <c r="F82" s="29"/>
      <c r="G82" s="29"/>
      <c r="H82" s="29"/>
      <c r="I82" s="29"/>
      <c r="J82" s="29"/>
      <c r="K82" s="29"/>
      <c r="L82" s="29"/>
      <c r="M82" s="29"/>
      <c r="N82" s="29"/>
      <c r="O82" s="29"/>
      <c r="P82" s="29"/>
      <c r="Q82" s="29"/>
      <c r="R82" s="29"/>
      <c r="S82" s="29"/>
      <c r="T82" s="29"/>
      <c r="U82" s="29"/>
      <c r="V82" s="29"/>
      <c r="W82" s="29"/>
      <c r="X82" s="29"/>
      <c r="Y82" s="29"/>
      <c r="Z82" s="29"/>
      <c r="AA82" s="29"/>
    </row>
    <row r="83" spans="3:27">
      <c r="C83" s="26"/>
      <c r="D83" s="27"/>
      <c r="E83" s="42"/>
      <c r="F83" s="29"/>
      <c r="G83" s="29"/>
      <c r="H83" s="29"/>
      <c r="I83" s="29"/>
      <c r="J83" s="29"/>
      <c r="K83" s="29"/>
      <c r="L83" s="29"/>
      <c r="M83" s="29"/>
      <c r="N83" s="29"/>
      <c r="O83" s="29"/>
      <c r="P83" s="29"/>
      <c r="Q83" s="29"/>
      <c r="R83" s="29"/>
      <c r="S83" s="29"/>
      <c r="T83" s="29"/>
      <c r="U83" s="29"/>
      <c r="V83" s="29"/>
      <c r="W83" s="29"/>
      <c r="X83" s="29"/>
      <c r="Y83" s="29"/>
      <c r="Z83" s="29"/>
      <c r="AA83" s="29"/>
    </row>
    <row r="84" spans="3:27">
      <c r="C84" s="26"/>
      <c r="D84" s="27"/>
      <c r="E84" s="42"/>
      <c r="F84" s="29"/>
      <c r="G84" s="29"/>
      <c r="H84" s="29"/>
      <c r="I84" s="29"/>
      <c r="J84" s="29"/>
      <c r="K84" s="29"/>
      <c r="L84" s="29"/>
      <c r="M84" s="29"/>
      <c r="N84" s="29"/>
      <c r="O84" s="29"/>
      <c r="P84" s="29"/>
      <c r="Q84" s="29"/>
      <c r="R84" s="29"/>
      <c r="S84" s="29"/>
      <c r="T84" s="29"/>
      <c r="U84" s="29"/>
      <c r="V84" s="29"/>
      <c r="W84" s="29"/>
      <c r="X84" s="29"/>
      <c r="Y84" s="29"/>
      <c r="Z84" s="29"/>
      <c r="AA84" s="29"/>
    </row>
    <row r="85" spans="3:27">
      <c r="C85" s="26"/>
      <c r="D85" s="27"/>
      <c r="E85" s="42"/>
      <c r="F85" s="29"/>
      <c r="G85" s="29"/>
      <c r="H85" s="29"/>
      <c r="I85" s="29"/>
      <c r="J85" s="29"/>
      <c r="K85" s="29"/>
      <c r="L85" s="29"/>
      <c r="M85" s="29"/>
      <c r="N85" s="29"/>
      <c r="O85" s="29"/>
      <c r="P85" s="29"/>
      <c r="Q85" s="29"/>
      <c r="R85" s="29"/>
      <c r="S85" s="29"/>
      <c r="T85" s="29"/>
      <c r="U85" s="29"/>
      <c r="V85" s="29"/>
      <c r="W85" s="29"/>
      <c r="X85" s="29"/>
      <c r="Y85" s="29"/>
      <c r="Z85" s="29"/>
      <c r="AA85" s="29"/>
    </row>
    <row r="86" spans="3:27">
      <c r="C86" s="26"/>
      <c r="D86" s="27"/>
      <c r="E86" s="42"/>
      <c r="F86" s="29"/>
      <c r="G86" s="29"/>
      <c r="H86" s="29"/>
      <c r="I86" s="29"/>
      <c r="J86" s="29"/>
      <c r="K86" s="29"/>
      <c r="L86" s="29"/>
      <c r="M86" s="29"/>
      <c r="N86" s="29"/>
      <c r="O86" s="29"/>
      <c r="P86" s="29"/>
      <c r="Q86" s="29"/>
      <c r="R86" s="29"/>
      <c r="S86" s="29"/>
      <c r="T86" s="29"/>
      <c r="U86" s="29"/>
      <c r="V86" s="29"/>
      <c r="W86" s="29"/>
      <c r="X86" s="29"/>
      <c r="Y86" s="29"/>
      <c r="Z86" s="29"/>
      <c r="AA86" s="29"/>
    </row>
    <row r="87" spans="3:27">
      <c r="C87" s="26"/>
      <c r="D87" s="27"/>
      <c r="E87" s="42"/>
      <c r="F87" s="29"/>
      <c r="G87" s="29"/>
      <c r="H87" s="29"/>
      <c r="I87" s="29"/>
      <c r="J87" s="29"/>
      <c r="K87" s="29"/>
      <c r="L87" s="29"/>
      <c r="M87" s="29"/>
      <c r="N87" s="29"/>
      <c r="O87" s="29"/>
      <c r="P87" s="29"/>
      <c r="Q87" s="29"/>
      <c r="R87" s="29"/>
      <c r="S87" s="29"/>
      <c r="T87" s="29"/>
      <c r="U87" s="29"/>
      <c r="V87" s="29"/>
      <c r="W87" s="29"/>
      <c r="X87" s="29"/>
      <c r="Y87" s="29"/>
      <c r="Z87" s="29"/>
      <c r="AA87" s="29"/>
    </row>
    <row r="88" spans="3:27">
      <c r="C88" s="26"/>
      <c r="D88" s="27"/>
      <c r="E88" s="42"/>
      <c r="F88" s="29"/>
      <c r="G88" s="29"/>
      <c r="H88" s="29"/>
      <c r="I88" s="29"/>
      <c r="J88" s="29"/>
      <c r="K88" s="29"/>
      <c r="L88" s="29"/>
      <c r="M88" s="29"/>
      <c r="N88" s="29"/>
      <c r="O88" s="29"/>
      <c r="P88" s="29"/>
      <c r="Q88" s="29"/>
      <c r="R88" s="29"/>
      <c r="S88" s="29"/>
      <c r="T88" s="29"/>
      <c r="U88" s="29"/>
      <c r="V88" s="29"/>
      <c r="W88" s="29"/>
      <c r="X88" s="29"/>
      <c r="Y88" s="29"/>
      <c r="Z88" s="29"/>
      <c r="AA88" s="29"/>
    </row>
    <row r="89" spans="3:27">
      <c r="C89" s="26"/>
      <c r="D89" s="27"/>
      <c r="E89" s="42"/>
      <c r="F89" s="29"/>
      <c r="G89" s="29"/>
      <c r="H89" s="29"/>
      <c r="I89" s="29"/>
      <c r="J89" s="29"/>
      <c r="K89" s="29"/>
      <c r="L89" s="29"/>
      <c r="M89" s="29"/>
      <c r="N89" s="29"/>
      <c r="O89" s="29"/>
      <c r="P89" s="29"/>
      <c r="Q89" s="29"/>
      <c r="R89" s="29"/>
      <c r="S89" s="29"/>
      <c r="T89" s="29"/>
      <c r="U89" s="29"/>
      <c r="V89" s="29"/>
      <c r="W89" s="29"/>
      <c r="X89" s="29"/>
      <c r="Y89" s="29"/>
      <c r="Z89" s="29"/>
      <c r="AA89" s="29"/>
    </row>
    <row r="90" spans="3:27">
      <c r="C90" s="26"/>
      <c r="D90" s="27"/>
      <c r="E90" s="42"/>
      <c r="F90" s="29"/>
      <c r="G90" s="29"/>
      <c r="H90" s="29"/>
      <c r="I90" s="29"/>
      <c r="J90" s="29"/>
      <c r="K90" s="29"/>
      <c r="L90" s="29"/>
      <c r="M90" s="29"/>
      <c r="N90" s="29"/>
      <c r="O90" s="29"/>
      <c r="P90" s="29"/>
      <c r="Q90" s="29"/>
      <c r="R90" s="29"/>
      <c r="S90" s="29"/>
      <c r="T90" s="29"/>
      <c r="U90" s="29"/>
      <c r="V90" s="29"/>
      <c r="W90" s="29"/>
      <c r="X90" s="29"/>
      <c r="Y90" s="29"/>
      <c r="Z90" s="29"/>
      <c r="AA90" s="29"/>
    </row>
    <row r="91" spans="3:27">
      <c r="C91" s="26"/>
      <c r="D91" s="27"/>
      <c r="E91" s="42"/>
      <c r="F91" s="29"/>
      <c r="G91" s="29"/>
      <c r="H91" s="29"/>
      <c r="I91" s="29"/>
      <c r="J91" s="29"/>
      <c r="K91" s="29"/>
      <c r="L91" s="29"/>
      <c r="M91" s="29"/>
      <c r="N91" s="29"/>
      <c r="O91" s="29"/>
      <c r="P91" s="29"/>
      <c r="Q91" s="29"/>
      <c r="R91" s="29"/>
      <c r="S91" s="29"/>
      <c r="T91" s="29"/>
      <c r="U91" s="29"/>
      <c r="V91" s="29"/>
      <c r="W91" s="29"/>
      <c r="X91" s="29"/>
      <c r="Y91" s="29"/>
      <c r="Z91" s="29"/>
      <c r="AA91" s="29"/>
    </row>
    <row r="92" spans="3:27">
      <c r="C92" s="26"/>
      <c r="D92" s="27"/>
      <c r="E92" s="42"/>
      <c r="F92" s="29"/>
      <c r="G92" s="29"/>
      <c r="H92" s="29"/>
      <c r="I92" s="29"/>
      <c r="J92" s="29"/>
      <c r="K92" s="29"/>
      <c r="L92" s="29"/>
      <c r="M92" s="29"/>
      <c r="N92" s="29"/>
      <c r="O92" s="29"/>
      <c r="P92" s="29"/>
      <c r="Q92" s="29"/>
      <c r="R92" s="29"/>
      <c r="S92" s="29"/>
      <c r="T92" s="29"/>
      <c r="U92" s="29"/>
      <c r="V92" s="29"/>
      <c r="W92" s="29"/>
      <c r="X92" s="29"/>
      <c r="Y92" s="29"/>
      <c r="Z92" s="29"/>
      <c r="AA92" s="29"/>
    </row>
    <row r="93" spans="3:27">
      <c r="C93" s="26"/>
      <c r="D93" s="27"/>
      <c r="E93" s="42"/>
      <c r="F93" s="29"/>
      <c r="G93" s="29"/>
      <c r="H93" s="29"/>
      <c r="I93" s="29"/>
      <c r="J93" s="29"/>
      <c r="K93" s="29"/>
      <c r="L93" s="29"/>
      <c r="M93" s="29"/>
      <c r="N93" s="29"/>
      <c r="O93" s="29"/>
      <c r="P93" s="29"/>
      <c r="Q93" s="29"/>
      <c r="R93" s="29"/>
      <c r="S93" s="29"/>
      <c r="T93" s="29"/>
      <c r="U93" s="29"/>
      <c r="V93" s="29"/>
      <c r="W93" s="29"/>
      <c r="X93" s="29"/>
      <c r="Y93" s="29"/>
      <c r="Z93" s="29"/>
      <c r="AA93" s="29"/>
    </row>
    <row r="94" spans="3:27">
      <c r="C94" s="26"/>
      <c r="D94" s="27"/>
      <c r="E94" s="42"/>
      <c r="F94" s="29"/>
      <c r="G94" s="29"/>
      <c r="H94" s="29"/>
      <c r="I94" s="29"/>
      <c r="J94" s="29"/>
      <c r="K94" s="29"/>
      <c r="L94" s="29"/>
      <c r="M94" s="29"/>
      <c r="N94" s="29"/>
      <c r="O94" s="29"/>
      <c r="P94" s="29"/>
      <c r="Q94" s="29"/>
      <c r="R94" s="29"/>
      <c r="S94" s="29"/>
      <c r="T94" s="29"/>
      <c r="U94" s="29"/>
      <c r="V94" s="29"/>
      <c r="W94" s="29"/>
      <c r="X94" s="29"/>
      <c r="Y94" s="29"/>
      <c r="Z94" s="29"/>
      <c r="AA94" s="29"/>
    </row>
    <row r="95" spans="3:27">
      <c r="C95" s="26"/>
      <c r="D95" s="27"/>
      <c r="E95" s="42"/>
      <c r="F95" s="29"/>
      <c r="G95" s="29"/>
      <c r="H95" s="29"/>
      <c r="I95" s="29"/>
      <c r="J95" s="29"/>
      <c r="K95" s="29"/>
      <c r="L95" s="29"/>
      <c r="M95" s="29"/>
      <c r="N95" s="29"/>
      <c r="O95" s="29"/>
      <c r="P95" s="29"/>
      <c r="Q95" s="29"/>
      <c r="R95" s="29"/>
      <c r="S95" s="29"/>
      <c r="T95" s="29"/>
      <c r="U95" s="29"/>
      <c r="V95" s="29"/>
      <c r="W95" s="29"/>
      <c r="X95" s="29"/>
      <c r="Y95" s="29"/>
      <c r="Z95" s="29"/>
      <c r="AA95" s="29"/>
    </row>
    <row r="96" spans="3:27">
      <c r="C96" s="26"/>
      <c r="D96" s="27"/>
      <c r="E96" s="42"/>
      <c r="F96" s="29"/>
      <c r="G96" s="29"/>
      <c r="H96" s="29"/>
      <c r="I96" s="29"/>
      <c r="J96" s="29"/>
      <c r="K96" s="29"/>
      <c r="L96" s="29"/>
      <c r="M96" s="29"/>
      <c r="N96" s="29"/>
      <c r="O96" s="29"/>
      <c r="P96" s="29"/>
      <c r="Q96" s="29"/>
      <c r="R96" s="29"/>
      <c r="S96" s="29"/>
      <c r="T96" s="29"/>
      <c r="U96" s="29"/>
      <c r="V96" s="29"/>
      <c r="W96" s="29"/>
      <c r="X96" s="29"/>
      <c r="Y96" s="29"/>
      <c r="Z96" s="29"/>
      <c r="AA96" s="29"/>
    </row>
    <row r="97" spans="3:27">
      <c r="C97" s="26"/>
      <c r="D97" s="27"/>
      <c r="E97" s="42"/>
      <c r="F97" s="29"/>
      <c r="G97" s="29"/>
      <c r="H97" s="29"/>
      <c r="I97" s="29"/>
      <c r="J97" s="29"/>
      <c r="K97" s="29"/>
      <c r="L97" s="29"/>
      <c r="M97" s="29"/>
      <c r="N97" s="29"/>
      <c r="O97" s="29"/>
      <c r="P97" s="29"/>
      <c r="Q97" s="29"/>
      <c r="R97" s="29"/>
      <c r="S97" s="29"/>
      <c r="T97" s="29"/>
      <c r="U97" s="29"/>
      <c r="V97" s="29"/>
      <c r="W97" s="29"/>
      <c r="X97" s="29"/>
      <c r="Y97" s="29"/>
      <c r="Z97" s="29"/>
      <c r="AA97" s="29"/>
    </row>
    <row r="98" spans="3:27">
      <c r="C98" s="26"/>
      <c r="D98" s="27"/>
      <c r="E98" s="42"/>
      <c r="F98" s="29"/>
      <c r="G98" s="29"/>
      <c r="H98" s="29"/>
      <c r="I98" s="29"/>
      <c r="J98" s="29"/>
      <c r="K98" s="29"/>
      <c r="L98" s="29"/>
      <c r="M98" s="29"/>
      <c r="N98" s="29"/>
      <c r="O98" s="29"/>
      <c r="P98" s="29"/>
      <c r="Q98" s="29"/>
      <c r="R98" s="29"/>
      <c r="S98" s="29"/>
      <c r="T98" s="29"/>
      <c r="U98" s="29"/>
      <c r="V98" s="29"/>
      <c r="W98" s="29"/>
      <c r="X98" s="29"/>
      <c r="Y98" s="29"/>
      <c r="Z98" s="29"/>
      <c r="AA98" s="29"/>
    </row>
    <row r="99" spans="3:27">
      <c r="C99" s="26"/>
      <c r="D99" s="27"/>
      <c r="E99" s="42"/>
      <c r="F99" s="29"/>
      <c r="G99" s="29"/>
      <c r="H99" s="29"/>
      <c r="I99" s="29"/>
      <c r="J99" s="29"/>
      <c r="K99" s="29"/>
      <c r="L99" s="29"/>
      <c r="M99" s="29"/>
      <c r="N99" s="29"/>
      <c r="O99" s="29"/>
      <c r="P99" s="29"/>
      <c r="Q99" s="29"/>
      <c r="R99" s="29"/>
      <c r="S99" s="29"/>
      <c r="T99" s="29"/>
      <c r="U99" s="29"/>
      <c r="V99" s="29"/>
      <c r="W99" s="29"/>
      <c r="X99" s="29"/>
      <c r="Y99" s="29"/>
      <c r="Z99" s="29"/>
      <c r="AA99" s="29"/>
    </row>
    <row r="100" spans="3:27">
      <c r="C100" s="26"/>
      <c r="D100" s="27"/>
      <c r="E100" s="42"/>
      <c r="F100" s="29"/>
      <c r="G100" s="29"/>
      <c r="H100" s="29"/>
      <c r="I100" s="29"/>
      <c r="J100" s="29"/>
      <c r="K100" s="29"/>
      <c r="L100" s="29"/>
      <c r="M100" s="29"/>
      <c r="N100" s="29"/>
      <c r="O100" s="29"/>
      <c r="P100" s="29"/>
      <c r="Q100" s="29"/>
      <c r="R100" s="29"/>
      <c r="S100" s="29"/>
      <c r="T100" s="29"/>
      <c r="U100" s="29"/>
      <c r="V100" s="29"/>
      <c r="W100" s="29"/>
      <c r="X100" s="29"/>
      <c r="Y100" s="29"/>
      <c r="Z100" s="29"/>
      <c r="AA100" s="29"/>
    </row>
    <row r="101" spans="3:27">
      <c r="C101" s="26"/>
      <c r="D101" s="27"/>
      <c r="E101" s="42"/>
      <c r="F101" s="29"/>
      <c r="G101" s="29"/>
      <c r="H101" s="29"/>
      <c r="I101" s="29"/>
      <c r="J101" s="29"/>
      <c r="K101" s="29"/>
      <c r="L101" s="29"/>
      <c r="M101" s="29"/>
      <c r="N101" s="29"/>
      <c r="O101" s="29"/>
      <c r="P101" s="29"/>
      <c r="Q101" s="29"/>
      <c r="R101" s="29"/>
      <c r="S101" s="29"/>
      <c r="T101" s="29"/>
      <c r="U101" s="29"/>
      <c r="V101" s="29"/>
      <c r="W101" s="29"/>
      <c r="X101" s="29"/>
      <c r="Y101" s="29"/>
      <c r="Z101" s="29"/>
      <c r="AA101" s="29"/>
    </row>
    <row r="102" spans="3:27">
      <c r="C102" s="26"/>
      <c r="D102" s="27"/>
      <c r="E102" s="42"/>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3:27">
      <c r="C103" s="26"/>
      <c r="D103" s="27"/>
      <c r="E103" s="42"/>
      <c r="F103" s="29"/>
      <c r="G103" s="29"/>
      <c r="H103" s="29"/>
      <c r="I103" s="29"/>
      <c r="J103" s="29"/>
      <c r="K103" s="29"/>
      <c r="L103" s="29"/>
      <c r="M103" s="29"/>
      <c r="N103" s="29"/>
      <c r="O103" s="29"/>
      <c r="P103" s="29"/>
      <c r="Q103" s="29"/>
      <c r="R103" s="29"/>
      <c r="S103" s="29"/>
      <c r="T103" s="29"/>
      <c r="U103" s="29"/>
      <c r="V103" s="29"/>
      <c r="W103" s="29"/>
      <c r="X103" s="29"/>
      <c r="Y103" s="29"/>
      <c r="Z103" s="29"/>
      <c r="AA103" s="29"/>
    </row>
    <row r="104" spans="3:27">
      <c r="C104" s="26"/>
      <c r="D104" s="27"/>
      <c r="E104" s="42"/>
      <c r="F104" s="29"/>
      <c r="G104" s="29"/>
      <c r="H104" s="29"/>
      <c r="I104" s="29"/>
      <c r="J104" s="29"/>
      <c r="K104" s="29"/>
      <c r="L104" s="29"/>
      <c r="M104" s="29"/>
      <c r="N104" s="29"/>
      <c r="O104" s="29"/>
      <c r="P104" s="29"/>
      <c r="Q104" s="29"/>
      <c r="R104" s="29"/>
      <c r="S104" s="29"/>
      <c r="T104" s="29"/>
      <c r="U104" s="29"/>
      <c r="V104" s="29"/>
      <c r="W104" s="29"/>
      <c r="X104" s="29"/>
      <c r="Y104" s="29"/>
      <c r="Z104" s="29"/>
      <c r="AA104" s="29"/>
    </row>
    <row r="105" spans="3:27">
      <c r="C105" s="26"/>
      <c r="D105" s="27"/>
      <c r="E105" s="42"/>
      <c r="F105" s="29"/>
      <c r="G105" s="29"/>
      <c r="H105" s="29"/>
      <c r="I105" s="29"/>
      <c r="J105" s="29"/>
      <c r="K105" s="29"/>
      <c r="L105" s="29"/>
      <c r="M105" s="29"/>
      <c r="N105" s="29"/>
      <c r="O105" s="29"/>
      <c r="P105" s="29"/>
      <c r="Q105" s="29"/>
      <c r="R105" s="29"/>
      <c r="S105" s="29"/>
      <c r="T105" s="29"/>
      <c r="U105" s="29"/>
      <c r="V105" s="29"/>
      <c r="W105" s="29"/>
      <c r="X105" s="29"/>
      <c r="Y105" s="29"/>
      <c r="Z105" s="29"/>
      <c r="AA105" s="29"/>
    </row>
    <row r="106" spans="3:27">
      <c r="C106" s="26"/>
      <c r="D106" s="27"/>
      <c r="E106" s="42"/>
      <c r="F106" s="29"/>
      <c r="G106" s="29"/>
      <c r="H106" s="29"/>
      <c r="I106" s="29"/>
      <c r="J106" s="29"/>
      <c r="K106" s="29"/>
      <c r="L106" s="29"/>
      <c r="M106" s="29"/>
      <c r="N106" s="29"/>
      <c r="O106" s="29"/>
      <c r="P106" s="29"/>
      <c r="Q106" s="29"/>
      <c r="R106" s="29"/>
      <c r="S106" s="29"/>
      <c r="T106" s="29"/>
      <c r="U106" s="29"/>
      <c r="V106" s="29"/>
      <c r="W106" s="29"/>
      <c r="X106" s="29"/>
      <c r="Y106" s="29"/>
      <c r="Z106" s="29"/>
      <c r="AA106" s="29"/>
    </row>
    <row r="107" spans="3:27">
      <c r="C107" s="26"/>
      <c r="D107" s="27"/>
      <c r="E107" s="42"/>
      <c r="F107" s="29"/>
      <c r="G107" s="29"/>
      <c r="H107" s="29"/>
      <c r="I107" s="29"/>
      <c r="J107" s="29"/>
      <c r="K107" s="29"/>
      <c r="L107" s="29"/>
      <c r="M107" s="29"/>
      <c r="N107" s="29"/>
      <c r="O107" s="29"/>
      <c r="P107" s="29"/>
      <c r="Q107" s="29"/>
      <c r="R107" s="29"/>
      <c r="S107" s="29"/>
      <c r="T107" s="29"/>
      <c r="U107" s="29"/>
      <c r="V107" s="29"/>
      <c r="W107" s="29"/>
      <c r="X107" s="29"/>
      <c r="Y107" s="29"/>
      <c r="Z107" s="29"/>
      <c r="AA107" s="29"/>
    </row>
    <row r="108" spans="3:27">
      <c r="C108" s="26"/>
      <c r="D108" s="27"/>
      <c r="E108" s="42"/>
      <c r="F108" s="29"/>
      <c r="G108" s="29"/>
      <c r="H108" s="29"/>
      <c r="I108" s="29"/>
      <c r="J108" s="29"/>
      <c r="K108" s="29"/>
      <c r="L108" s="29"/>
      <c r="M108" s="29"/>
      <c r="N108" s="29"/>
      <c r="O108" s="29"/>
      <c r="P108" s="29"/>
      <c r="Q108" s="29"/>
      <c r="R108" s="29"/>
      <c r="S108" s="29"/>
      <c r="T108" s="29"/>
      <c r="U108" s="29"/>
      <c r="V108" s="29"/>
      <c r="W108" s="29"/>
      <c r="X108" s="29"/>
      <c r="Y108" s="29"/>
      <c r="Z108" s="29"/>
      <c r="AA108" s="29"/>
    </row>
    <row r="109" spans="3:27">
      <c r="C109" s="26"/>
      <c r="D109" s="27"/>
      <c r="E109" s="42"/>
      <c r="F109" s="29"/>
      <c r="G109" s="29"/>
      <c r="H109" s="29"/>
      <c r="I109" s="29"/>
      <c r="J109" s="29"/>
      <c r="K109" s="29"/>
      <c r="L109" s="29"/>
      <c r="M109" s="29"/>
      <c r="N109" s="29"/>
      <c r="O109" s="29"/>
      <c r="P109" s="29"/>
      <c r="Q109" s="29"/>
      <c r="R109" s="29"/>
      <c r="S109" s="29"/>
      <c r="T109" s="29"/>
      <c r="U109" s="29"/>
      <c r="V109" s="29"/>
      <c r="W109" s="29"/>
      <c r="X109" s="29"/>
      <c r="Y109" s="29"/>
      <c r="Z109" s="29"/>
      <c r="AA109" s="29"/>
    </row>
    <row r="110" spans="3:27">
      <c r="C110" s="26"/>
      <c r="D110" s="27"/>
      <c r="E110" s="42"/>
      <c r="F110" s="29"/>
      <c r="G110" s="29"/>
      <c r="H110" s="29"/>
      <c r="I110" s="29"/>
      <c r="J110" s="29"/>
      <c r="K110" s="29"/>
      <c r="L110" s="29"/>
      <c r="M110" s="29"/>
      <c r="N110" s="29"/>
      <c r="O110" s="29"/>
      <c r="P110" s="29"/>
      <c r="Q110" s="29"/>
      <c r="R110" s="29"/>
      <c r="S110" s="29"/>
      <c r="T110" s="29"/>
      <c r="U110" s="29"/>
      <c r="V110" s="29"/>
      <c r="W110" s="29"/>
      <c r="X110" s="29"/>
      <c r="Y110" s="29"/>
      <c r="Z110" s="29"/>
      <c r="AA110" s="29"/>
    </row>
    <row r="111" spans="3:27">
      <c r="C111" s="26"/>
      <c r="D111" s="27"/>
      <c r="E111" s="42"/>
      <c r="F111" s="29"/>
      <c r="G111" s="29"/>
      <c r="H111" s="29"/>
      <c r="I111" s="29"/>
      <c r="J111" s="29"/>
      <c r="K111" s="29"/>
      <c r="L111" s="29"/>
      <c r="M111" s="29"/>
      <c r="N111" s="29"/>
      <c r="O111" s="29"/>
      <c r="P111" s="29"/>
      <c r="Q111" s="29"/>
      <c r="R111" s="29"/>
      <c r="S111" s="29"/>
      <c r="T111" s="29"/>
      <c r="U111" s="29"/>
      <c r="V111" s="29"/>
      <c r="W111" s="29"/>
      <c r="X111" s="29"/>
      <c r="Y111" s="29"/>
      <c r="Z111" s="29"/>
      <c r="AA111" s="29"/>
    </row>
    <row r="112" spans="3:27">
      <c r="C112" s="26"/>
      <c r="D112" s="27"/>
      <c r="E112" s="42"/>
      <c r="F112" s="29"/>
      <c r="G112" s="29"/>
      <c r="H112" s="29"/>
      <c r="I112" s="29"/>
      <c r="J112" s="29"/>
      <c r="K112" s="29"/>
      <c r="L112" s="29"/>
      <c r="M112" s="29"/>
      <c r="N112" s="29"/>
      <c r="O112" s="29"/>
      <c r="P112" s="29"/>
      <c r="Q112" s="29"/>
      <c r="R112" s="29"/>
      <c r="S112" s="29"/>
      <c r="T112" s="29"/>
      <c r="U112" s="29"/>
      <c r="V112" s="29"/>
      <c r="W112" s="29"/>
      <c r="X112" s="29"/>
      <c r="Y112" s="29"/>
      <c r="Z112" s="29"/>
      <c r="AA112" s="29"/>
    </row>
    <row r="113" spans="3:27">
      <c r="C113" s="26"/>
      <c r="D113" s="27"/>
      <c r="E113" s="42"/>
      <c r="F113" s="29"/>
      <c r="G113" s="29"/>
      <c r="H113" s="29"/>
      <c r="I113" s="29"/>
      <c r="J113" s="29"/>
      <c r="K113" s="29"/>
      <c r="L113" s="29"/>
      <c r="M113" s="29"/>
      <c r="N113" s="29"/>
      <c r="O113" s="29"/>
      <c r="P113" s="29"/>
      <c r="Q113" s="29"/>
      <c r="R113" s="29"/>
      <c r="S113" s="29"/>
      <c r="T113" s="29"/>
      <c r="U113" s="29"/>
      <c r="V113" s="29"/>
      <c r="W113" s="29"/>
      <c r="X113" s="29"/>
      <c r="Y113" s="29"/>
      <c r="Z113" s="29"/>
      <c r="AA113" s="29"/>
    </row>
    <row r="114" spans="3:27">
      <c r="C114" s="26"/>
      <c r="D114" s="27"/>
      <c r="E114" s="42"/>
      <c r="F114" s="29"/>
      <c r="G114" s="29"/>
      <c r="H114" s="29"/>
      <c r="I114" s="29"/>
      <c r="J114" s="29"/>
      <c r="K114" s="29"/>
      <c r="L114" s="29"/>
      <c r="M114" s="29"/>
      <c r="N114" s="29"/>
      <c r="O114" s="29"/>
      <c r="P114" s="29"/>
      <c r="Q114" s="29"/>
      <c r="R114" s="29"/>
      <c r="S114" s="29"/>
      <c r="T114" s="29"/>
      <c r="U114" s="29"/>
      <c r="V114" s="29"/>
      <c r="W114" s="29"/>
      <c r="X114" s="29"/>
      <c r="Y114" s="29"/>
      <c r="Z114" s="29"/>
      <c r="AA114" s="29"/>
    </row>
    <row r="115" spans="3:27">
      <c r="C115" s="26"/>
      <c r="D115" s="27"/>
      <c r="E115" s="42"/>
      <c r="F115" s="29"/>
      <c r="G115" s="29"/>
      <c r="H115" s="29"/>
      <c r="I115" s="29"/>
      <c r="J115" s="29"/>
      <c r="K115" s="29"/>
      <c r="L115" s="29"/>
      <c r="M115" s="29"/>
      <c r="N115" s="29"/>
      <c r="O115" s="29"/>
      <c r="P115" s="29"/>
      <c r="Q115" s="29"/>
      <c r="R115" s="29"/>
      <c r="S115" s="29"/>
      <c r="T115" s="29"/>
      <c r="U115" s="29"/>
      <c r="V115" s="29"/>
      <c r="W115" s="29"/>
      <c r="X115" s="29"/>
      <c r="Y115" s="29"/>
      <c r="Z115" s="29"/>
      <c r="AA115" s="29"/>
    </row>
    <row r="116" spans="3:27">
      <c r="C116" s="26"/>
      <c r="D116" s="27"/>
      <c r="E116" s="42"/>
      <c r="F116" s="29"/>
      <c r="G116" s="29"/>
      <c r="H116" s="29"/>
      <c r="I116" s="29"/>
      <c r="J116" s="29"/>
      <c r="K116" s="29"/>
      <c r="L116" s="29"/>
      <c r="M116" s="29"/>
      <c r="N116" s="29"/>
      <c r="O116" s="29"/>
      <c r="P116" s="29"/>
      <c r="Q116" s="29"/>
      <c r="R116" s="29"/>
      <c r="S116" s="29"/>
      <c r="T116" s="29"/>
      <c r="U116" s="29"/>
      <c r="V116" s="29"/>
      <c r="W116" s="29"/>
      <c r="X116" s="29"/>
      <c r="Y116" s="29"/>
      <c r="Z116" s="29"/>
      <c r="AA116" s="29"/>
    </row>
    <row r="117" spans="3:27">
      <c r="C117" s="26"/>
      <c r="D117" s="27"/>
      <c r="E117" s="42"/>
      <c r="F117" s="29"/>
      <c r="G117" s="29"/>
      <c r="H117" s="29"/>
      <c r="I117" s="29"/>
      <c r="J117" s="29"/>
      <c r="K117" s="29"/>
      <c r="L117" s="29"/>
      <c r="M117" s="29"/>
      <c r="N117" s="29"/>
      <c r="O117" s="29"/>
      <c r="P117" s="29"/>
      <c r="Q117" s="29"/>
      <c r="R117" s="29"/>
      <c r="S117" s="29"/>
      <c r="T117" s="29"/>
      <c r="U117" s="29"/>
      <c r="V117" s="29"/>
      <c r="W117" s="29"/>
      <c r="X117" s="29"/>
      <c r="Y117" s="29"/>
      <c r="Z117" s="29"/>
      <c r="AA117" s="29"/>
    </row>
    <row r="118" spans="3:27">
      <c r="C118" s="26"/>
      <c r="D118" s="27"/>
      <c r="E118" s="42"/>
      <c r="F118" s="29"/>
      <c r="G118" s="29"/>
      <c r="H118" s="29"/>
      <c r="I118" s="29"/>
      <c r="J118" s="29"/>
      <c r="K118" s="29"/>
      <c r="L118" s="29"/>
      <c r="M118" s="29"/>
      <c r="N118" s="29"/>
      <c r="O118" s="29"/>
      <c r="P118" s="29"/>
      <c r="Q118" s="29"/>
      <c r="R118" s="29"/>
      <c r="S118" s="29"/>
      <c r="T118" s="29"/>
      <c r="U118" s="29"/>
      <c r="V118" s="29"/>
      <c r="W118" s="29"/>
      <c r="X118" s="29"/>
      <c r="Y118" s="29"/>
      <c r="Z118" s="29"/>
      <c r="AA118" s="29"/>
    </row>
    <row r="119" spans="3:27">
      <c r="C119" s="26"/>
      <c r="D119" s="27"/>
      <c r="E119" s="42"/>
      <c r="F119" s="29"/>
      <c r="G119" s="29"/>
      <c r="H119" s="29"/>
      <c r="I119" s="29"/>
      <c r="J119" s="29"/>
      <c r="K119" s="29"/>
      <c r="L119" s="29"/>
      <c r="M119" s="29"/>
      <c r="N119" s="29"/>
      <c r="O119" s="29"/>
      <c r="P119" s="29"/>
      <c r="Q119" s="29"/>
      <c r="R119" s="29"/>
      <c r="S119" s="29"/>
      <c r="T119" s="29"/>
      <c r="U119" s="29"/>
      <c r="V119" s="29"/>
      <c r="W119" s="29"/>
      <c r="X119" s="29"/>
      <c r="Y119" s="29"/>
      <c r="Z119" s="29"/>
      <c r="AA119" s="29"/>
    </row>
    <row r="120" spans="3:27">
      <c r="C120" s="26"/>
      <c r="D120" s="27"/>
      <c r="E120" s="42"/>
      <c r="F120" s="29"/>
      <c r="G120" s="29"/>
      <c r="H120" s="29"/>
      <c r="I120" s="29"/>
      <c r="J120" s="29"/>
      <c r="K120" s="29"/>
      <c r="L120" s="29"/>
      <c r="M120" s="29"/>
      <c r="N120" s="29"/>
      <c r="O120" s="29"/>
      <c r="P120" s="29"/>
      <c r="Q120" s="29"/>
      <c r="R120" s="29"/>
      <c r="S120" s="29"/>
      <c r="T120" s="29"/>
      <c r="U120" s="29"/>
      <c r="V120" s="29"/>
      <c r="W120" s="29"/>
      <c r="X120" s="29"/>
      <c r="Y120" s="29"/>
      <c r="Z120" s="29"/>
      <c r="AA120" s="29"/>
    </row>
    <row r="121" spans="3:27">
      <c r="C121" s="26"/>
      <c r="D121" s="27"/>
      <c r="E121" s="42"/>
      <c r="F121" s="29"/>
      <c r="G121" s="29"/>
      <c r="H121" s="29"/>
      <c r="I121" s="29"/>
      <c r="J121" s="29"/>
      <c r="K121" s="29"/>
      <c r="L121" s="29"/>
      <c r="M121" s="29"/>
      <c r="N121" s="29"/>
      <c r="O121" s="29"/>
      <c r="P121" s="29"/>
      <c r="Q121" s="29"/>
      <c r="R121" s="29"/>
      <c r="S121" s="29"/>
      <c r="T121" s="29"/>
      <c r="U121" s="29"/>
      <c r="V121" s="29"/>
      <c r="W121" s="29"/>
      <c r="X121" s="29"/>
      <c r="Y121" s="29"/>
      <c r="Z121" s="29"/>
      <c r="AA121" s="29"/>
    </row>
    <row r="122" spans="3:27">
      <c r="C122" s="26"/>
      <c r="D122" s="27"/>
      <c r="E122" s="42"/>
      <c r="F122" s="29"/>
      <c r="G122" s="29"/>
      <c r="H122" s="29"/>
      <c r="I122" s="29"/>
      <c r="J122" s="29"/>
      <c r="K122" s="29"/>
      <c r="L122" s="29"/>
      <c r="M122" s="29"/>
      <c r="N122" s="29"/>
      <c r="O122" s="29"/>
      <c r="P122" s="29"/>
      <c r="Q122" s="29"/>
      <c r="R122" s="29"/>
      <c r="S122" s="29"/>
      <c r="T122" s="29"/>
      <c r="U122" s="29"/>
      <c r="V122" s="29"/>
      <c r="W122" s="29"/>
      <c r="X122" s="29"/>
      <c r="Y122" s="29"/>
      <c r="Z122" s="29"/>
      <c r="AA122" s="29"/>
    </row>
    <row r="123" spans="3:27">
      <c r="C123" s="26"/>
      <c r="D123" s="27"/>
      <c r="E123" s="42"/>
      <c r="F123" s="29"/>
      <c r="G123" s="29"/>
      <c r="H123" s="29"/>
      <c r="I123" s="29"/>
      <c r="J123" s="29"/>
      <c r="K123" s="29"/>
      <c r="L123" s="29"/>
      <c r="M123" s="29"/>
      <c r="N123" s="29"/>
      <c r="O123" s="29"/>
      <c r="P123" s="29"/>
      <c r="Q123" s="29"/>
      <c r="R123" s="29"/>
      <c r="S123" s="29"/>
      <c r="T123" s="29"/>
      <c r="U123" s="29"/>
      <c r="V123" s="29"/>
      <c r="W123" s="29"/>
      <c r="X123" s="29"/>
      <c r="Y123" s="29"/>
      <c r="Z123" s="29"/>
      <c r="AA123" s="29"/>
    </row>
    <row r="124" spans="3:27">
      <c r="C124" s="26"/>
      <c r="D124" s="27"/>
      <c r="E124" s="42"/>
      <c r="F124" s="29"/>
      <c r="G124" s="29"/>
      <c r="H124" s="29"/>
      <c r="I124" s="29"/>
      <c r="J124" s="29"/>
      <c r="K124" s="29"/>
      <c r="L124" s="29"/>
      <c r="M124" s="29"/>
      <c r="N124" s="29"/>
      <c r="O124" s="29"/>
      <c r="P124" s="29"/>
      <c r="Q124" s="29"/>
      <c r="R124" s="29"/>
      <c r="S124" s="29"/>
      <c r="T124" s="29"/>
      <c r="U124" s="29"/>
      <c r="V124" s="29"/>
      <c r="W124" s="29"/>
      <c r="X124" s="29"/>
      <c r="Y124" s="29"/>
      <c r="Z124" s="29"/>
      <c r="AA124" s="29"/>
    </row>
    <row r="125" spans="3:27">
      <c r="C125" s="26"/>
      <c r="D125" s="27"/>
      <c r="E125" s="42"/>
      <c r="F125" s="29"/>
      <c r="G125" s="29"/>
      <c r="H125" s="29"/>
      <c r="I125" s="29"/>
      <c r="J125" s="29"/>
      <c r="K125" s="29"/>
      <c r="L125" s="29"/>
      <c r="M125" s="29"/>
      <c r="N125" s="29"/>
      <c r="O125" s="29"/>
      <c r="P125" s="29"/>
      <c r="Q125" s="29"/>
      <c r="R125" s="29"/>
      <c r="S125" s="29"/>
      <c r="T125" s="29"/>
      <c r="U125" s="29"/>
      <c r="V125" s="29"/>
      <c r="W125" s="29"/>
      <c r="X125" s="29"/>
      <c r="Y125" s="29"/>
      <c r="Z125" s="29"/>
      <c r="AA125" s="29"/>
    </row>
    <row r="126" spans="3:27">
      <c r="C126" s="26"/>
      <c r="D126" s="27"/>
      <c r="E126" s="42"/>
      <c r="F126" s="29"/>
      <c r="G126" s="29"/>
      <c r="H126" s="29"/>
      <c r="I126" s="29"/>
      <c r="J126" s="29"/>
      <c r="K126" s="29"/>
      <c r="L126" s="29"/>
      <c r="M126" s="29"/>
      <c r="N126" s="29"/>
      <c r="O126" s="29"/>
      <c r="P126" s="29"/>
      <c r="Q126" s="29"/>
      <c r="R126" s="29"/>
      <c r="S126" s="29"/>
      <c r="T126" s="29"/>
      <c r="U126" s="29"/>
      <c r="V126" s="29"/>
      <c r="W126" s="29"/>
      <c r="X126" s="29"/>
      <c r="Y126" s="29"/>
      <c r="Z126" s="29"/>
      <c r="AA126" s="29"/>
    </row>
    <row r="127" spans="3:27">
      <c r="C127" s="26"/>
      <c r="D127" s="27"/>
      <c r="E127" s="42"/>
      <c r="F127" s="29"/>
      <c r="G127" s="29"/>
      <c r="H127" s="29"/>
      <c r="I127" s="29"/>
      <c r="J127" s="29"/>
      <c r="K127" s="29"/>
      <c r="L127" s="29"/>
      <c r="M127" s="29"/>
      <c r="N127" s="29"/>
      <c r="O127" s="29"/>
      <c r="P127" s="29"/>
      <c r="Q127" s="29"/>
      <c r="R127" s="29"/>
      <c r="S127" s="29"/>
      <c r="T127" s="29"/>
      <c r="U127" s="29"/>
      <c r="V127" s="29"/>
      <c r="W127" s="29"/>
      <c r="X127" s="29"/>
      <c r="Y127" s="29"/>
      <c r="Z127" s="29"/>
      <c r="AA127" s="29"/>
    </row>
    <row r="128" spans="3:27">
      <c r="C128" s="26"/>
      <c r="D128" s="27"/>
      <c r="E128" s="42"/>
      <c r="F128" s="29"/>
      <c r="G128" s="29"/>
      <c r="H128" s="29"/>
      <c r="I128" s="29"/>
      <c r="J128" s="29"/>
      <c r="K128" s="29"/>
      <c r="L128" s="29"/>
      <c r="M128" s="29"/>
      <c r="N128" s="29"/>
      <c r="O128" s="29"/>
      <c r="P128" s="29"/>
      <c r="Q128" s="29"/>
      <c r="R128" s="29"/>
      <c r="S128" s="29"/>
      <c r="T128" s="29"/>
      <c r="U128" s="29"/>
      <c r="V128" s="29"/>
      <c r="W128" s="29"/>
      <c r="X128" s="29"/>
      <c r="Y128" s="29"/>
      <c r="Z128" s="29"/>
      <c r="AA128" s="29"/>
    </row>
    <row r="129" spans="3:27">
      <c r="C129" s="26"/>
      <c r="D129" s="27"/>
      <c r="E129" s="42"/>
      <c r="F129" s="29"/>
      <c r="G129" s="29"/>
      <c r="H129" s="29"/>
      <c r="I129" s="29"/>
      <c r="J129" s="29"/>
      <c r="K129" s="29"/>
      <c r="L129" s="29"/>
      <c r="M129" s="29"/>
      <c r="N129" s="29"/>
      <c r="O129" s="29"/>
      <c r="P129" s="29"/>
      <c r="Q129" s="29"/>
      <c r="R129" s="29"/>
      <c r="S129" s="29"/>
      <c r="T129" s="29"/>
      <c r="U129" s="29"/>
      <c r="V129" s="29"/>
      <c r="W129" s="29"/>
      <c r="X129" s="29"/>
      <c r="Y129" s="29"/>
      <c r="Z129" s="29"/>
      <c r="AA129" s="29"/>
    </row>
    <row r="130" spans="3:27">
      <c r="C130" s="26"/>
      <c r="D130" s="27"/>
      <c r="E130" s="42"/>
      <c r="F130" s="29"/>
      <c r="G130" s="29"/>
      <c r="H130" s="29"/>
      <c r="I130" s="29"/>
      <c r="J130" s="29"/>
      <c r="K130" s="29"/>
      <c r="L130" s="29"/>
      <c r="M130" s="29"/>
      <c r="N130" s="29"/>
      <c r="O130" s="29"/>
      <c r="P130" s="29"/>
      <c r="Q130" s="29"/>
      <c r="R130" s="29"/>
      <c r="S130" s="29"/>
      <c r="T130" s="29"/>
      <c r="U130" s="29"/>
      <c r="V130" s="29"/>
      <c r="W130" s="29"/>
      <c r="X130" s="29"/>
      <c r="Y130" s="29"/>
      <c r="Z130" s="29"/>
      <c r="AA130" s="29"/>
    </row>
    <row r="131" spans="3:27">
      <c r="C131" s="26"/>
      <c r="D131" s="27"/>
      <c r="E131" s="42"/>
      <c r="F131" s="29"/>
      <c r="G131" s="29"/>
      <c r="H131" s="29"/>
      <c r="I131" s="29"/>
      <c r="J131" s="29"/>
      <c r="K131" s="29"/>
      <c r="L131" s="29"/>
      <c r="M131" s="29"/>
      <c r="N131" s="29"/>
      <c r="O131" s="29"/>
      <c r="P131" s="29"/>
      <c r="Q131" s="29"/>
      <c r="R131" s="29"/>
      <c r="S131" s="29"/>
      <c r="T131" s="29"/>
      <c r="U131" s="29"/>
      <c r="V131" s="29"/>
      <c r="W131" s="29"/>
      <c r="X131" s="29"/>
      <c r="Y131" s="29"/>
      <c r="Z131" s="29"/>
      <c r="AA131" s="29"/>
    </row>
    <row r="132" spans="3:27">
      <c r="C132" s="26"/>
      <c r="D132" s="27"/>
      <c r="E132" s="42"/>
      <c r="F132" s="29"/>
      <c r="G132" s="29"/>
      <c r="H132" s="29"/>
      <c r="I132" s="29"/>
      <c r="J132" s="29"/>
      <c r="K132" s="29"/>
      <c r="L132" s="29"/>
      <c r="M132" s="29"/>
      <c r="N132" s="29"/>
      <c r="O132" s="29"/>
      <c r="P132" s="29"/>
      <c r="Q132" s="29"/>
      <c r="R132" s="29"/>
      <c r="S132" s="29"/>
      <c r="T132" s="29"/>
      <c r="U132" s="29"/>
      <c r="V132" s="29"/>
      <c r="W132" s="29"/>
      <c r="X132" s="29"/>
      <c r="Y132" s="29"/>
      <c r="Z132" s="29"/>
      <c r="AA132" s="29"/>
    </row>
    <row r="133" spans="3:27">
      <c r="C133" s="26"/>
      <c r="D133" s="27"/>
      <c r="E133" s="42"/>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7">
      <c r="C134" s="26"/>
      <c r="D134" s="27"/>
      <c r="E134" s="42"/>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7">
      <c r="C135" s="26"/>
      <c r="D135" s="27"/>
      <c r="E135" s="42"/>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7">
      <c r="C136" s="26"/>
      <c r="D136" s="27"/>
      <c r="E136" s="42"/>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7">
      <c r="C137" s="26"/>
      <c r="D137" s="27"/>
      <c r="E137" s="42"/>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7">
      <c r="C138" s="26"/>
      <c r="D138" s="27"/>
      <c r="E138" s="42"/>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7">
      <c r="C139" s="26"/>
      <c r="D139" s="27"/>
      <c r="E139" s="42"/>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7">
      <c r="C140" s="26"/>
      <c r="D140" s="27"/>
      <c r="E140" s="42"/>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7">
      <c r="C141" s="26"/>
      <c r="D141" s="27"/>
      <c r="E141" s="42"/>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7">
      <c r="C142" s="26"/>
      <c r="D142" s="27"/>
      <c r="E142" s="42"/>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7">
      <c r="C143" s="26"/>
      <c r="D143" s="27"/>
      <c r="E143" s="42"/>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7">
      <c r="C144" s="26"/>
      <c r="D144" s="27"/>
      <c r="E144" s="42"/>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42"/>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42"/>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42"/>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42"/>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42"/>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42"/>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42"/>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42"/>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42"/>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42"/>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42"/>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42"/>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42"/>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42"/>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42"/>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42"/>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42"/>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42"/>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42"/>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42"/>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42"/>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42"/>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42"/>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42"/>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42"/>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42"/>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42"/>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42"/>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42"/>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42"/>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42"/>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42"/>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42"/>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42"/>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activeCell="L21" sqref="L21"/>
    </sheetView>
  </sheetViews>
  <sheetFormatPr defaultRowHeight="12.75"/>
  <cols>
    <col min="1" max="1" width="5.7109375" style="1" customWidth="1"/>
    <col min="2" max="2" width="17.85546875" style="25" customWidth="1"/>
    <col min="3" max="3" width="35.7109375" style="1" customWidth="1"/>
    <col min="4" max="4" width="14.28515625" style="1" customWidth="1"/>
    <col min="5" max="5" width="8.5703125" style="43" customWidth="1"/>
    <col min="6" max="6" width="1.42578125" style="30" customWidth="1"/>
    <col min="7" max="27" width="10" style="41" customWidth="1"/>
    <col min="28" max="256" width="9.140625" style="1"/>
    <col min="257" max="257" width="5.7109375" style="1" customWidth="1"/>
    <col min="258" max="258" width="12.140625" style="1" customWidth="1"/>
    <col min="259" max="259" width="35.7109375" style="1" customWidth="1"/>
    <col min="260" max="260" width="14.28515625" style="1" customWidth="1"/>
    <col min="261" max="261" width="8.5703125" style="1" customWidth="1"/>
    <col min="262" max="262" width="1.42578125" style="1" customWidth="1"/>
    <col min="263" max="283" width="10" style="1" customWidth="1"/>
    <col min="284" max="512" width="9.140625" style="1"/>
    <col min="513" max="513" width="5.7109375" style="1" customWidth="1"/>
    <col min="514" max="514" width="12.140625" style="1" customWidth="1"/>
    <col min="515" max="515" width="35.7109375" style="1" customWidth="1"/>
    <col min="516" max="516" width="14.28515625" style="1" customWidth="1"/>
    <col min="517" max="517" width="8.5703125" style="1" customWidth="1"/>
    <col min="518" max="518" width="1.42578125" style="1" customWidth="1"/>
    <col min="519" max="539" width="10" style="1" customWidth="1"/>
    <col min="540" max="768" width="9.140625" style="1"/>
    <col min="769" max="769" width="5.7109375" style="1" customWidth="1"/>
    <col min="770" max="770" width="12.140625" style="1" customWidth="1"/>
    <col min="771" max="771" width="35.7109375" style="1" customWidth="1"/>
    <col min="772" max="772" width="14.28515625" style="1" customWidth="1"/>
    <col min="773" max="773" width="8.5703125" style="1" customWidth="1"/>
    <col min="774" max="774" width="1.42578125" style="1" customWidth="1"/>
    <col min="775" max="795" width="10" style="1" customWidth="1"/>
    <col min="796" max="1024" width="9.140625" style="1"/>
    <col min="1025" max="1025" width="5.7109375" style="1" customWidth="1"/>
    <col min="1026" max="1026" width="12.140625" style="1" customWidth="1"/>
    <col min="1027" max="1027" width="35.7109375" style="1" customWidth="1"/>
    <col min="1028" max="1028" width="14.28515625" style="1" customWidth="1"/>
    <col min="1029" max="1029" width="8.5703125" style="1" customWidth="1"/>
    <col min="1030" max="1030" width="1.42578125" style="1" customWidth="1"/>
    <col min="1031" max="1051" width="10" style="1" customWidth="1"/>
    <col min="1052" max="1280" width="9.140625" style="1"/>
    <col min="1281" max="1281" width="5.7109375" style="1" customWidth="1"/>
    <col min="1282" max="1282" width="12.140625" style="1" customWidth="1"/>
    <col min="1283" max="1283" width="35.7109375" style="1" customWidth="1"/>
    <col min="1284" max="1284" width="14.28515625" style="1" customWidth="1"/>
    <col min="1285" max="1285" width="8.5703125" style="1" customWidth="1"/>
    <col min="1286" max="1286" width="1.42578125" style="1" customWidth="1"/>
    <col min="1287" max="1307" width="10" style="1" customWidth="1"/>
    <col min="1308" max="1536" width="9.140625" style="1"/>
    <col min="1537" max="1537" width="5.7109375" style="1" customWidth="1"/>
    <col min="1538" max="1538" width="12.140625" style="1" customWidth="1"/>
    <col min="1539" max="1539" width="35.7109375" style="1" customWidth="1"/>
    <col min="1540" max="1540" width="14.28515625" style="1" customWidth="1"/>
    <col min="1541" max="1541" width="8.5703125" style="1" customWidth="1"/>
    <col min="1542" max="1542" width="1.42578125" style="1" customWidth="1"/>
    <col min="1543" max="1563" width="10" style="1" customWidth="1"/>
    <col min="1564" max="1792" width="9.140625" style="1"/>
    <col min="1793" max="1793" width="5.7109375" style="1" customWidth="1"/>
    <col min="1794" max="1794" width="12.140625" style="1" customWidth="1"/>
    <col min="1795" max="1795" width="35.7109375" style="1" customWidth="1"/>
    <col min="1796" max="1796" width="14.28515625" style="1" customWidth="1"/>
    <col min="1797" max="1797" width="8.5703125" style="1" customWidth="1"/>
    <col min="1798" max="1798" width="1.42578125" style="1" customWidth="1"/>
    <col min="1799" max="1819" width="10" style="1" customWidth="1"/>
    <col min="1820" max="2048" width="9.140625" style="1"/>
    <col min="2049" max="2049" width="5.7109375" style="1" customWidth="1"/>
    <col min="2050" max="2050" width="12.140625" style="1" customWidth="1"/>
    <col min="2051" max="2051" width="35.7109375" style="1" customWidth="1"/>
    <col min="2052" max="2052" width="14.28515625" style="1" customWidth="1"/>
    <col min="2053" max="2053" width="8.5703125" style="1" customWidth="1"/>
    <col min="2054" max="2054" width="1.42578125" style="1" customWidth="1"/>
    <col min="2055" max="2075" width="10" style="1" customWidth="1"/>
    <col min="2076" max="2304" width="9.140625" style="1"/>
    <col min="2305" max="2305" width="5.7109375" style="1" customWidth="1"/>
    <col min="2306" max="2306" width="12.140625" style="1" customWidth="1"/>
    <col min="2307" max="2307" width="35.7109375" style="1" customWidth="1"/>
    <col min="2308" max="2308" width="14.28515625" style="1" customWidth="1"/>
    <col min="2309" max="2309" width="8.5703125" style="1" customWidth="1"/>
    <col min="2310" max="2310" width="1.42578125" style="1" customWidth="1"/>
    <col min="2311" max="2331" width="10" style="1" customWidth="1"/>
    <col min="2332" max="2560" width="9.140625" style="1"/>
    <col min="2561" max="2561" width="5.7109375" style="1" customWidth="1"/>
    <col min="2562" max="2562" width="12.140625" style="1" customWidth="1"/>
    <col min="2563" max="2563" width="35.7109375" style="1" customWidth="1"/>
    <col min="2564" max="2564" width="14.28515625" style="1" customWidth="1"/>
    <col min="2565" max="2565" width="8.5703125" style="1" customWidth="1"/>
    <col min="2566" max="2566" width="1.42578125" style="1" customWidth="1"/>
    <col min="2567" max="2587" width="10" style="1" customWidth="1"/>
    <col min="2588" max="2816" width="9.140625" style="1"/>
    <col min="2817" max="2817" width="5.7109375" style="1" customWidth="1"/>
    <col min="2818" max="2818" width="12.140625" style="1" customWidth="1"/>
    <col min="2819" max="2819" width="35.7109375" style="1" customWidth="1"/>
    <col min="2820" max="2820" width="14.28515625" style="1" customWidth="1"/>
    <col min="2821" max="2821" width="8.5703125" style="1" customWidth="1"/>
    <col min="2822" max="2822" width="1.42578125" style="1" customWidth="1"/>
    <col min="2823" max="2843" width="10" style="1" customWidth="1"/>
    <col min="2844" max="3072" width="9.140625" style="1"/>
    <col min="3073" max="3073" width="5.7109375" style="1" customWidth="1"/>
    <col min="3074" max="3074" width="12.140625" style="1" customWidth="1"/>
    <col min="3075" max="3075" width="35.7109375" style="1" customWidth="1"/>
    <col min="3076" max="3076" width="14.28515625" style="1" customWidth="1"/>
    <col min="3077" max="3077" width="8.5703125" style="1" customWidth="1"/>
    <col min="3078" max="3078" width="1.42578125" style="1" customWidth="1"/>
    <col min="3079" max="3099" width="10" style="1" customWidth="1"/>
    <col min="3100" max="3328" width="9.140625" style="1"/>
    <col min="3329" max="3329" width="5.7109375" style="1" customWidth="1"/>
    <col min="3330" max="3330" width="12.140625" style="1" customWidth="1"/>
    <col min="3331" max="3331" width="35.7109375" style="1" customWidth="1"/>
    <col min="3332" max="3332" width="14.28515625" style="1" customWidth="1"/>
    <col min="3333" max="3333" width="8.5703125" style="1" customWidth="1"/>
    <col min="3334" max="3334" width="1.42578125" style="1" customWidth="1"/>
    <col min="3335" max="3355" width="10" style="1" customWidth="1"/>
    <col min="3356" max="3584" width="9.140625" style="1"/>
    <col min="3585" max="3585" width="5.7109375" style="1" customWidth="1"/>
    <col min="3586" max="3586" width="12.140625" style="1" customWidth="1"/>
    <col min="3587" max="3587" width="35.7109375" style="1" customWidth="1"/>
    <col min="3588" max="3588" width="14.28515625" style="1" customWidth="1"/>
    <col min="3589" max="3589" width="8.5703125" style="1" customWidth="1"/>
    <col min="3590" max="3590" width="1.42578125" style="1" customWidth="1"/>
    <col min="3591" max="3611" width="10" style="1" customWidth="1"/>
    <col min="3612" max="3840" width="9.140625" style="1"/>
    <col min="3841" max="3841" width="5.7109375" style="1" customWidth="1"/>
    <col min="3842" max="3842" width="12.140625" style="1" customWidth="1"/>
    <col min="3843" max="3843" width="35.7109375" style="1" customWidth="1"/>
    <col min="3844" max="3844" width="14.28515625" style="1" customWidth="1"/>
    <col min="3845" max="3845" width="8.5703125" style="1" customWidth="1"/>
    <col min="3846" max="3846" width="1.42578125" style="1" customWidth="1"/>
    <col min="3847" max="3867" width="10" style="1" customWidth="1"/>
    <col min="3868" max="4096" width="9.140625" style="1"/>
    <col min="4097" max="4097" width="5.7109375" style="1" customWidth="1"/>
    <col min="4098" max="4098" width="12.140625" style="1" customWidth="1"/>
    <col min="4099" max="4099" width="35.7109375" style="1" customWidth="1"/>
    <col min="4100" max="4100" width="14.28515625" style="1" customWidth="1"/>
    <col min="4101" max="4101" width="8.5703125" style="1" customWidth="1"/>
    <col min="4102" max="4102" width="1.42578125" style="1" customWidth="1"/>
    <col min="4103" max="4123" width="10" style="1" customWidth="1"/>
    <col min="4124" max="4352" width="9.140625" style="1"/>
    <col min="4353" max="4353" width="5.7109375" style="1" customWidth="1"/>
    <col min="4354" max="4354" width="12.140625" style="1" customWidth="1"/>
    <col min="4355" max="4355" width="35.7109375" style="1" customWidth="1"/>
    <col min="4356" max="4356" width="14.28515625" style="1" customWidth="1"/>
    <col min="4357" max="4357" width="8.5703125" style="1" customWidth="1"/>
    <col min="4358" max="4358" width="1.42578125" style="1" customWidth="1"/>
    <col min="4359" max="4379" width="10" style="1" customWidth="1"/>
    <col min="4380" max="4608" width="9.140625" style="1"/>
    <col min="4609" max="4609" width="5.7109375" style="1" customWidth="1"/>
    <col min="4610" max="4610" width="12.140625" style="1" customWidth="1"/>
    <col min="4611" max="4611" width="35.7109375" style="1" customWidth="1"/>
    <col min="4612" max="4612" width="14.28515625" style="1" customWidth="1"/>
    <col min="4613" max="4613" width="8.5703125" style="1" customWidth="1"/>
    <col min="4614" max="4614" width="1.42578125" style="1" customWidth="1"/>
    <col min="4615" max="4635" width="10" style="1" customWidth="1"/>
    <col min="4636" max="4864" width="9.140625" style="1"/>
    <col min="4865" max="4865" width="5.7109375" style="1" customWidth="1"/>
    <col min="4866" max="4866" width="12.140625" style="1" customWidth="1"/>
    <col min="4867" max="4867" width="35.7109375" style="1" customWidth="1"/>
    <col min="4868" max="4868" width="14.28515625" style="1" customWidth="1"/>
    <col min="4869" max="4869" width="8.5703125" style="1" customWidth="1"/>
    <col min="4870" max="4870" width="1.42578125" style="1" customWidth="1"/>
    <col min="4871" max="4891" width="10" style="1" customWidth="1"/>
    <col min="4892" max="5120" width="9.140625" style="1"/>
    <col min="5121" max="5121" width="5.7109375" style="1" customWidth="1"/>
    <col min="5122" max="5122" width="12.140625" style="1" customWidth="1"/>
    <col min="5123" max="5123" width="35.7109375" style="1" customWidth="1"/>
    <col min="5124" max="5124" width="14.28515625" style="1" customWidth="1"/>
    <col min="5125" max="5125" width="8.5703125" style="1" customWidth="1"/>
    <col min="5126" max="5126" width="1.42578125" style="1" customWidth="1"/>
    <col min="5127" max="5147" width="10" style="1" customWidth="1"/>
    <col min="5148" max="5376" width="9.140625" style="1"/>
    <col min="5377" max="5377" width="5.7109375" style="1" customWidth="1"/>
    <col min="5378" max="5378" width="12.140625" style="1" customWidth="1"/>
    <col min="5379" max="5379" width="35.7109375" style="1" customWidth="1"/>
    <col min="5380" max="5380" width="14.28515625" style="1" customWidth="1"/>
    <col min="5381" max="5381" width="8.5703125" style="1" customWidth="1"/>
    <col min="5382" max="5382" width="1.42578125" style="1" customWidth="1"/>
    <col min="5383" max="5403" width="10" style="1" customWidth="1"/>
    <col min="5404" max="5632" width="9.140625" style="1"/>
    <col min="5633" max="5633" width="5.7109375" style="1" customWidth="1"/>
    <col min="5634" max="5634" width="12.140625" style="1" customWidth="1"/>
    <col min="5635" max="5635" width="35.7109375" style="1" customWidth="1"/>
    <col min="5636" max="5636" width="14.28515625" style="1" customWidth="1"/>
    <col min="5637" max="5637" width="8.5703125" style="1" customWidth="1"/>
    <col min="5638" max="5638" width="1.42578125" style="1" customWidth="1"/>
    <col min="5639" max="5659" width="10" style="1" customWidth="1"/>
    <col min="5660" max="5888" width="9.140625" style="1"/>
    <col min="5889" max="5889" width="5.7109375" style="1" customWidth="1"/>
    <col min="5890" max="5890" width="12.140625" style="1" customWidth="1"/>
    <col min="5891" max="5891" width="35.7109375" style="1" customWidth="1"/>
    <col min="5892" max="5892" width="14.28515625" style="1" customWidth="1"/>
    <col min="5893" max="5893" width="8.5703125" style="1" customWidth="1"/>
    <col min="5894" max="5894" width="1.42578125" style="1" customWidth="1"/>
    <col min="5895" max="5915" width="10" style="1" customWidth="1"/>
    <col min="5916" max="6144" width="9.140625" style="1"/>
    <col min="6145" max="6145" width="5.7109375" style="1" customWidth="1"/>
    <col min="6146" max="6146" width="12.140625" style="1" customWidth="1"/>
    <col min="6147" max="6147" width="35.7109375" style="1" customWidth="1"/>
    <col min="6148" max="6148" width="14.28515625" style="1" customWidth="1"/>
    <col min="6149" max="6149" width="8.5703125" style="1" customWidth="1"/>
    <col min="6150" max="6150" width="1.42578125" style="1" customWidth="1"/>
    <col min="6151" max="6171" width="10" style="1" customWidth="1"/>
    <col min="6172" max="6400" width="9.140625" style="1"/>
    <col min="6401" max="6401" width="5.7109375" style="1" customWidth="1"/>
    <col min="6402" max="6402" width="12.140625" style="1" customWidth="1"/>
    <col min="6403" max="6403" width="35.7109375" style="1" customWidth="1"/>
    <col min="6404" max="6404" width="14.28515625" style="1" customWidth="1"/>
    <col min="6405" max="6405" width="8.5703125" style="1" customWidth="1"/>
    <col min="6406" max="6406" width="1.42578125" style="1" customWidth="1"/>
    <col min="6407" max="6427" width="10" style="1" customWidth="1"/>
    <col min="6428" max="6656" width="9.140625" style="1"/>
    <col min="6657" max="6657" width="5.7109375" style="1" customWidth="1"/>
    <col min="6658" max="6658" width="12.140625" style="1" customWidth="1"/>
    <col min="6659" max="6659" width="35.7109375" style="1" customWidth="1"/>
    <col min="6660" max="6660" width="14.28515625" style="1" customWidth="1"/>
    <col min="6661" max="6661" width="8.5703125" style="1" customWidth="1"/>
    <col min="6662" max="6662" width="1.42578125" style="1" customWidth="1"/>
    <col min="6663" max="6683" width="10" style="1" customWidth="1"/>
    <col min="6684" max="6912" width="9.140625" style="1"/>
    <col min="6913" max="6913" width="5.7109375" style="1" customWidth="1"/>
    <col min="6914" max="6914" width="12.140625" style="1" customWidth="1"/>
    <col min="6915" max="6915" width="35.7109375" style="1" customWidth="1"/>
    <col min="6916" max="6916" width="14.28515625" style="1" customWidth="1"/>
    <col min="6917" max="6917" width="8.5703125" style="1" customWidth="1"/>
    <col min="6918" max="6918" width="1.42578125" style="1" customWidth="1"/>
    <col min="6919" max="6939" width="10" style="1" customWidth="1"/>
    <col min="6940" max="7168" width="9.140625" style="1"/>
    <col min="7169" max="7169" width="5.7109375" style="1" customWidth="1"/>
    <col min="7170" max="7170" width="12.140625" style="1" customWidth="1"/>
    <col min="7171" max="7171" width="35.7109375" style="1" customWidth="1"/>
    <col min="7172" max="7172" width="14.28515625" style="1" customWidth="1"/>
    <col min="7173" max="7173" width="8.5703125" style="1" customWidth="1"/>
    <col min="7174" max="7174" width="1.42578125" style="1" customWidth="1"/>
    <col min="7175" max="7195" width="10" style="1" customWidth="1"/>
    <col min="7196" max="7424" width="9.140625" style="1"/>
    <col min="7425" max="7425" width="5.7109375" style="1" customWidth="1"/>
    <col min="7426" max="7426" width="12.140625" style="1" customWidth="1"/>
    <col min="7427" max="7427" width="35.7109375" style="1" customWidth="1"/>
    <col min="7428" max="7428" width="14.28515625" style="1" customWidth="1"/>
    <col min="7429" max="7429" width="8.5703125" style="1" customWidth="1"/>
    <col min="7430" max="7430" width="1.42578125" style="1" customWidth="1"/>
    <col min="7431" max="7451" width="10" style="1" customWidth="1"/>
    <col min="7452" max="7680" width="9.140625" style="1"/>
    <col min="7681" max="7681" width="5.7109375" style="1" customWidth="1"/>
    <col min="7682" max="7682" width="12.140625" style="1" customWidth="1"/>
    <col min="7683" max="7683" width="35.7109375" style="1" customWidth="1"/>
    <col min="7684" max="7684" width="14.28515625" style="1" customWidth="1"/>
    <col min="7685" max="7685" width="8.5703125" style="1" customWidth="1"/>
    <col min="7686" max="7686" width="1.42578125" style="1" customWidth="1"/>
    <col min="7687" max="7707" width="10" style="1" customWidth="1"/>
    <col min="7708" max="7936" width="9.140625" style="1"/>
    <col min="7937" max="7937" width="5.7109375" style="1" customWidth="1"/>
    <col min="7938" max="7938" width="12.140625" style="1" customWidth="1"/>
    <col min="7939" max="7939" width="35.7109375" style="1" customWidth="1"/>
    <col min="7940" max="7940" width="14.28515625" style="1" customWidth="1"/>
    <col min="7941" max="7941" width="8.5703125" style="1" customWidth="1"/>
    <col min="7942" max="7942" width="1.42578125" style="1" customWidth="1"/>
    <col min="7943" max="7963" width="10" style="1" customWidth="1"/>
    <col min="7964" max="8192" width="9.140625" style="1"/>
    <col min="8193" max="8193" width="5.7109375" style="1" customWidth="1"/>
    <col min="8194" max="8194" width="12.140625" style="1" customWidth="1"/>
    <col min="8195" max="8195" width="35.7109375" style="1" customWidth="1"/>
    <col min="8196" max="8196" width="14.28515625" style="1" customWidth="1"/>
    <col min="8197" max="8197" width="8.5703125" style="1" customWidth="1"/>
    <col min="8198" max="8198" width="1.42578125" style="1" customWidth="1"/>
    <col min="8199" max="8219" width="10" style="1" customWidth="1"/>
    <col min="8220" max="8448" width="9.140625" style="1"/>
    <col min="8449" max="8449" width="5.7109375" style="1" customWidth="1"/>
    <col min="8450" max="8450" width="12.140625" style="1" customWidth="1"/>
    <col min="8451" max="8451" width="35.7109375" style="1" customWidth="1"/>
    <col min="8452" max="8452" width="14.28515625" style="1" customWidth="1"/>
    <col min="8453" max="8453" width="8.5703125" style="1" customWidth="1"/>
    <col min="8454" max="8454" width="1.42578125" style="1" customWidth="1"/>
    <col min="8455" max="8475" width="10" style="1" customWidth="1"/>
    <col min="8476" max="8704" width="9.140625" style="1"/>
    <col min="8705" max="8705" width="5.7109375" style="1" customWidth="1"/>
    <col min="8706" max="8706" width="12.140625" style="1" customWidth="1"/>
    <col min="8707" max="8707" width="35.7109375" style="1" customWidth="1"/>
    <col min="8708" max="8708" width="14.28515625" style="1" customWidth="1"/>
    <col min="8709" max="8709" width="8.5703125" style="1" customWidth="1"/>
    <col min="8710" max="8710" width="1.42578125" style="1" customWidth="1"/>
    <col min="8711" max="8731" width="10" style="1" customWidth="1"/>
    <col min="8732" max="8960" width="9.140625" style="1"/>
    <col min="8961" max="8961" width="5.7109375" style="1" customWidth="1"/>
    <col min="8962" max="8962" width="12.140625" style="1" customWidth="1"/>
    <col min="8963" max="8963" width="35.7109375" style="1" customWidth="1"/>
    <col min="8964" max="8964" width="14.28515625" style="1" customWidth="1"/>
    <col min="8965" max="8965" width="8.5703125" style="1" customWidth="1"/>
    <col min="8966" max="8966" width="1.42578125" style="1" customWidth="1"/>
    <col min="8967" max="8987" width="10" style="1" customWidth="1"/>
    <col min="8988" max="9216" width="9.140625" style="1"/>
    <col min="9217" max="9217" width="5.7109375" style="1" customWidth="1"/>
    <col min="9218" max="9218" width="12.140625" style="1" customWidth="1"/>
    <col min="9219" max="9219" width="35.7109375" style="1" customWidth="1"/>
    <col min="9220" max="9220" width="14.28515625" style="1" customWidth="1"/>
    <col min="9221" max="9221" width="8.5703125" style="1" customWidth="1"/>
    <col min="9222" max="9222" width="1.42578125" style="1" customWidth="1"/>
    <col min="9223" max="9243" width="10" style="1" customWidth="1"/>
    <col min="9244" max="9472" width="9.140625" style="1"/>
    <col min="9473" max="9473" width="5.7109375" style="1" customWidth="1"/>
    <col min="9474" max="9474" width="12.140625" style="1" customWidth="1"/>
    <col min="9475" max="9475" width="35.7109375" style="1" customWidth="1"/>
    <col min="9476" max="9476" width="14.28515625" style="1" customWidth="1"/>
    <col min="9477" max="9477" width="8.5703125" style="1" customWidth="1"/>
    <col min="9478" max="9478" width="1.42578125" style="1" customWidth="1"/>
    <col min="9479" max="9499" width="10" style="1" customWidth="1"/>
    <col min="9500" max="9728" width="9.140625" style="1"/>
    <col min="9729" max="9729" width="5.7109375" style="1" customWidth="1"/>
    <col min="9730" max="9730" width="12.140625" style="1" customWidth="1"/>
    <col min="9731" max="9731" width="35.7109375" style="1" customWidth="1"/>
    <col min="9732" max="9732" width="14.28515625" style="1" customWidth="1"/>
    <col min="9733" max="9733" width="8.5703125" style="1" customWidth="1"/>
    <col min="9734" max="9734" width="1.42578125" style="1" customWidth="1"/>
    <col min="9735" max="9755" width="10" style="1" customWidth="1"/>
    <col min="9756" max="9984" width="9.140625" style="1"/>
    <col min="9985" max="9985" width="5.7109375" style="1" customWidth="1"/>
    <col min="9986" max="9986" width="12.140625" style="1" customWidth="1"/>
    <col min="9987" max="9987" width="35.7109375" style="1" customWidth="1"/>
    <col min="9988" max="9988" width="14.28515625" style="1" customWidth="1"/>
    <col min="9989" max="9989" width="8.5703125" style="1" customWidth="1"/>
    <col min="9990" max="9990" width="1.42578125" style="1" customWidth="1"/>
    <col min="9991" max="10011" width="10" style="1" customWidth="1"/>
    <col min="10012"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8.5703125" style="1" customWidth="1"/>
    <col min="10246" max="10246" width="1.42578125" style="1" customWidth="1"/>
    <col min="10247" max="10267" width="10" style="1" customWidth="1"/>
    <col min="10268"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8.5703125" style="1" customWidth="1"/>
    <col min="10502" max="10502" width="1.42578125" style="1" customWidth="1"/>
    <col min="10503" max="10523" width="10" style="1" customWidth="1"/>
    <col min="10524"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8.5703125" style="1" customWidth="1"/>
    <col min="10758" max="10758" width="1.42578125" style="1" customWidth="1"/>
    <col min="10759" max="10779" width="10" style="1" customWidth="1"/>
    <col min="10780"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8.5703125" style="1" customWidth="1"/>
    <col min="11014" max="11014" width="1.42578125" style="1" customWidth="1"/>
    <col min="11015" max="11035" width="10" style="1" customWidth="1"/>
    <col min="11036"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8.5703125" style="1" customWidth="1"/>
    <col min="11270" max="11270" width="1.42578125" style="1" customWidth="1"/>
    <col min="11271" max="11291" width="10" style="1" customWidth="1"/>
    <col min="11292"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8.5703125" style="1" customWidth="1"/>
    <col min="11526" max="11526" width="1.42578125" style="1" customWidth="1"/>
    <col min="11527" max="11547" width="10" style="1" customWidth="1"/>
    <col min="11548"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8.5703125" style="1" customWidth="1"/>
    <col min="11782" max="11782" width="1.42578125" style="1" customWidth="1"/>
    <col min="11783" max="11803" width="10" style="1" customWidth="1"/>
    <col min="11804"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8.5703125" style="1" customWidth="1"/>
    <col min="12038" max="12038" width="1.42578125" style="1" customWidth="1"/>
    <col min="12039" max="12059" width="10" style="1" customWidth="1"/>
    <col min="12060"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8.5703125" style="1" customWidth="1"/>
    <col min="12294" max="12294" width="1.42578125" style="1" customWidth="1"/>
    <col min="12295" max="12315" width="10" style="1" customWidth="1"/>
    <col min="12316"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8.5703125" style="1" customWidth="1"/>
    <col min="12550" max="12550" width="1.42578125" style="1" customWidth="1"/>
    <col min="12551" max="12571" width="10" style="1" customWidth="1"/>
    <col min="12572"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8.5703125" style="1" customWidth="1"/>
    <col min="12806" max="12806" width="1.42578125" style="1" customWidth="1"/>
    <col min="12807" max="12827" width="10" style="1" customWidth="1"/>
    <col min="12828"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8.5703125" style="1" customWidth="1"/>
    <col min="13062" max="13062" width="1.42578125" style="1" customWidth="1"/>
    <col min="13063" max="13083" width="10" style="1" customWidth="1"/>
    <col min="13084"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8.5703125" style="1" customWidth="1"/>
    <col min="13318" max="13318" width="1.42578125" style="1" customWidth="1"/>
    <col min="13319" max="13339" width="10" style="1" customWidth="1"/>
    <col min="13340"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8.5703125" style="1" customWidth="1"/>
    <col min="13574" max="13574" width="1.42578125" style="1" customWidth="1"/>
    <col min="13575" max="13595" width="10" style="1" customWidth="1"/>
    <col min="13596"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8.5703125" style="1" customWidth="1"/>
    <col min="13830" max="13830" width="1.42578125" style="1" customWidth="1"/>
    <col min="13831" max="13851" width="10" style="1" customWidth="1"/>
    <col min="13852"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8.5703125" style="1" customWidth="1"/>
    <col min="14086" max="14086" width="1.42578125" style="1" customWidth="1"/>
    <col min="14087" max="14107" width="10" style="1" customWidth="1"/>
    <col min="14108"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8.5703125" style="1" customWidth="1"/>
    <col min="14342" max="14342" width="1.42578125" style="1" customWidth="1"/>
    <col min="14343" max="14363" width="10" style="1" customWidth="1"/>
    <col min="14364"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8.5703125" style="1" customWidth="1"/>
    <col min="14598" max="14598" width="1.42578125" style="1" customWidth="1"/>
    <col min="14599" max="14619" width="10" style="1" customWidth="1"/>
    <col min="14620"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8.5703125" style="1" customWidth="1"/>
    <col min="14854" max="14854" width="1.42578125" style="1" customWidth="1"/>
    <col min="14855" max="14875" width="10" style="1" customWidth="1"/>
    <col min="14876"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8.5703125" style="1" customWidth="1"/>
    <col min="15110" max="15110" width="1.42578125" style="1" customWidth="1"/>
    <col min="15111" max="15131" width="10" style="1" customWidth="1"/>
    <col min="15132"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8.5703125" style="1" customWidth="1"/>
    <col min="15366" max="15366" width="1.42578125" style="1" customWidth="1"/>
    <col min="15367" max="15387" width="10" style="1" customWidth="1"/>
    <col min="15388"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8.5703125" style="1" customWidth="1"/>
    <col min="15622" max="15622" width="1.42578125" style="1" customWidth="1"/>
    <col min="15623" max="15643" width="10" style="1" customWidth="1"/>
    <col min="15644"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8.5703125" style="1" customWidth="1"/>
    <col min="15878" max="15878" width="1.42578125" style="1" customWidth="1"/>
    <col min="15879" max="15899" width="10" style="1" customWidth="1"/>
    <col min="15900"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8.5703125" style="1" customWidth="1"/>
    <col min="16134" max="16134" width="1.42578125" style="1" customWidth="1"/>
    <col min="16135" max="16155" width="10" style="1" customWidth="1"/>
    <col min="16156" max="16384" width="9.140625" style="1"/>
  </cols>
  <sheetData>
    <row r="1" spans="1:27" s="17" customFormat="1">
      <c r="A1" s="15"/>
      <c r="B1" s="16" t="s">
        <v>71</v>
      </c>
      <c r="C1" s="10"/>
      <c r="E1" s="33"/>
    </row>
    <row r="2" spans="1:27" s="17" customFormat="1">
      <c r="A2" s="15"/>
      <c r="B2" s="16" t="s">
        <v>70</v>
      </c>
      <c r="C2" s="20"/>
      <c r="D2" s="21"/>
      <c r="E2" s="34"/>
      <c r="F2" s="21"/>
      <c r="G2" s="21"/>
      <c r="H2" s="21"/>
      <c r="I2" s="21"/>
      <c r="J2" s="21"/>
      <c r="K2" s="21"/>
      <c r="L2" s="21"/>
      <c r="M2" s="21"/>
      <c r="N2" s="21"/>
      <c r="O2" s="21"/>
      <c r="P2" s="21"/>
      <c r="Q2" s="21"/>
      <c r="R2" s="21"/>
      <c r="S2" s="21"/>
      <c r="T2" s="21"/>
      <c r="U2" s="21"/>
      <c r="V2" s="21"/>
      <c r="W2" s="21"/>
      <c r="X2" s="21"/>
      <c r="Y2" s="21"/>
      <c r="Z2" s="21"/>
      <c r="AA2" s="21"/>
    </row>
    <row r="3" spans="1:27" s="24" customFormat="1">
      <c r="A3" s="22"/>
      <c r="B3" s="5" t="s">
        <v>0</v>
      </c>
      <c r="C3" s="23" t="s">
        <v>65</v>
      </c>
      <c r="D3" s="23" t="s">
        <v>10</v>
      </c>
      <c r="E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7">
      <c r="A4" s="1">
        <v>1</v>
      </c>
      <c r="B4" s="25" t="str">
        <f>'Bank List'!B2</f>
        <v>HSBA LN Equity</v>
      </c>
      <c r="C4" s="26" t="e">
        <f ca="1">'O-Liquidity'!C4</f>
        <v>#NAME?</v>
      </c>
      <c r="D4" s="26" t="str">
        <f ca="1">'O-Liquidity'!D4</f>
        <v/>
      </c>
      <c r="E4" s="37" t="str">
        <f>Soundness!F4</f>
        <v>Y</v>
      </c>
      <c r="F4" s="28"/>
      <c r="G4" s="38" t="str">
        <f ca="1">IF(AND(ISNUMBER('O-Liquidity'!F4),ISNUMBER('O-Liquidity'!F$1),ISNUMBER('O-Liquidity'!F$2)),STANDARDIZE('O-Liquidity'!F4,'O-Liquidity'!F$1,'O-Liquidity'!F$2),"..")</f>
        <v>..</v>
      </c>
      <c r="H4" s="38" t="str">
        <f ca="1">IF(AND(ISNUMBER('O-Liquidity'!G4),ISNUMBER('O-Liquidity'!G$1),ISNUMBER('O-Liquidity'!G$2)),STANDARDIZE('O-Liquidity'!G4,'O-Liquidity'!G$1,'O-Liquidity'!G$2),"..")</f>
        <v>..</v>
      </c>
      <c r="I4" s="38">
        <f ca="1">IF(AND(ISNUMBER('O-Liquidity'!H4),ISNUMBER('O-Liquidity'!H$1),ISNUMBER('O-Liquidity'!H$2)),STANDARDIZE('O-Liquidity'!H4,'O-Liquidity'!H$1,'O-Liquidity'!H$2),"..")</f>
        <v>-0.82192458825227432</v>
      </c>
      <c r="J4" s="38">
        <f ca="1">IF(AND(ISNUMBER('O-Liquidity'!I4),ISNUMBER('O-Liquidity'!I$1),ISNUMBER('O-Liquidity'!I$2)),STANDARDIZE('O-Liquidity'!I4,'O-Liquidity'!I$1,'O-Liquidity'!I$2),"..")</f>
        <v>-0.84173284886156052</v>
      </c>
      <c r="K4" s="38">
        <f ca="1">IF(AND(ISNUMBER('O-Liquidity'!J4),ISNUMBER('O-Liquidity'!J$1),ISNUMBER('O-Liquidity'!J$2)),STANDARDIZE('O-Liquidity'!J4,'O-Liquidity'!J$1,'O-Liquidity'!J$2),"..")</f>
        <v>-0.19419037390988461</v>
      </c>
      <c r="L4" s="38">
        <f ca="1">IF(AND(ISNUMBER('O-Liquidity'!K4),ISNUMBER('O-Liquidity'!K$1),ISNUMBER('O-Liquidity'!K$2)),STANDARDIZE('O-Liquidity'!K4,'O-Liquidity'!K$1,'O-Liquidity'!K$2),"..")</f>
        <v>-6.0036771343706503E-2</v>
      </c>
      <c r="M4" s="38">
        <f ca="1">IF(AND(ISNUMBER('O-Liquidity'!L4),ISNUMBER('O-Liquidity'!L$1),ISNUMBER('O-Liquidity'!L$2)),STANDARDIZE('O-Liquidity'!L4,'O-Liquidity'!L$1,'O-Liquidity'!L$2),"..")</f>
        <v>-5.4198058861378948E-2</v>
      </c>
      <c r="N4" s="38">
        <f ca="1">IF(AND(ISNUMBER('O-Liquidity'!M4),ISNUMBER('O-Liquidity'!M$1),ISNUMBER('O-Liquidity'!M$2)),STANDARDIZE('O-Liquidity'!M4,'O-Liquidity'!M$1,'O-Liquidity'!M$2),"..")</f>
        <v>-0.25924463870481551</v>
      </c>
      <c r="O4" s="38">
        <f ca="1">IF(AND(ISNUMBER('O-Liquidity'!N4),ISNUMBER('O-Liquidity'!N$1),ISNUMBER('O-Liquidity'!N$2)),STANDARDIZE('O-Liquidity'!N4,'O-Liquidity'!N$1,'O-Liquidity'!N$2),"..")</f>
        <v>-0.35759606060926991</v>
      </c>
      <c r="P4" s="38">
        <f ca="1">IF(AND(ISNUMBER('O-Liquidity'!O4),ISNUMBER('O-Liquidity'!O$1),ISNUMBER('O-Liquidity'!O$2)),STANDARDIZE('O-Liquidity'!O4,'O-Liquidity'!O$1,'O-Liquidity'!O$2),"..")</f>
        <v>-0.32773231051773244</v>
      </c>
      <c r="Q4" s="38">
        <f ca="1">IF(AND(ISNUMBER('O-Liquidity'!P4),ISNUMBER('O-Liquidity'!P$1),ISNUMBER('O-Liquidity'!P$2)),STANDARDIZE('O-Liquidity'!P4,'O-Liquidity'!P$1,'O-Liquidity'!P$2),"..")</f>
        <v>-0.38084238005241272</v>
      </c>
      <c r="R4" s="38">
        <f ca="1">IF(AND(ISNUMBER('O-Liquidity'!Q4),ISNUMBER('O-Liquidity'!Q$1),ISNUMBER('O-Liquidity'!Q$2)),STANDARDIZE('O-Liquidity'!Q4,'O-Liquidity'!Q$1,'O-Liquidity'!Q$2),"..")</f>
        <v>-0.45947970120205772</v>
      </c>
      <c r="S4" s="38" t="str">
        <f ca="1">IF(AND(ISNUMBER('O-Liquidity'!R4),ISNUMBER('O-Liquidity'!R$1),ISNUMBER('O-Liquidity'!R$2)),STANDARDIZE('O-Liquidity'!R4,'O-Liquidity'!R$1,'O-Liquidity'!R$2),"..")</f>
        <v>..</v>
      </c>
      <c r="T4" s="38" t="str">
        <f ca="1">IF(AND(ISNUMBER('O-Liquidity'!S4),ISNUMBER('O-Liquidity'!S$1),ISNUMBER('O-Liquidity'!S$2)),STANDARDIZE('O-Liquidity'!S4,'O-Liquidity'!S$1,'O-Liquidity'!S$2),"..")</f>
        <v>..</v>
      </c>
      <c r="U4" s="38" t="str">
        <f ca="1">IF(AND(ISNUMBER('O-Liquidity'!T4),ISNUMBER('O-Liquidity'!T$1),ISNUMBER('O-Liquidity'!T$2)),STANDARDIZE('O-Liquidity'!T4,'O-Liquidity'!T$1,'O-Liquidity'!T$2),"..")</f>
        <v>..</v>
      </c>
      <c r="V4" s="38" t="str">
        <f ca="1">IF(AND(ISNUMBER('O-Liquidity'!U4),ISNUMBER('O-Liquidity'!U$1),ISNUMBER('O-Liquidity'!U$2)),STANDARDIZE('O-Liquidity'!U4,'O-Liquidity'!U$1,'O-Liquidity'!U$2),"..")</f>
        <v>..</v>
      </c>
      <c r="W4" s="38" t="str">
        <f ca="1">IF(AND(ISNUMBER('O-Liquidity'!V4),ISNUMBER('O-Liquidity'!V$1),ISNUMBER('O-Liquidity'!V$2)),STANDARDIZE('O-Liquidity'!V4,'O-Liquidity'!V$1,'O-Liquidity'!V$2),"..")</f>
        <v>..</v>
      </c>
      <c r="X4" s="38" t="str">
        <f ca="1">IF(AND(ISNUMBER('O-Liquidity'!W4),ISNUMBER('O-Liquidity'!W$1),ISNUMBER('O-Liquidity'!W$2)),STANDARDIZE('O-Liquidity'!W4,'O-Liquidity'!W$1,'O-Liquidity'!W$2),"..")</f>
        <v>..</v>
      </c>
      <c r="Y4" s="38" t="str">
        <f ca="1">IF(AND(ISNUMBER('O-Liquidity'!X4),ISNUMBER('O-Liquidity'!X$1),ISNUMBER('O-Liquidity'!X$2)),STANDARDIZE('O-Liquidity'!X4,'O-Liquidity'!X$1,'O-Liquidity'!X$2),"..")</f>
        <v>..</v>
      </c>
      <c r="Z4" s="38" t="str">
        <f ca="1">IF(AND(ISNUMBER('O-Liquidity'!Y4),ISNUMBER('O-Liquidity'!Y$1),ISNUMBER('O-Liquidity'!Y$2)),STANDARDIZE('O-Liquidity'!Y4,'O-Liquidity'!Y$1,'O-Liquidity'!Y$2),"..")</f>
        <v>..</v>
      </c>
      <c r="AA4" s="38" t="str">
        <f ca="1">IF(AND(ISNUMBER('O-Liquidity'!Z4),ISNUMBER('O-Liquidity'!Z$1),ISNUMBER('O-Liquidity'!Z$2)),STANDARDIZE('O-Liquidity'!Z4,'O-Liquidity'!Z$1,'O-Liquidity'!Z$2),"..")</f>
        <v>..</v>
      </c>
    </row>
    <row r="5" spans="1:27">
      <c r="A5" s="1">
        <v>2</v>
      </c>
      <c r="B5" s="25" t="str">
        <f>'Bank List'!B3</f>
        <v>BARC LN Equity</v>
      </c>
      <c r="C5" s="26" t="e">
        <f ca="1">'O-Liquidity'!C5</f>
        <v>#NAME?</v>
      </c>
      <c r="D5" s="26" t="str">
        <f ca="1">'O-Liquidity'!D5</f>
        <v/>
      </c>
      <c r="E5" s="37" t="str">
        <f>Soundness!F5</f>
        <v>Y</v>
      </c>
      <c r="F5" s="28"/>
      <c r="G5" s="38" t="str">
        <f ca="1">IF(AND(ISNUMBER('O-Liquidity'!F5),ISNUMBER('O-Liquidity'!F$1),ISNUMBER('O-Liquidity'!F$2)),STANDARDIZE('O-Liquidity'!F5,'O-Liquidity'!F$1,'O-Liquidity'!F$2),"..")</f>
        <v>..</v>
      </c>
      <c r="H5" s="38" t="str">
        <f ca="1">IF(AND(ISNUMBER('O-Liquidity'!G5),ISNUMBER('O-Liquidity'!G$1),ISNUMBER('O-Liquidity'!G$2)),STANDARDIZE('O-Liquidity'!G5,'O-Liquidity'!G$1,'O-Liquidity'!G$2),"..")</f>
        <v>..</v>
      </c>
      <c r="I5" s="38">
        <f ca="1">IF(AND(ISNUMBER('O-Liquidity'!H5),ISNUMBER('O-Liquidity'!H$1),ISNUMBER('O-Liquidity'!H$2)),STANDARDIZE('O-Liquidity'!H5,'O-Liquidity'!H$1,'O-Liquidity'!H$2),"..")</f>
        <v>-0.57967434462146494</v>
      </c>
      <c r="J5" s="38">
        <f ca="1">IF(AND(ISNUMBER('O-Liquidity'!I5),ISNUMBER('O-Liquidity'!I$1),ISNUMBER('O-Liquidity'!I$2)),STANDARDIZE('O-Liquidity'!I5,'O-Liquidity'!I$1,'O-Liquidity'!I$2),"..")</f>
        <v>-0.54240612725672877</v>
      </c>
      <c r="K5" s="38">
        <f ca="1">IF(AND(ISNUMBER('O-Liquidity'!J5),ISNUMBER('O-Liquidity'!J$1),ISNUMBER('O-Liquidity'!J$2)),STANDARDIZE('O-Liquidity'!J5,'O-Liquidity'!J$1,'O-Liquidity'!J$2),"..")</f>
        <v>-0.52982299455824844</v>
      </c>
      <c r="L5" s="38">
        <f ca="1">IF(AND(ISNUMBER('O-Liquidity'!K5),ISNUMBER('O-Liquidity'!K$1),ISNUMBER('O-Liquidity'!K$2)),STANDARDIZE('O-Liquidity'!K5,'O-Liquidity'!K$1,'O-Liquidity'!K$2),"..")</f>
        <v>0.97930942213497141</v>
      </c>
      <c r="M5" s="38">
        <f ca="1">IF(AND(ISNUMBER('O-Liquidity'!L5),ISNUMBER('O-Liquidity'!L$1),ISNUMBER('O-Liquidity'!L$2)),STANDARDIZE('O-Liquidity'!L5,'O-Liquidity'!L$1,'O-Liquidity'!L$2),"..")</f>
        <v>0.85727007405531408</v>
      </c>
      <c r="N5" s="38">
        <f ca="1">IF(AND(ISNUMBER('O-Liquidity'!M5),ISNUMBER('O-Liquidity'!M$1),ISNUMBER('O-Liquidity'!M$2)),STANDARDIZE('O-Liquidity'!M5,'O-Liquidity'!M$1,'O-Liquidity'!M$2),"..")</f>
        <v>0.60056103635047742</v>
      </c>
      <c r="O5" s="38">
        <f ca="1">IF(AND(ISNUMBER('O-Liquidity'!N5),ISNUMBER('O-Liquidity'!N$1),ISNUMBER('O-Liquidity'!N$2)),STANDARDIZE('O-Liquidity'!N5,'O-Liquidity'!N$1,'O-Liquidity'!N$2),"..")</f>
        <v>0.11487236041253054</v>
      </c>
      <c r="P5" s="38">
        <f ca="1">IF(AND(ISNUMBER('O-Liquidity'!O5),ISNUMBER('O-Liquidity'!O$1),ISNUMBER('O-Liquidity'!O$2)),STANDARDIZE('O-Liquidity'!O5,'O-Liquidity'!O$1,'O-Liquidity'!O$2),"..")</f>
        <v>7.3567651748177129E-2</v>
      </c>
      <c r="Q5" s="38">
        <f ca="1">IF(AND(ISNUMBER('O-Liquidity'!P5),ISNUMBER('O-Liquidity'!P$1),ISNUMBER('O-Liquidity'!P$2)),STANDARDIZE('O-Liquidity'!P5,'O-Liquidity'!P$1,'O-Liquidity'!P$2),"..")</f>
        <v>0.18001836782741246</v>
      </c>
      <c r="R5" s="38">
        <f ca="1">IF(AND(ISNUMBER('O-Liquidity'!Q5),ISNUMBER('O-Liquidity'!Q$1),ISNUMBER('O-Liquidity'!Q$2)),STANDARDIZE('O-Liquidity'!Q5,'O-Liquidity'!Q$1,'O-Liquidity'!Q$2),"..")</f>
        <v>-9.4633662015636263E-2</v>
      </c>
      <c r="S5" s="38" t="str">
        <f ca="1">IF(AND(ISNUMBER('O-Liquidity'!R5),ISNUMBER('O-Liquidity'!R$1),ISNUMBER('O-Liquidity'!R$2)),STANDARDIZE('O-Liquidity'!R5,'O-Liquidity'!R$1,'O-Liquidity'!R$2),"..")</f>
        <v>..</v>
      </c>
      <c r="T5" s="38" t="str">
        <f ca="1">IF(AND(ISNUMBER('O-Liquidity'!S5),ISNUMBER('O-Liquidity'!S$1),ISNUMBER('O-Liquidity'!S$2)),STANDARDIZE('O-Liquidity'!S5,'O-Liquidity'!S$1,'O-Liquidity'!S$2),"..")</f>
        <v>..</v>
      </c>
      <c r="U5" s="38" t="str">
        <f ca="1">IF(AND(ISNUMBER('O-Liquidity'!T5),ISNUMBER('O-Liquidity'!T$1),ISNUMBER('O-Liquidity'!T$2)),STANDARDIZE('O-Liquidity'!T5,'O-Liquidity'!T$1,'O-Liquidity'!T$2),"..")</f>
        <v>..</v>
      </c>
      <c r="V5" s="38" t="str">
        <f ca="1">IF(AND(ISNUMBER('O-Liquidity'!U5),ISNUMBER('O-Liquidity'!U$1),ISNUMBER('O-Liquidity'!U$2)),STANDARDIZE('O-Liquidity'!U5,'O-Liquidity'!U$1,'O-Liquidity'!U$2),"..")</f>
        <v>..</v>
      </c>
      <c r="W5" s="38" t="str">
        <f ca="1">IF(AND(ISNUMBER('O-Liquidity'!V5),ISNUMBER('O-Liquidity'!V$1),ISNUMBER('O-Liquidity'!V$2)),STANDARDIZE('O-Liquidity'!V5,'O-Liquidity'!V$1,'O-Liquidity'!V$2),"..")</f>
        <v>..</v>
      </c>
      <c r="X5" s="38" t="str">
        <f ca="1">IF(AND(ISNUMBER('O-Liquidity'!W5),ISNUMBER('O-Liquidity'!W$1),ISNUMBER('O-Liquidity'!W$2)),STANDARDIZE('O-Liquidity'!W5,'O-Liquidity'!W$1,'O-Liquidity'!W$2),"..")</f>
        <v>..</v>
      </c>
      <c r="Y5" s="38" t="str">
        <f ca="1">IF(AND(ISNUMBER('O-Liquidity'!X5),ISNUMBER('O-Liquidity'!X$1),ISNUMBER('O-Liquidity'!X$2)),STANDARDIZE('O-Liquidity'!X5,'O-Liquidity'!X$1,'O-Liquidity'!X$2),"..")</f>
        <v>..</v>
      </c>
      <c r="Z5" s="38" t="str">
        <f ca="1">IF(AND(ISNUMBER('O-Liquidity'!Y5),ISNUMBER('O-Liquidity'!Y$1),ISNUMBER('O-Liquidity'!Y$2)),STANDARDIZE('O-Liquidity'!Y5,'O-Liquidity'!Y$1,'O-Liquidity'!Y$2),"..")</f>
        <v>..</v>
      </c>
      <c r="AA5" s="38" t="str">
        <f ca="1">IF(AND(ISNUMBER('O-Liquidity'!Z5),ISNUMBER('O-Liquidity'!Z$1),ISNUMBER('O-Liquidity'!Z$2)),STANDARDIZE('O-Liquidity'!Z5,'O-Liquidity'!Z$1,'O-Liquidity'!Z$2),"..")</f>
        <v>..</v>
      </c>
    </row>
    <row r="6" spans="1:27">
      <c r="A6" s="1">
        <v>3</v>
      </c>
      <c r="B6" s="25" t="str">
        <f>'Bank List'!B4</f>
        <v>RBS LN Equity</v>
      </c>
      <c r="C6" s="26" t="e">
        <f ca="1">'O-Liquidity'!C6</f>
        <v>#NAME?</v>
      </c>
      <c r="D6" s="26" t="str">
        <f ca="1">'O-Liquidity'!D6</f>
        <v/>
      </c>
      <c r="E6" s="37" t="str">
        <f>Soundness!F6</f>
        <v>Y</v>
      </c>
      <c r="F6" s="28"/>
      <c r="G6" s="38" t="str">
        <f ca="1">IF(AND(ISNUMBER('O-Liquidity'!F6),ISNUMBER('O-Liquidity'!F$1),ISNUMBER('O-Liquidity'!F$2)),STANDARDIZE('O-Liquidity'!F6,'O-Liquidity'!F$1,'O-Liquidity'!F$2),"..")</f>
        <v>..</v>
      </c>
      <c r="H6" s="38" t="str">
        <f ca="1">IF(AND(ISNUMBER('O-Liquidity'!G6),ISNUMBER('O-Liquidity'!G$1),ISNUMBER('O-Liquidity'!G$2)),STANDARDIZE('O-Liquidity'!G6,'O-Liquidity'!G$1,'O-Liquidity'!G$2),"..")</f>
        <v>..</v>
      </c>
      <c r="I6" s="38">
        <f ca="1">IF(AND(ISNUMBER('O-Liquidity'!H6),ISNUMBER('O-Liquidity'!H$1),ISNUMBER('O-Liquidity'!H$2)),STANDARDIZE('O-Liquidity'!H6,'O-Liquidity'!H$1,'O-Liquidity'!H$2),"..")</f>
        <v>-0.76188390169997822</v>
      </c>
      <c r="J6" s="38">
        <f ca="1">IF(AND(ISNUMBER('O-Liquidity'!I6),ISNUMBER('O-Liquidity'!I$1),ISNUMBER('O-Liquidity'!I$2)),STANDARDIZE('O-Liquidity'!I6,'O-Liquidity'!I$1,'O-Liquidity'!I$2),"..")</f>
        <v>-0.94813373513885324</v>
      </c>
      <c r="K6" s="38">
        <f ca="1">IF(AND(ISNUMBER('O-Liquidity'!J6),ISNUMBER('O-Liquidity'!J$1),ISNUMBER('O-Liquidity'!J$2)),STANDARDIZE('O-Liquidity'!J6,'O-Liquidity'!J$1,'O-Liquidity'!J$2),"..")</f>
        <v>-0.87963747182368102</v>
      </c>
      <c r="L6" s="38">
        <f ca="1">IF(AND(ISNUMBER('O-Liquidity'!K6),ISNUMBER('O-Liquidity'!K$1),ISNUMBER('O-Liquidity'!K$2)),STANDARDIZE('O-Liquidity'!K6,'O-Liquidity'!K$1,'O-Liquidity'!K$2),"..")</f>
        <v>-0.50817343702892237</v>
      </c>
      <c r="M6" s="38">
        <f ca="1">IF(AND(ISNUMBER('O-Liquidity'!L6),ISNUMBER('O-Liquidity'!L$1),ISNUMBER('O-Liquidity'!L$2)),STANDARDIZE('O-Liquidity'!L6,'O-Liquidity'!L$1,'O-Liquidity'!L$2),"..")</f>
        <v>-0.5187102421753863</v>
      </c>
      <c r="N6" s="38">
        <f ca="1">IF(AND(ISNUMBER('O-Liquidity'!M6),ISNUMBER('O-Liquidity'!M$1),ISNUMBER('O-Liquidity'!M$2)),STANDARDIZE('O-Liquidity'!M6,'O-Liquidity'!M$1,'O-Liquidity'!M$2),"..")</f>
        <v>-0.22804949565887883</v>
      </c>
      <c r="O6" s="38">
        <f ca="1">IF(AND(ISNUMBER('O-Liquidity'!N6),ISNUMBER('O-Liquidity'!N$1),ISNUMBER('O-Liquidity'!N$2)),STANDARDIZE('O-Liquidity'!N6,'O-Liquidity'!N$1,'O-Liquidity'!N$2),"..")</f>
        <v>-0.55622761139822441</v>
      </c>
      <c r="P6" s="38">
        <f ca="1">IF(AND(ISNUMBER('O-Liquidity'!O6),ISNUMBER('O-Liquidity'!O$1),ISNUMBER('O-Liquidity'!O$2)),STANDARDIZE('O-Liquidity'!O6,'O-Liquidity'!O$1,'O-Liquidity'!O$2),"..")</f>
        <v>-0.39558115209548678</v>
      </c>
      <c r="Q6" s="38">
        <f ca="1">IF(AND(ISNUMBER('O-Liquidity'!P6),ISNUMBER('O-Liquidity'!P$1),ISNUMBER('O-Liquidity'!P$2)),STANDARDIZE('O-Liquidity'!P6,'O-Liquidity'!P$1,'O-Liquidity'!P$2),"..")</f>
        <v>-0.18559347497250711</v>
      </c>
      <c r="R6" s="38">
        <f ca="1">IF(AND(ISNUMBER('O-Liquidity'!Q6),ISNUMBER('O-Liquidity'!Q$1),ISNUMBER('O-Liquidity'!Q$2)),STANDARDIZE('O-Liquidity'!Q6,'O-Liquidity'!Q$1,'O-Liquidity'!Q$2),"..")</f>
        <v>-0.17390073709242673</v>
      </c>
      <c r="S6" s="38" t="str">
        <f ca="1">IF(AND(ISNUMBER('O-Liquidity'!R6),ISNUMBER('O-Liquidity'!R$1),ISNUMBER('O-Liquidity'!R$2)),STANDARDIZE('O-Liquidity'!R6,'O-Liquidity'!R$1,'O-Liquidity'!R$2),"..")</f>
        <v>..</v>
      </c>
      <c r="T6" s="38" t="str">
        <f ca="1">IF(AND(ISNUMBER('O-Liquidity'!S6),ISNUMBER('O-Liquidity'!S$1),ISNUMBER('O-Liquidity'!S$2)),STANDARDIZE('O-Liquidity'!S6,'O-Liquidity'!S$1,'O-Liquidity'!S$2),"..")</f>
        <v>..</v>
      </c>
      <c r="U6" s="38" t="str">
        <f ca="1">IF(AND(ISNUMBER('O-Liquidity'!T6),ISNUMBER('O-Liquidity'!T$1),ISNUMBER('O-Liquidity'!T$2)),STANDARDIZE('O-Liquidity'!T6,'O-Liquidity'!T$1,'O-Liquidity'!T$2),"..")</f>
        <v>..</v>
      </c>
      <c r="V6" s="38" t="str">
        <f ca="1">IF(AND(ISNUMBER('O-Liquidity'!U6),ISNUMBER('O-Liquidity'!U$1),ISNUMBER('O-Liquidity'!U$2)),STANDARDIZE('O-Liquidity'!U6,'O-Liquidity'!U$1,'O-Liquidity'!U$2),"..")</f>
        <v>..</v>
      </c>
      <c r="W6" s="38" t="str">
        <f ca="1">IF(AND(ISNUMBER('O-Liquidity'!V6),ISNUMBER('O-Liquidity'!V$1),ISNUMBER('O-Liquidity'!V$2)),STANDARDIZE('O-Liquidity'!V6,'O-Liquidity'!V$1,'O-Liquidity'!V$2),"..")</f>
        <v>..</v>
      </c>
      <c r="X6" s="38" t="str">
        <f ca="1">IF(AND(ISNUMBER('O-Liquidity'!W6),ISNUMBER('O-Liquidity'!W$1),ISNUMBER('O-Liquidity'!W$2)),STANDARDIZE('O-Liquidity'!W6,'O-Liquidity'!W$1,'O-Liquidity'!W$2),"..")</f>
        <v>..</v>
      </c>
      <c r="Y6" s="38" t="str">
        <f ca="1">IF(AND(ISNUMBER('O-Liquidity'!X6),ISNUMBER('O-Liquidity'!X$1),ISNUMBER('O-Liquidity'!X$2)),STANDARDIZE('O-Liquidity'!X6,'O-Liquidity'!X$1,'O-Liquidity'!X$2),"..")</f>
        <v>..</v>
      </c>
      <c r="Z6" s="38" t="str">
        <f ca="1">IF(AND(ISNUMBER('O-Liquidity'!Y6),ISNUMBER('O-Liquidity'!Y$1),ISNUMBER('O-Liquidity'!Y$2)),STANDARDIZE('O-Liquidity'!Y6,'O-Liquidity'!Y$1,'O-Liquidity'!Y$2),"..")</f>
        <v>..</v>
      </c>
      <c r="AA6" s="38" t="str">
        <f ca="1">IF(AND(ISNUMBER('O-Liquidity'!Z6),ISNUMBER('O-Liquidity'!Z$1),ISNUMBER('O-Liquidity'!Z$2)),STANDARDIZE('O-Liquidity'!Z6,'O-Liquidity'!Z$1,'O-Liquidity'!Z$2),"..")</f>
        <v>..</v>
      </c>
    </row>
    <row r="7" spans="1:27">
      <c r="A7" s="1">
        <v>4</v>
      </c>
      <c r="B7" s="25" t="str">
        <f>'Bank List'!B5</f>
        <v>LLOY LN Equity</v>
      </c>
      <c r="C7" s="26" t="e">
        <f ca="1">'O-Liquidity'!C7</f>
        <v>#NAME?</v>
      </c>
      <c r="D7" s="26" t="str">
        <f ca="1">'O-Liquidity'!D7</f>
        <v/>
      </c>
      <c r="E7" s="37" t="str">
        <f>Soundness!F7</f>
        <v>Y</v>
      </c>
      <c r="F7" s="28"/>
      <c r="G7" s="38" t="str">
        <f ca="1">IF(AND(ISNUMBER('O-Liquidity'!F7),ISNUMBER('O-Liquidity'!F$1),ISNUMBER('O-Liquidity'!F$2)),STANDARDIZE('O-Liquidity'!F7,'O-Liquidity'!F$1,'O-Liquidity'!F$2),"..")</f>
        <v>..</v>
      </c>
      <c r="H7" s="38" t="str">
        <f ca="1">IF(AND(ISNUMBER('O-Liquidity'!G7),ISNUMBER('O-Liquidity'!G$1),ISNUMBER('O-Liquidity'!G$2)),STANDARDIZE('O-Liquidity'!G7,'O-Liquidity'!G$1,'O-Liquidity'!G$2),"..")</f>
        <v>..</v>
      </c>
      <c r="I7" s="38">
        <f ca="1">IF(AND(ISNUMBER('O-Liquidity'!H7),ISNUMBER('O-Liquidity'!H$1),ISNUMBER('O-Liquidity'!H$2)),STANDARDIZE('O-Liquidity'!H7,'O-Liquidity'!H$1,'O-Liquidity'!H$2),"..")</f>
        <v>-1.105767153120629</v>
      </c>
      <c r="J7" s="38">
        <f ca="1">IF(AND(ISNUMBER('O-Liquidity'!I7),ISNUMBER('O-Liquidity'!I$1),ISNUMBER('O-Liquidity'!I$2)),STANDARDIZE('O-Liquidity'!I7,'O-Liquidity'!I$1,'O-Liquidity'!I$2),"..")</f>
        <v>-1.1309901419731618</v>
      </c>
      <c r="K7" s="38">
        <f ca="1">IF(AND(ISNUMBER('O-Liquidity'!J7),ISNUMBER('O-Liquidity'!J$1),ISNUMBER('O-Liquidity'!J$2)),STANDARDIZE('O-Liquidity'!J7,'O-Liquidity'!J$1,'O-Liquidity'!J$2),"..")</f>
        <v>-0.30764635222175657</v>
      </c>
      <c r="L7" s="38">
        <f ca="1">IF(AND(ISNUMBER('O-Liquidity'!K7),ISNUMBER('O-Liquidity'!K$1),ISNUMBER('O-Liquidity'!K$2)),STANDARDIZE('O-Liquidity'!K7,'O-Liquidity'!K$1,'O-Liquidity'!K$2),"..")</f>
        <v>-0.45101155379586472</v>
      </c>
      <c r="M7" s="38">
        <f ca="1">IF(AND(ISNUMBER('O-Liquidity'!L7),ISNUMBER('O-Liquidity'!L$1),ISNUMBER('O-Liquidity'!L$2)),STANDARDIZE('O-Liquidity'!L7,'O-Liquidity'!L$1,'O-Liquidity'!L$2),"..")</f>
        <v>-0.64488299736461452</v>
      </c>
      <c r="N7" s="38">
        <f ca="1">IF(AND(ISNUMBER('O-Liquidity'!M7),ISNUMBER('O-Liquidity'!M$1),ISNUMBER('O-Liquidity'!M$2)),STANDARDIZE('O-Liquidity'!M7,'O-Liquidity'!M$1,'O-Liquidity'!M$2),"..")</f>
        <v>-0.69996438158726493</v>
      </c>
      <c r="O7" s="38">
        <f ca="1">IF(AND(ISNUMBER('O-Liquidity'!N7),ISNUMBER('O-Liquidity'!N$1),ISNUMBER('O-Liquidity'!N$2)),STANDARDIZE('O-Liquidity'!N7,'O-Liquidity'!N$1,'O-Liquidity'!N$2),"..")</f>
        <v>-0.74032983156094856</v>
      </c>
      <c r="P7" s="38">
        <f ca="1">IF(AND(ISNUMBER('O-Liquidity'!O7),ISNUMBER('O-Liquidity'!O$1),ISNUMBER('O-Liquidity'!O$2)),STANDARDIZE('O-Liquidity'!O7,'O-Liquidity'!O$1,'O-Liquidity'!O$2),"..")</f>
        <v>-0.61620599251905395</v>
      </c>
      <c r="Q7" s="38">
        <f ca="1">IF(AND(ISNUMBER('O-Liquidity'!P7),ISNUMBER('O-Liquidity'!P$1),ISNUMBER('O-Liquidity'!P$2)),STANDARDIZE('O-Liquidity'!P7,'O-Liquidity'!P$1,'O-Liquidity'!P$2),"..")</f>
        <v>-0.47675520287854728</v>
      </c>
      <c r="R7" s="38">
        <f ca="1">IF(AND(ISNUMBER('O-Liquidity'!Q7),ISNUMBER('O-Liquidity'!Q$1),ISNUMBER('O-Liquidity'!Q$2)),STANDARDIZE('O-Liquidity'!Q7,'O-Liquidity'!Q$1,'O-Liquidity'!Q$2),"..")</f>
        <v>-0.52954585080074457</v>
      </c>
      <c r="S7" s="38" t="str">
        <f ca="1">IF(AND(ISNUMBER('O-Liquidity'!R7),ISNUMBER('O-Liquidity'!R$1),ISNUMBER('O-Liquidity'!R$2)),STANDARDIZE('O-Liquidity'!R7,'O-Liquidity'!R$1,'O-Liquidity'!R$2),"..")</f>
        <v>..</v>
      </c>
      <c r="T7" s="38" t="str">
        <f ca="1">IF(AND(ISNUMBER('O-Liquidity'!S7),ISNUMBER('O-Liquidity'!S$1),ISNUMBER('O-Liquidity'!S$2)),STANDARDIZE('O-Liquidity'!S7,'O-Liquidity'!S$1,'O-Liquidity'!S$2),"..")</f>
        <v>..</v>
      </c>
      <c r="U7" s="38" t="str">
        <f ca="1">IF(AND(ISNUMBER('O-Liquidity'!T7),ISNUMBER('O-Liquidity'!T$1),ISNUMBER('O-Liquidity'!T$2)),STANDARDIZE('O-Liquidity'!T7,'O-Liquidity'!T$1,'O-Liquidity'!T$2),"..")</f>
        <v>..</v>
      </c>
      <c r="V7" s="38" t="str">
        <f ca="1">IF(AND(ISNUMBER('O-Liquidity'!U7),ISNUMBER('O-Liquidity'!U$1),ISNUMBER('O-Liquidity'!U$2)),STANDARDIZE('O-Liquidity'!U7,'O-Liquidity'!U$1,'O-Liquidity'!U$2),"..")</f>
        <v>..</v>
      </c>
      <c r="W7" s="38" t="str">
        <f ca="1">IF(AND(ISNUMBER('O-Liquidity'!V7),ISNUMBER('O-Liquidity'!V$1),ISNUMBER('O-Liquidity'!V$2)),STANDARDIZE('O-Liquidity'!V7,'O-Liquidity'!V$1,'O-Liquidity'!V$2),"..")</f>
        <v>..</v>
      </c>
      <c r="X7" s="38" t="str">
        <f ca="1">IF(AND(ISNUMBER('O-Liquidity'!W7),ISNUMBER('O-Liquidity'!W$1),ISNUMBER('O-Liquidity'!W$2)),STANDARDIZE('O-Liquidity'!W7,'O-Liquidity'!W$1,'O-Liquidity'!W$2),"..")</f>
        <v>..</v>
      </c>
      <c r="Y7" s="38" t="str">
        <f ca="1">IF(AND(ISNUMBER('O-Liquidity'!X7),ISNUMBER('O-Liquidity'!X$1),ISNUMBER('O-Liquidity'!X$2)),STANDARDIZE('O-Liquidity'!X7,'O-Liquidity'!X$1,'O-Liquidity'!X$2),"..")</f>
        <v>..</v>
      </c>
      <c r="Z7" s="38" t="str">
        <f ca="1">IF(AND(ISNUMBER('O-Liquidity'!Y7),ISNUMBER('O-Liquidity'!Y$1),ISNUMBER('O-Liquidity'!Y$2)),STANDARDIZE('O-Liquidity'!Y7,'O-Liquidity'!Y$1,'O-Liquidity'!Y$2),"..")</f>
        <v>..</v>
      </c>
      <c r="AA7" s="38" t="str">
        <f ca="1">IF(AND(ISNUMBER('O-Liquidity'!Z7),ISNUMBER('O-Liquidity'!Z$1),ISNUMBER('O-Liquidity'!Z$2)),STANDARDIZE('O-Liquidity'!Z7,'O-Liquidity'!Z$1,'O-Liquidity'!Z$2),"..")</f>
        <v>..</v>
      </c>
    </row>
    <row r="8" spans="1:27">
      <c r="A8" s="1">
        <v>5</v>
      </c>
      <c r="B8" s="25" t="str">
        <f>'Bank List'!B6</f>
        <v>DBK GR Equity</v>
      </c>
      <c r="C8" s="26" t="e">
        <f ca="1">'O-Liquidity'!C8</f>
        <v>#NAME?</v>
      </c>
      <c r="D8" s="26" t="str">
        <f ca="1">'O-Liquidity'!D8</f>
        <v/>
      </c>
      <c r="E8" s="37" t="str">
        <f>Soundness!F8</f>
        <v>Y</v>
      </c>
      <c r="F8" s="28"/>
      <c r="G8" s="38" t="str">
        <f ca="1">IF(AND(ISNUMBER('O-Liquidity'!F8),ISNUMBER('O-Liquidity'!F$1),ISNUMBER('O-Liquidity'!F$2)),STANDARDIZE('O-Liquidity'!F8,'O-Liquidity'!F$1,'O-Liquidity'!F$2),"..")</f>
        <v>..</v>
      </c>
      <c r="H8" s="38" t="str">
        <f ca="1">IF(AND(ISNUMBER('O-Liquidity'!G8),ISNUMBER('O-Liquidity'!G$1),ISNUMBER('O-Liquidity'!G$2)),STANDARDIZE('O-Liquidity'!G8,'O-Liquidity'!G$1,'O-Liquidity'!G$2),"..")</f>
        <v>..</v>
      </c>
      <c r="I8" s="38">
        <f ca="1">IF(AND(ISNUMBER('O-Liquidity'!H8),ISNUMBER('O-Liquidity'!H$1),ISNUMBER('O-Liquidity'!H$2)),STANDARDIZE('O-Liquidity'!H8,'O-Liquidity'!H$1,'O-Liquidity'!H$2),"..")</f>
        <v>1.9345134195158071</v>
      </c>
      <c r="J8" s="38">
        <f ca="1">IF(AND(ISNUMBER('O-Liquidity'!I8),ISNUMBER('O-Liquidity'!I$1),ISNUMBER('O-Liquidity'!I$2)),STANDARDIZE('O-Liquidity'!I8,'O-Liquidity'!I$1,'O-Liquidity'!I$2),"..")</f>
        <v>2.0788308105626374</v>
      </c>
      <c r="K8" s="38">
        <f ca="1">IF(AND(ISNUMBER('O-Liquidity'!J8),ISNUMBER('O-Liquidity'!J$1),ISNUMBER('O-Liquidity'!J$2)),STANDARDIZE('O-Liquidity'!J8,'O-Liquidity'!J$1,'O-Liquidity'!J$2),"..")</f>
        <v>2.0654712719033701</v>
      </c>
      <c r="L8" s="38">
        <f ca="1">IF(AND(ISNUMBER('O-Liquidity'!K8),ISNUMBER('O-Liquidity'!K$1),ISNUMBER('O-Liquidity'!K$2)),STANDARDIZE('O-Liquidity'!K8,'O-Liquidity'!K$1,'O-Liquidity'!K$2),"..")</f>
        <v>1.6880863147580731</v>
      </c>
      <c r="M8" s="38">
        <f ca="1">IF(AND(ISNUMBER('O-Liquidity'!L8),ISNUMBER('O-Liquidity'!L$1),ISNUMBER('O-Liquidity'!L$2)),STANDARDIZE('O-Liquidity'!L8,'O-Liquidity'!L$1,'O-Liquidity'!L$2),"..")</f>
        <v>3.8758730299920514</v>
      </c>
      <c r="N8" s="38">
        <f ca="1">IF(AND(ISNUMBER('O-Liquidity'!M8),ISNUMBER('O-Liquidity'!M$1),ISNUMBER('O-Liquidity'!M$2)),STANDARDIZE('O-Liquidity'!M8,'O-Liquidity'!M$1,'O-Liquidity'!M$2),"..")</f>
        <v>3.9048306110212545</v>
      </c>
      <c r="O8" s="38">
        <f ca="1">IF(AND(ISNUMBER('O-Liquidity'!N8),ISNUMBER('O-Liquidity'!N$1),ISNUMBER('O-Liquidity'!N$2)),STANDARDIZE('O-Liquidity'!N8,'O-Liquidity'!N$1,'O-Liquidity'!N$2),"..")</f>
        <v>5.0010880519842456</v>
      </c>
      <c r="P8" s="38">
        <f ca="1">IF(AND(ISNUMBER('O-Liquidity'!O8),ISNUMBER('O-Liquidity'!O$1),ISNUMBER('O-Liquidity'!O$2)),STANDARDIZE('O-Liquidity'!O8,'O-Liquidity'!O$1,'O-Liquidity'!O$2),"..")</f>
        <v>3.2250452320633181</v>
      </c>
      <c r="Q8" s="38">
        <f ca="1">IF(AND(ISNUMBER('O-Liquidity'!P8),ISNUMBER('O-Liquidity'!P$1),ISNUMBER('O-Liquidity'!P$2)),STANDARDIZE('O-Liquidity'!P8,'O-Liquidity'!P$1,'O-Liquidity'!P$2),"..")</f>
        <v>2.5089455975027279</v>
      </c>
      <c r="R8" s="38">
        <f ca="1">IF(AND(ISNUMBER('O-Liquidity'!Q8),ISNUMBER('O-Liquidity'!Q$1),ISNUMBER('O-Liquidity'!Q$2)),STANDARDIZE('O-Liquidity'!Q8,'O-Liquidity'!Q$1,'O-Liquidity'!Q$2),"..")</f>
        <v>3.1528062844466689</v>
      </c>
      <c r="S8" s="38" t="str">
        <f ca="1">IF(AND(ISNUMBER('O-Liquidity'!R8),ISNUMBER('O-Liquidity'!R$1),ISNUMBER('O-Liquidity'!R$2)),STANDARDIZE('O-Liquidity'!R8,'O-Liquidity'!R$1,'O-Liquidity'!R$2),"..")</f>
        <v>..</v>
      </c>
      <c r="T8" s="38" t="str">
        <f ca="1">IF(AND(ISNUMBER('O-Liquidity'!S8),ISNUMBER('O-Liquidity'!S$1),ISNUMBER('O-Liquidity'!S$2)),STANDARDIZE('O-Liquidity'!S8,'O-Liquidity'!S$1,'O-Liquidity'!S$2),"..")</f>
        <v>..</v>
      </c>
      <c r="U8" s="38" t="str">
        <f ca="1">IF(AND(ISNUMBER('O-Liquidity'!T8),ISNUMBER('O-Liquidity'!T$1),ISNUMBER('O-Liquidity'!T$2)),STANDARDIZE('O-Liquidity'!T8,'O-Liquidity'!T$1,'O-Liquidity'!T$2),"..")</f>
        <v>..</v>
      </c>
      <c r="V8" s="38" t="str">
        <f ca="1">IF(AND(ISNUMBER('O-Liquidity'!U8),ISNUMBER('O-Liquidity'!U$1),ISNUMBER('O-Liquidity'!U$2)),STANDARDIZE('O-Liquidity'!U8,'O-Liquidity'!U$1,'O-Liquidity'!U$2),"..")</f>
        <v>..</v>
      </c>
      <c r="W8" s="38" t="str">
        <f ca="1">IF(AND(ISNUMBER('O-Liquidity'!V8),ISNUMBER('O-Liquidity'!V$1),ISNUMBER('O-Liquidity'!V$2)),STANDARDIZE('O-Liquidity'!V8,'O-Liquidity'!V$1,'O-Liquidity'!V$2),"..")</f>
        <v>..</v>
      </c>
      <c r="X8" s="38" t="str">
        <f ca="1">IF(AND(ISNUMBER('O-Liquidity'!W8),ISNUMBER('O-Liquidity'!W$1),ISNUMBER('O-Liquidity'!W$2)),STANDARDIZE('O-Liquidity'!W8,'O-Liquidity'!W$1,'O-Liquidity'!W$2),"..")</f>
        <v>..</v>
      </c>
      <c r="Y8" s="38" t="str">
        <f ca="1">IF(AND(ISNUMBER('O-Liquidity'!X8),ISNUMBER('O-Liquidity'!X$1),ISNUMBER('O-Liquidity'!X$2)),STANDARDIZE('O-Liquidity'!X8,'O-Liquidity'!X$1,'O-Liquidity'!X$2),"..")</f>
        <v>..</v>
      </c>
      <c r="Z8" s="38" t="str">
        <f ca="1">IF(AND(ISNUMBER('O-Liquidity'!Y8),ISNUMBER('O-Liquidity'!Y$1),ISNUMBER('O-Liquidity'!Y$2)),STANDARDIZE('O-Liquidity'!Y8,'O-Liquidity'!Y$1,'O-Liquidity'!Y$2),"..")</f>
        <v>..</v>
      </c>
      <c r="AA8" s="38" t="str">
        <f ca="1">IF(AND(ISNUMBER('O-Liquidity'!Z8),ISNUMBER('O-Liquidity'!Z$1),ISNUMBER('O-Liquidity'!Z$2)),STANDARDIZE('O-Liquidity'!Z8,'O-Liquidity'!Z$1,'O-Liquidity'!Z$2),"..")</f>
        <v>..</v>
      </c>
    </row>
    <row r="9" spans="1:27">
      <c r="A9" s="1">
        <v>6</v>
      </c>
      <c r="B9" s="25" t="str">
        <f>'Bank List'!B7</f>
        <v>JPM US Equity</v>
      </c>
      <c r="C9" s="26" t="e">
        <f ca="1">'O-Liquidity'!C9</f>
        <v>#NAME?</v>
      </c>
      <c r="D9" s="26" t="str">
        <f ca="1">'O-Liquidity'!D9</f>
        <v/>
      </c>
      <c r="E9" s="37" t="str">
        <f>Soundness!F9</f>
        <v>Y</v>
      </c>
      <c r="F9" s="28"/>
      <c r="G9" s="38" t="str">
        <f ca="1">IF(AND(ISNUMBER('O-Liquidity'!F9),ISNUMBER('O-Liquidity'!F$1),ISNUMBER('O-Liquidity'!F$2)),STANDARDIZE('O-Liquidity'!F9,'O-Liquidity'!F$1,'O-Liquidity'!F$2),"..")</f>
        <v>..</v>
      </c>
      <c r="H9" s="38" t="str">
        <f ca="1">IF(AND(ISNUMBER('O-Liquidity'!G9),ISNUMBER('O-Liquidity'!G$1),ISNUMBER('O-Liquidity'!G$2)),STANDARDIZE('O-Liquidity'!G9,'O-Liquidity'!G$1,'O-Liquidity'!G$2),"..")</f>
        <v>..</v>
      </c>
      <c r="I9" s="38">
        <f ca="1">IF(AND(ISNUMBER('O-Liquidity'!H9),ISNUMBER('O-Liquidity'!H$1),ISNUMBER('O-Liquidity'!H$2)),STANDARDIZE('O-Liquidity'!H9,'O-Liquidity'!H$1,'O-Liquidity'!H$2),"..")</f>
        <v>0.41269101529008267</v>
      </c>
      <c r="J9" s="38">
        <f ca="1">IF(AND(ISNUMBER('O-Liquidity'!I9),ISNUMBER('O-Liquidity'!I$1),ISNUMBER('O-Liquidity'!I$2)),STANDARDIZE('O-Liquidity'!I9,'O-Liquidity'!I$1,'O-Liquidity'!I$2),"..")</f>
        <v>0.41683906650683566</v>
      </c>
      <c r="K9" s="38">
        <f ca="1">IF(AND(ISNUMBER('O-Liquidity'!J9),ISNUMBER('O-Liquidity'!J$1),ISNUMBER('O-Liquidity'!J$2)),STANDARDIZE('O-Liquidity'!J9,'O-Liquidity'!J$1,'O-Liquidity'!J$2),"..")</f>
        <v>0.29957201169438286</v>
      </c>
      <c r="L9" s="38">
        <f ca="1">IF(AND(ISNUMBER('O-Liquidity'!K9),ISNUMBER('O-Liquidity'!K$1),ISNUMBER('O-Liquidity'!K$2)),STANDARDIZE('O-Liquidity'!K9,'O-Liquidity'!K$1,'O-Liquidity'!K$2),"..")</f>
        <v>1.9018569437592055E-2</v>
      </c>
      <c r="M9" s="38">
        <f ca="1">IF(AND(ISNUMBER('O-Liquidity'!L9),ISNUMBER('O-Liquidity'!L$1),ISNUMBER('O-Liquidity'!L$2)),STANDARDIZE('O-Liquidity'!L9,'O-Liquidity'!L$1,'O-Liquidity'!L$2),"..")</f>
        <v>0.11552765987933296</v>
      </c>
      <c r="N9" s="38">
        <f ca="1">IF(AND(ISNUMBER('O-Liquidity'!M9),ISNUMBER('O-Liquidity'!M$1),ISNUMBER('O-Liquidity'!M$2)),STANDARDIZE('O-Liquidity'!M9,'O-Liquidity'!M$1,'O-Liquidity'!M$2),"..")</f>
        <v>6.6901362691947491E-2</v>
      </c>
      <c r="O9" s="38">
        <f ca="1">IF(AND(ISNUMBER('O-Liquidity'!N9),ISNUMBER('O-Liquidity'!N$1),ISNUMBER('O-Liquidity'!N$2)),STANDARDIZE('O-Liquidity'!N9,'O-Liquidity'!N$1,'O-Liquidity'!N$2),"..")</f>
        <v>-1.2358916383591084E-2</v>
      </c>
      <c r="P9" s="38">
        <f ca="1">IF(AND(ISNUMBER('O-Liquidity'!O9),ISNUMBER('O-Liquidity'!O$1),ISNUMBER('O-Liquidity'!O$2)),STANDARDIZE('O-Liquidity'!O9,'O-Liquidity'!O$1,'O-Liquidity'!O$2),"..")</f>
        <v>0.10443075917038862</v>
      </c>
      <c r="Q9" s="38">
        <f ca="1">IF(AND(ISNUMBER('O-Liquidity'!P9),ISNUMBER('O-Liquidity'!P$1),ISNUMBER('O-Liquidity'!P$2)),STANDARDIZE('O-Liquidity'!P9,'O-Liquidity'!P$1,'O-Liquidity'!P$2),"..")</f>
        <v>0.11188319834050528</v>
      </c>
      <c r="R9" s="38">
        <f ca="1">IF(AND(ISNUMBER('O-Liquidity'!Q9),ISNUMBER('O-Liquidity'!Q$1),ISNUMBER('O-Liquidity'!Q$2)),STANDARDIZE('O-Liquidity'!Q9,'O-Liquidity'!Q$1,'O-Liquidity'!Q$2),"..")</f>
        <v>0.16641580574069903</v>
      </c>
      <c r="S9" s="38" t="str">
        <f ca="1">IF(AND(ISNUMBER('O-Liquidity'!R9),ISNUMBER('O-Liquidity'!R$1),ISNUMBER('O-Liquidity'!R$2)),STANDARDIZE('O-Liquidity'!R9,'O-Liquidity'!R$1,'O-Liquidity'!R$2),"..")</f>
        <v>..</v>
      </c>
      <c r="T9" s="38" t="str">
        <f ca="1">IF(AND(ISNUMBER('O-Liquidity'!S9),ISNUMBER('O-Liquidity'!S$1),ISNUMBER('O-Liquidity'!S$2)),STANDARDIZE('O-Liquidity'!S9,'O-Liquidity'!S$1,'O-Liquidity'!S$2),"..")</f>
        <v>..</v>
      </c>
      <c r="U9" s="38" t="str">
        <f ca="1">IF(AND(ISNUMBER('O-Liquidity'!T9),ISNUMBER('O-Liquidity'!T$1),ISNUMBER('O-Liquidity'!T$2)),STANDARDIZE('O-Liquidity'!T9,'O-Liquidity'!T$1,'O-Liquidity'!T$2),"..")</f>
        <v>..</v>
      </c>
      <c r="V9" s="38" t="str">
        <f ca="1">IF(AND(ISNUMBER('O-Liquidity'!U9),ISNUMBER('O-Liquidity'!U$1),ISNUMBER('O-Liquidity'!U$2)),STANDARDIZE('O-Liquidity'!U9,'O-Liquidity'!U$1,'O-Liquidity'!U$2),"..")</f>
        <v>..</v>
      </c>
      <c r="W9" s="38" t="str">
        <f ca="1">IF(AND(ISNUMBER('O-Liquidity'!V9),ISNUMBER('O-Liquidity'!V$1),ISNUMBER('O-Liquidity'!V$2)),STANDARDIZE('O-Liquidity'!V9,'O-Liquidity'!V$1,'O-Liquidity'!V$2),"..")</f>
        <v>..</v>
      </c>
      <c r="X9" s="38" t="str">
        <f ca="1">IF(AND(ISNUMBER('O-Liquidity'!W9),ISNUMBER('O-Liquidity'!W$1),ISNUMBER('O-Liquidity'!W$2)),STANDARDIZE('O-Liquidity'!W9,'O-Liquidity'!W$1,'O-Liquidity'!W$2),"..")</f>
        <v>..</v>
      </c>
      <c r="Y9" s="38" t="str">
        <f ca="1">IF(AND(ISNUMBER('O-Liquidity'!X9),ISNUMBER('O-Liquidity'!X$1),ISNUMBER('O-Liquidity'!X$2)),STANDARDIZE('O-Liquidity'!X9,'O-Liquidity'!X$1,'O-Liquidity'!X$2),"..")</f>
        <v>..</v>
      </c>
      <c r="Z9" s="38" t="str">
        <f ca="1">IF(AND(ISNUMBER('O-Liquidity'!Y9),ISNUMBER('O-Liquidity'!Y$1),ISNUMBER('O-Liquidity'!Y$2)),STANDARDIZE('O-Liquidity'!Y9,'O-Liquidity'!Y$1,'O-Liquidity'!Y$2),"..")</f>
        <v>..</v>
      </c>
      <c r="AA9" s="38" t="str">
        <f ca="1">IF(AND(ISNUMBER('O-Liquidity'!Z9),ISNUMBER('O-Liquidity'!Z$1),ISNUMBER('O-Liquidity'!Z$2)),STANDARDIZE('O-Liquidity'!Z9,'O-Liquidity'!Z$1,'O-Liquidity'!Z$2),"..")</f>
        <v>..</v>
      </c>
    </row>
    <row r="10" spans="1:27">
      <c r="A10" s="1">
        <v>7</v>
      </c>
      <c r="B10" s="25" t="str">
        <f>'Bank List'!B8</f>
        <v>BAC US Equity</v>
      </c>
      <c r="C10" s="26" t="e">
        <f ca="1">'O-Liquidity'!C10</f>
        <v>#NAME?</v>
      </c>
      <c r="D10" s="26" t="str">
        <f ca="1">'O-Liquidity'!D10</f>
        <v/>
      </c>
      <c r="E10" s="37" t="str">
        <f>Soundness!F10</f>
        <v>Y</v>
      </c>
      <c r="F10" s="28"/>
      <c r="G10" s="38" t="str">
        <f ca="1">IF(AND(ISNUMBER('O-Liquidity'!F10),ISNUMBER('O-Liquidity'!F$1),ISNUMBER('O-Liquidity'!F$2)),STANDARDIZE('O-Liquidity'!F10,'O-Liquidity'!F$1,'O-Liquidity'!F$2),"..")</f>
        <v>..</v>
      </c>
      <c r="H10" s="38" t="str">
        <f ca="1">IF(AND(ISNUMBER('O-Liquidity'!G10),ISNUMBER('O-Liquidity'!G$1),ISNUMBER('O-Liquidity'!G$2)),STANDARDIZE('O-Liquidity'!G10,'O-Liquidity'!G$1,'O-Liquidity'!G$2),"..")</f>
        <v>..</v>
      </c>
      <c r="I10" s="38">
        <f ca="1">IF(AND(ISNUMBER('O-Liquidity'!H10),ISNUMBER('O-Liquidity'!H$1),ISNUMBER('O-Liquidity'!H$2)),STANDARDIZE('O-Liquidity'!H10,'O-Liquidity'!H$1,'O-Liquidity'!H$2),"..")</f>
        <v>-0.44962377428504269</v>
      </c>
      <c r="J10" s="38">
        <f ca="1">IF(AND(ISNUMBER('O-Liquidity'!I10),ISNUMBER('O-Liquidity'!I$1),ISNUMBER('O-Liquidity'!I$2)),STANDARDIZE('O-Liquidity'!I10,'O-Liquidity'!I$1,'O-Liquidity'!I$2),"..")</f>
        <v>-0.38148538910829272</v>
      </c>
      <c r="K10" s="38">
        <f ca="1">IF(AND(ISNUMBER('O-Liquidity'!J10),ISNUMBER('O-Liquidity'!J$1),ISNUMBER('O-Liquidity'!J$2)),STANDARDIZE('O-Liquidity'!J10,'O-Liquidity'!J$1,'O-Liquidity'!J$2),"..")</f>
        <v>-0.32063649278599005</v>
      </c>
      <c r="L10" s="38">
        <f ca="1">IF(AND(ISNUMBER('O-Liquidity'!K10),ISNUMBER('O-Liquidity'!K$1),ISNUMBER('O-Liquidity'!K$2)),STANDARDIZE('O-Liquidity'!K10,'O-Liquidity'!K$1,'O-Liquidity'!K$2),"..")</f>
        <v>-0.33945649718388737</v>
      </c>
      <c r="M10" s="38">
        <f ca="1">IF(AND(ISNUMBER('O-Liquidity'!L10),ISNUMBER('O-Liquidity'!L$1),ISNUMBER('O-Liquidity'!L$2)),STANDARDIZE('O-Liquidity'!L10,'O-Liquidity'!L$1,'O-Liquidity'!L$2),"..")</f>
        <v>-0.58315196258694624</v>
      </c>
      <c r="N10" s="38">
        <f ca="1">IF(AND(ISNUMBER('O-Liquidity'!M10),ISNUMBER('O-Liquidity'!M$1),ISNUMBER('O-Liquidity'!M$2)),STANDARDIZE('O-Liquidity'!M10,'O-Liquidity'!M$1,'O-Liquidity'!M$2),"..")</f>
        <v>-0.70683811762995163</v>
      </c>
      <c r="O10" s="38">
        <f ca="1">IF(AND(ISNUMBER('O-Liquidity'!N10),ISNUMBER('O-Liquidity'!N$1),ISNUMBER('O-Liquidity'!N$2)),STANDARDIZE('O-Liquidity'!N10,'O-Liquidity'!N$1,'O-Liquidity'!N$2),"..")</f>
        <v>-0.5858850408541797</v>
      </c>
      <c r="P10" s="38">
        <f ca="1">IF(AND(ISNUMBER('O-Liquidity'!O10),ISNUMBER('O-Liquidity'!O$1),ISNUMBER('O-Liquidity'!O$2)),STANDARDIZE('O-Liquidity'!O10,'O-Liquidity'!O$1,'O-Liquidity'!O$2),"..")</f>
        <v>-0.31575284893661743</v>
      </c>
      <c r="Q10" s="38">
        <f ca="1">IF(AND(ISNUMBER('O-Liquidity'!P10),ISNUMBER('O-Liquidity'!P$1),ISNUMBER('O-Liquidity'!P$2)),STANDARDIZE('O-Liquidity'!P10,'O-Liquidity'!P$1,'O-Liquidity'!P$2),"..")</f>
        <v>-0.24757337375719804</v>
      </c>
      <c r="R10" s="38">
        <f ca="1">IF(AND(ISNUMBER('O-Liquidity'!Q10),ISNUMBER('O-Liquidity'!Q$1),ISNUMBER('O-Liquidity'!Q$2)),STANDARDIZE('O-Liquidity'!Q10,'O-Liquidity'!Q$1,'O-Liquidity'!Q$2),"..")</f>
        <v>-0.36887878091682891</v>
      </c>
      <c r="S10" s="38" t="str">
        <f ca="1">IF(AND(ISNUMBER('O-Liquidity'!R10),ISNUMBER('O-Liquidity'!R$1),ISNUMBER('O-Liquidity'!R$2)),STANDARDIZE('O-Liquidity'!R10,'O-Liquidity'!R$1,'O-Liquidity'!R$2),"..")</f>
        <v>..</v>
      </c>
      <c r="T10" s="38" t="str">
        <f ca="1">IF(AND(ISNUMBER('O-Liquidity'!S10),ISNUMBER('O-Liquidity'!S$1),ISNUMBER('O-Liquidity'!S$2)),STANDARDIZE('O-Liquidity'!S10,'O-Liquidity'!S$1,'O-Liquidity'!S$2),"..")</f>
        <v>..</v>
      </c>
      <c r="U10" s="38" t="str">
        <f ca="1">IF(AND(ISNUMBER('O-Liquidity'!T10),ISNUMBER('O-Liquidity'!T$1),ISNUMBER('O-Liquidity'!T$2)),STANDARDIZE('O-Liquidity'!T10,'O-Liquidity'!T$1,'O-Liquidity'!T$2),"..")</f>
        <v>..</v>
      </c>
      <c r="V10" s="38" t="str">
        <f ca="1">IF(AND(ISNUMBER('O-Liquidity'!U10),ISNUMBER('O-Liquidity'!U$1),ISNUMBER('O-Liquidity'!U$2)),STANDARDIZE('O-Liquidity'!U10,'O-Liquidity'!U$1,'O-Liquidity'!U$2),"..")</f>
        <v>..</v>
      </c>
      <c r="W10" s="38" t="str">
        <f ca="1">IF(AND(ISNUMBER('O-Liquidity'!V10),ISNUMBER('O-Liquidity'!V$1),ISNUMBER('O-Liquidity'!V$2)),STANDARDIZE('O-Liquidity'!V10,'O-Liquidity'!V$1,'O-Liquidity'!V$2),"..")</f>
        <v>..</v>
      </c>
      <c r="X10" s="38" t="str">
        <f ca="1">IF(AND(ISNUMBER('O-Liquidity'!W10),ISNUMBER('O-Liquidity'!W$1),ISNUMBER('O-Liquidity'!W$2)),STANDARDIZE('O-Liquidity'!W10,'O-Liquidity'!W$1,'O-Liquidity'!W$2),"..")</f>
        <v>..</v>
      </c>
      <c r="Y10" s="38" t="str">
        <f ca="1">IF(AND(ISNUMBER('O-Liquidity'!X10),ISNUMBER('O-Liquidity'!X$1),ISNUMBER('O-Liquidity'!X$2)),STANDARDIZE('O-Liquidity'!X10,'O-Liquidity'!X$1,'O-Liquidity'!X$2),"..")</f>
        <v>..</v>
      </c>
      <c r="Z10" s="38" t="str">
        <f ca="1">IF(AND(ISNUMBER('O-Liquidity'!Y10),ISNUMBER('O-Liquidity'!Y$1),ISNUMBER('O-Liquidity'!Y$2)),STANDARDIZE('O-Liquidity'!Y10,'O-Liquidity'!Y$1,'O-Liquidity'!Y$2),"..")</f>
        <v>..</v>
      </c>
      <c r="AA10" s="38" t="str">
        <f ca="1">IF(AND(ISNUMBER('O-Liquidity'!Z10),ISNUMBER('O-Liquidity'!Z$1),ISNUMBER('O-Liquidity'!Z$2)),STANDARDIZE('O-Liquidity'!Z10,'O-Liquidity'!Z$1,'O-Liquidity'!Z$2),"..")</f>
        <v>..</v>
      </c>
    </row>
    <row r="11" spans="1:27">
      <c r="A11" s="1">
        <v>8</v>
      </c>
      <c r="B11" s="25" t="str">
        <f>'Bank List'!B9</f>
        <v>C US Equity</v>
      </c>
      <c r="C11" s="26" t="e">
        <f ca="1">'O-Liquidity'!C11</f>
        <v>#NAME?</v>
      </c>
      <c r="D11" s="26" t="str">
        <f ca="1">'O-Liquidity'!D11</f>
        <v/>
      </c>
      <c r="E11" s="37" t="str">
        <f>Soundness!F11</f>
        <v>Y</v>
      </c>
      <c r="F11" s="28"/>
      <c r="G11" s="38" t="str">
        <f ca="1">IF(AND(ISNUMBER('O-Liquidity'!F11),ISNUMBER('O-Liquidity'!F$1),ISNUMBER('O-Liquidity'!F$2)),STANDARDIZE('O-Liquidity'!F11,'O-Liquidity'!F$1,'O-Liquidity'!F$2),"..")</f>
        <v>..</v>
      </c>
      <c r="H11" s="38" t="str">
        <f ca="1">IF(AND(ISNUMBER('O-Liquidity'!G11),ISNUMBER('O-Liquidity'!G$1),ISNUMBER('O-Liquidity'!G$2)),STANDARDIZE('O-Liquidity'!G11,'O-Liquidity'!G$1,'O-Liquidity'!G$2),"..")</f>
        <v>..</v>
      </c>
      <c r="I11" s="38">
        <f ca="1">IF(AND(ISNUMBER('O-Liquidity'!H11),ISNUMBER('O-Liquidity'!H$1),ISNUMBER('O-Liquidity'!H$2)),STANDARDIZE('O-Liquidity'!H11,'O-Liquidity'!H$1,'O-Liquidity'!H$2),"..")</f>
        <v>0.35079749928097897</v>
      </c>
      <c r="J11" s="38">
        <f ca="1">IF(AND(ISNUMBER('O-Liquidity'!I11),ISNUMBER('O-Liquidity'!I$1),ISNUMBER('O-Liquidity'!I$2)),STANDARDIZE('O-Liquidity'!I11,'O-Liquidity'!I$1,'O-Liquidity'!I$2),"..")</f>
        <v>0.51268387102204727</v>
      </c>
      <c r="K11" s="38">
        <f ca="1">IF(AND(ISNUMBER('O-Liquidity'!J11),ISNUMBER('O-Liquidity'!J$1),ISNUMBER('O-Liquidity'!J$2)),STANDARDIZE('O-Liquidity'!J11,'O-Liquidity'!J$1,'O-Liquidity'!J$2),"..")</f>
        <v>0.37516972669351362</v>
      </c>
      <c r="L11" s="38">
        <f ca="1">IF(AND(ISNUMBER('O-Liquidity'!K11),ISNUMBER('O-Liquidity'!K$1),ISNUMBER('O-Liquidity'!K$2)),STANDARDIZE('O-Liquidity'!K11,'O-Liquidity'!K$1,'O-Liquidity'!K$2),"..")</f>
        <v>0.16043545595950329</v>
      </c>
      <c r="M11" s="38">
        <f ca="1">IF(AND(ISNUMBER('O-Liquidity'!L11),ISNUMBER('O-Liquidity'!L$1),ISNUMBER('O-Liquidity'!L$2)),STANDARDIZE('O-Liquidity'!L11,'O-Liquidity'!L$1,'O-Liquidity'!L$2),"..")</f>
        <v>0.17566617566292636</v>
      </c>
      <c r="N11" s="38">
        <f ca="1">IF(AND(ISNUMBER('O-Liquidity'!M11),ISNUMBER('O-Liquidity'!M$1),ISNUMBER('O-Liquidity'!M$2)),STANDARDIZE('O-Liquidity'!M11,'O-Liquidity'!M$1,'O-Liquidity'!M$2),"..")</f>
        <v>6.2458069370073775E-2</v>
      </c>
      <c r="O11" s="38">
        <f ca="1">IF(AND(ISNUMBER('O-Liquidity'!N11),ISNUMBER('O-Liquidity'!N$1),ISNUMBER('O-Liquidity'!N$2)),STANDARDIZE('O-Liquidity'!N11,'O-Liquidity'!N$1,'O-Liquidity'!N$2),"..")</f>
        <v>8.915205761441243E-2</v>
      </c>
      <c r="P11" s="38">
        <f ca="1">IF(AND(ISNUMBER('O-Liquidity'!O11),ISNUMBER('O-Liquidity'!O$1),ISNUMBER('O-Liquidity'!O$2)),STANDARDIZE('O-Liquidity'!O11,'O-Liquidity'!O$1,'O-Liquidity'!O$2),"..")</f>
        <v>0.24063523709479065</v>
      </c>
      <c r="Q11" s="38">
        <f ca="1">IF(AND(ISNUMBER('O-Liquidity'!P11),ISNUMBER('O-Liquidity'!P$1),ISNUMBER('O-Liquidity'!P$2)),STANDARDIZE('O-Liquidity'!P11,'O-Liquidity'!P$1,'O-Liquidity'!P$2),"..")</f>
        <v>0.17325630686859153</v>
      </c>
      <c r="R11" s="38">
        <f ca="1">IF(AND(ISNUMBER('O-Liquidity'!Q11),ISNUMBER('O-Liquidity'!Q$1),ISNUMBER('O-Liquidity'!Q$2)),STANDARDIZE('O-Liquidity'!Q11,'O-Liquidity'!Q$1,'O-Liquidity'!Q$2),"..")</f>
        <v>0.12423959010214301</v>
      </c>
      <c r="S11" s="38" t="str">
        <f ca="1">IF(AND(ISNUMBER('O-Liquidity'!R11),ISNUMBER('O-Liquidity'!R$1),ISNUMBER('O-Liquidity'!R$2)),STANDARDIZE('O-Liquidity'!R11,'O-Liquidity'!R$1,'O-Liquidity'!R$2),"..")</f>
        <v>..</v>
      </c>
      <c r="T11" s="38" t="str">
        <f ca="1">IF(AND(ISNUMBER('O-Liquidity'!S11),ISNUMBER('O-Liquidity'!S$1),ISNUMBER('O-Liquidity'!S$2)),STANDARDIZE('O-Liquidity'!S11,'O-Liquidity'!S$1,'O-Liquidity'!S$2),"..")</f>
        <v>..</v>
      </c>
      <c r="U11" s="38" t="str">
        <f ca="1">IF(AND(ISNUMBER('O-Liquidity'!T11),ISNUMBER('O-Liquidity'!T$1),ISNUMBER('O-Liquidity'!T$2)),STANDARDIZE('O-Liquidity'!T11,'O-Liquidity'!T$1,'O-Liquidity'!T$2),"..")</f>
        <v>..</v>
      </c>
      <c r="V11" s="38" t="str">
        <f ca="1">IF(AND(ISNUMBER('O-Liquidity'!U11),ISNUMBER('O-Liquidity'!U$1),ISNUMBER('O-Liquidity'!U$2)),STANDARDIZE('O-Liquidity'!U11,'O-Liquidity'!U$1,'O-Liquidity'!U$2),"..")</f>
        <v>..</v>
      </c>
      <c r="W11" s="38" t="str">
        <f ca="1">IF(AND(ISNUMBER('O-Liquidity'!V11),ISNUMBER('O-Liquidity'!V$1),ISNUMBER('O-Liquidity'!V$2)),STANDARDIZE('O-Liquidity'!V11,'O-Liquidity'!V$1,'O-Liquidity'!V$2),"..")</f>
        <v>..</v>
      </c>
      <c r="X11" s="38" t="str">
        <f ca="1">IF(AND(ISNUMBER('O-Liquidity'!W11),ISNUMBER('O-Liquidity'!W$1),ISNUMBER('O-Liquidity'!W$2)),STANDARDIZE('O-Liquidity'!W11,'O-Liquidity'!W$1,'O-Liquidity'!W$2),"..")</f>
        <v>..</v>
      </c>
      <c r="Y11" s="38" t="str">
        <f ca="1">IF(AND(ISNUMBER('O-Liquidity'!X11),ISNUMBER('O-Liquidity'!X$1),ISNUMBER('O-Liquidity'!X$2)),STANDARDIZE('O-Liquidity'!X11,'O-Liquidity'!X$1,'O-Liquidity'!X$2),"..")</f>
        <v>..</v>
      </c>
      <c r="Z11" s="38" t="str">
        <f ca="1">IF(AND(ISNUMBER('O-Liquidity'!Y11),ISNUMBER('O-Liquidity'!Y$1),ISNUMBER('O-Liquidity'!Y$2)),STANDARDIZE('O-Liquidity'!Y11,'O-Liquidity'!Y$1,'O-Liquidity'!Y$2),"..")</f>
        <v>..</v>
      </c>
      <c r="AA11" s="38" t="str">
        <f ca="1">IF(AND(ISNUMBER('O-Liquidity'!Z11),ISNUMBER('O-Liquidity'!Z$1),ISNUMBER('O-Liquidity'!Z$2)),STANDARDIZE('O-Liquidity'!Z11,'O-Liquidity'!Z$1,'O-Liquidity'!Z$2),"..")</f>
        <v>..</v>
      </c>
    </row>
    <row r="12" spans="1:27">
      <c r="A12" s="1">
        <v>9</v>
      </c>
      <c r="B12" s="25" t="str">
        <f>'Bank List'!B10</f>
        <v>WFC Us Equity</v>
      </c>
      <c r="C12" s="26" t="e">
        <f ca="1">'O-Liquidity'!C12</f>
        <v>#NAME?</v>
      </c>
      <c r="D12" s="26" t="str">
        <f ca="1">'O-Liquidity'!D12</f>
        <v/>
      </c>
      <c r="E12" s="37" t="str">
        <f>Soundness!F12</f>
        <v>Y</v>
      </c>
      <c r="F12" s="28"/>
      <c r="G12" s="38" t="str">
        <f ca="1">IF(AND(ISNUMBER('O-Liquidity'!F12),ISNUMBER('O-Liquidity'!F$1),ISNUMBER('O-Liquidity'!F$2)),STANDARDIZE('O-Liquidity'!F12,'O-Liquidity'!F$1,'O-Liquidity'!F$2),"..")</f>
        <v>..</v>
      </c>
      <c r="H12" s="38" t="str">
        <f ca="1">IF(AND(ISNUMBER('O-Liquidity'!G12),ISNUMBER('O-Liquidity'!G$1),ISNUMBER('O-Liquidity'!G$2)),STANDARDIZE('O-Liquidity'!G12,'O-Liquidity'!G$1,'O-Liquidity'!G$2),"..")</f>
        <v>..</v>
      </c>
      <c r="I12" s="38">
        <f ca="1">IF(AND(ISNUMBER('O-Liquidity'!H12),ISNUMBER('O-Liquidity'!H$1),ISNUMBER('O-Liquidity'!H$2)),STANDARDIZE('O-Liquidity'!H12,'O-Liquidity'!H$1,'O-Liquidity'!H$2),"..")</f>
        <v>-0.46364573652445262</v>
      </c>
      <c r="J12" s="38">
        <f ca="1">IF(AND(ISNUMBER('O-Liquidity'!I12),ISNUMBER('O-Liquidity'!I$1),ISNUMBER('O-Liquidity'!I$2)),STANDARDIZE('O-Liquidity'!I12,'O-Liquidity'!I$1,'O-Liquidity'!I$2),"..")</f>
        <v>-0.83043202796412952</v>
      </c>
      <c r="K12" s="38">
        <f ca="1">IF(AND(ISNUMBER('O-Liquidity'!J12),ISNUMBER('O-Liquidity'!J$1),ISNUMBER('O-Liquidity'!J$2)),STANDARDIZE('O-Liquidity'!J12,'O-Liquidity'!J$1,'O-Liquidity'!J$2),"..")</f>
        <v>-0.81788732195567093</v>
      </c>
      <c r="L12" s="38">
        <f ca="1">IF(AND(ISNUMBER('O-Liquidity'!K12),ISNUMBER('O-Liquidity'!K$1),ISNUMBER('O-Liquidity'!K$2)),STANDARDIZE('O-Liquidity'!K12,'O-Liquidity'!K$1,'O-Liquidity'!K$2),"..")</f>
        <v>-0.90242242331333866</v>
      </c>
      <c r="M12" s="38">
        <f ca="1">IF(AND(ISNUMBER('O-Liquidity'!L12),ISNUMBER('O-Liquidity'!L$1),ISNUMBER('O-Liquidity'!L$2)),STANDARDIZE('O-Liquidity'!L12,'O-Liquidity'!L$1,'O-Liquidity'!L$2),"..")</f>
        <v>-1.0169565348751</v>
      </c>
      <c r="N12" s="38">
        <f ca="1">IF(AND(ISNUMBER('O-Liquidity'!M12),ISNUMBER('O-Liquidity'!M$1),ISNUMBER('O-Liquidity'!M$2)),STANDARDIZE('O-Liquidity'!M12,'O-Liquidity'!M$1,'O-Liquidity'!M$2),"..")</f>
        <v>-0.99807150333061212</v>
      </c>
      <c r="O12" s="38">
        <f ca="1">IF(AND(ISNUMBER('O-Liquidity'!N12),ISNUMBER('O-Liquidity'!N$1),ISNUMBER('O-Liquidity'!N$2)),STANDARDIZE('O-Liquidity'!N12,'O-Liquidity'!N$1,'O-Liquidity'!N$2),"..")</f>
        <v>-0.7603752667902407</v>
      </c>
      <c r="P12" s="38">
        <f ca="1">IF(AND(ISNUMBER('O-Liquidity'!O12),ISNUMBER('O-Liquidity'!O$1),ISNUMBER('O-Liquidity'!O$2)),STANDARDIZE('O-Liquidity'!O12,'O-Liquidity'!O$1,'O-Liquidity'!O$2),"..")</f>
        <v>-0.66236359982757786</v>
      </c>
      <c r="Q12" s="38">
        <f ca="1">IF(AND(ISNUMBER('O-Liquidity'!P12),ISNUMBER('O-Liquidity'!P$1),ISNUMBER('O-Liquidity'!P$2)),STANDARDIZE('O-Liquidity'!P12,'O-Liquidity'!P$1,'O-Liquidity'!P$2),"..")</f>
        <v>-0.68844213191145442</v>
      </c>
      <c r="R12" s="38">
        <f ca="1">IF(AND(ISNUMBER('O-Liquidity'!Q12),ISNUMBER('O-Liquidity'!Q$1),ISNUMBER('O-Liquidity'!Q$2)),STANDARDIZE('O-Liquidity'!Q12,'O-Liquidity'!Q$1,'O-Liquidity'!Q$2),"..")</f>
        <v>-0.64750376799965292</v>
      </c>
      <c r="S12" s="38" t="str">
        <f ca="1">IF(AND(ISNUMBER('O-Liquidity'!R12),ISNUMBER('O-Liquidity'!R$1),ISNUMBER('O-Liquidity'!R$2)),STANDARDIZE('O-Liquidity'!R12,'O-Liquidity'!R$1,'O-Liquidity'!R$2),"..")</f>
        <v>..</v>
      </c>
      <c r="T12" s="38" t="str">
        <f ca="1">IF(AND(ISNUMBER('O-Liquidity'!S12),ISNUMBER('O-Liquidity'!S$1),ISNUMBER('O-Liquidity'!S$2)),STANDARDIZE('O-Liquidity'!S12,'O-Liquidity'!S$1,'O-Liquidity'!S$2),"..")</f>
        <v>..</v>
      </c>
      <c r="U12" s="38" t="str">
        <f ca="1">IF(AND(ISNUMBER('O-Liquidity'!T12),ISNUMBER('O-Liquidity'!T$1),ISNUMBER('O-Liquidity'!T$2)),STANDARDIZE('O-Liquidity'!T12,'O-Liquidity'!T$1,'O-Liquidity'!T$2),"..")</f>
        <v>..</v>
      </c>
      <c r="V12" s="38" t="str">
        <f ca="1">IF(AND(ISNUMBER('O-Liquidity'!U12),ISNUMBER('O-Liquidity'!U$1),ISNUMBER('O-Liquidity'!U$2)),STANDARDIZE('O-Liquidity'!U12,'O-Liquidity'!U$1,'O-Liquidity'!U$2),"..")</f>
        <v>..</v>
      </c>
      <c r="W12" s="38" t="str">
        <f ca="1">IF(AND(ISNUMBER('O-Liquidity'!V12),ISNUMBER('O-Liquidity'!V$1),ISNUMBER('O-Liquidity'!V$2)),STANDARDIZE('O-Liquidity'!V12,'O-Liquidity'!V$1,'O-Liquidity'!V$2),"..")</f>
        <v>..</v>
      </c>
      <c r="X12" s="38" t="str">
        <f ca="1">IF(AND(ISNUMBER('O-Liquidity'!W12),ISNUMBER('O-Liquidity'!W$1),ISNUMBER('O-Liquidity'!W$2)),STANDARDIZE('O-Liquidity'!W12,'O-Liquidity'!W$1,'O-Liquidity'!W$2),"..")</f>
        <v>..</v>
      </c>
      <c r="Y12" s="38" t="str">
        <f ca="1">IF(AND(ISNUMBER('O-Liquidity'!X12),ISNUMBER('O-Liquidity'!X$1),ISNUMBER('O-Liquidity'!X$2)),STANDARDIZE('O-Liquidity'!X12,'O-Liquidity'!X$1,'O-Liquidity'!X$2),"..")</f>
        <v>..</v>
      </c>
      <c r="Z12" s="38" t="str">
        <f ca="1">IF(AND(ISNUMBER('O-Liquidity'!Y12),ISNUMBER('O-Liquidity'!Y$1),ISNUMBER('O-Liquidity'!Y$2)),STANDARDIZE('O-Liquidity'!Y12,'O-Liquidity'!Y$1,'O-Liquidity'!Y$2),"..")</f>
        <v>..</v>
      </c>
      <c r="AA12" s="38" t="str">
        <f ca="1">IF(AND(ISNUMBER('O-Liquidity'!Z12),ISNUMBER('O-Liquidity'!Z$1),ISNUMBER('O-Liquidity'!Z$2)),STANDARDIZE('O-Liquidity'!Z12,'O-Liquidity'!Z$1,'O-Liquidity'!Z$2),"..")</f>
        <v>..</v>
      </c>
    </row>
    <row r="13" spans="1:27">
      <c r="A13" s="1">
        <v>10</v>
      </c>
      <c r="B13" s="25" t="str">
        <f>'Bank List'!B11</f>
        <v>BNP FP Equity</v>
      </c>
      <c r="C13" s="26" t="e">
        <f ca="1">'O-Liquidity'!C13</f>
        <v>#NAME?</v>
      </c>
      <c r="D13" s="26" t="str">
        <f ca="1">'O-Liquidity'!D13</f>
        <v/>
      </c>
      <c r="E13" s="37" t="str">
        <f>Soundness!F13</f>
        <v>Y</v>
      </c>
      <c r="F13" s="28"/>
      <c r="G13" s="38" t="str">
        <f ca="1">IF(AND(ISNUMBER('O-Liquidity'!F13),ISNUMBER('O-Liquidity'!F$1),ISNUMBER('O-Liquidity'!F$2)),STANDARDIZE('O-Liquidity'!F13,'O-Liquidity'!F$1,'O-Liquidity'!F$2),"..")</f>
        <v>..</v>
      </c>
      <c r="H13" s="38" t="str">
        <f ca="1">IF(AND(ISNUMBER('O-Liquidity'!G13),ISNUMBER('O-Liquidity'!G$1),ISNUMBER('O-Liquidity'!G$2)),STANDARDIZE('O-Liquidity'!G13,'O-Liquidity'!G$1,'O-Liquidity'!G$2),"..")</f>
        <v>..</v>
      </c>
      <c r="I13" s="38">
        <f ca="1">IF(AND(ISNUMBER('O-Liquidity'!H13),ISNUMBER('O-Liquidity'!H$1),ISNUMBER('O-Liquidity'!H$2)),STANDARDIZE('O-Liquidity'!H13,'O-Liquidity'!H$1,'O-Liquidity'!H$2),"..")</f>
        <v>0.18616159679767461</v>
      </c>
      <c r="J13" s="38">
        <f ca="1">IF(AND(ISNUMBER('O-Liquidity'!I13),ISNUMBER('O-Liquidity'!I$1),ISNUMBER('O-Liquidity'!I$2)),STANDARDIZE('O-Liquidity'!I13,'O-Liquidity'!I$1,'O-Liquidity'!I$2),"..")</f>
        <v>0.49785980382134915</v>
      </c>
      <c r="K13" s="38">
        <f ca="1">IF(AND(ISNUMBER('O-Liquidity'!J13),ISNUMBER('O-Liquidity'!J$1),ISNUMBER('O-Liquidity'!J$2)),STANDARDIZE('O-Liquidity'!J13,'O-Liquidity'!J$1,'O-Liquidity'!J$2),"..")</f>
        <v>0.77785148130228221</v>
      </c>
      <c r="L13" s="38">
        <f ca="1">IF(AND(ISNUMBER('O-Liquidity'!K13),ISNUMBER('O-Liquidity'!K$1),ISNUMBER('O-Liquidity'!K$2)),STANDARDIZE('O-Liquidity'!K13,'O-Liquidity'!K$1,'O-Liquidity'!K$2),"..")</f>
        <v>0.60977285257251901</v>
      </c>
      <c r="M13" s="38">
        <f ca="1">IF(AND(ISNUMBER('O-Liquidity'!L13),ISNUMBER('O-Liquidity'!L$1),ISNUMBER('O-Liquidity'!L$2)),STANDARDIZE('O-Liquidity'!L13,'O-Liquidity'!L$1,'O-Liquidity'!L$2),"..")</f>
        <v>0.42840552649749092</v>
      </c>
      <c r="N13" s="38">
        <f ca="1">IF(AND(ISNUMBER('O-Liquidity'!M13),ISNUMBER('O-Liquidity'!M$1),ISNUMBER('O-Liquidity'!M$2)),STANDARDIZE('O-Liquidity'!M13,'O-Liquidity'!M$1,'O-Liquidity'!M$2),"..")</f>
        <v>0.32017701680083593</v>
      </c>
      <c r="O13" s="38">
        <f ca="1">IF(AND(ISNUMBER('O-Liquidity'!N13),ISNUMBER('O-Liquidity'!N$1),ISNUMBER('O-Liquidity'!N$2)),STANDARDIZE('O-Liquidity'!N13,'O-Liquidity'!N$1,'O-Liquidity'!N$2),"..")</f>
        <v>0.22039043130393707</v>
      </c>
      <c r="P13" s="38">
        <f ca="1">IF(AND(ISNUMBER('O-Liquidity'!O13),ISNUMBER('O-Liquidity'!O$1),ISNUMBER('O-Liquidity'!O$2)),STANDARDIZE('O-Liquidity'!O13,'O-Liquidity'!O$1,'O-Liquidity'!O$2),"..")</f>
        <v>4.5495598247241371E-2</v>
      </c>
      <c r="Q13" s="38">
        <f ca="1">IF(AND(ISNUMBER('O-Liquidity'!P13),ISNUMBER('O-Liquidity'!P$1),ISNUMBER('O-Liquidity'!P$2)),STANDARDIZE('O-Liquidity'!P13,'O-Liquidity'!P$1,'O-Liquidity'!P$2),"..")</f>
        <v>3.5411020669741299E-2</v>
      </c>
      <c r="R13" s="38">
        <f ca="1">IF(AND(ISNUMBER('O-Liquidity'!Q13),ISNUMBER('O-Liquidity'!Q$1),ISNUMBER('O-Liquidity'!Q$2)),STANDARDIZE('O-Liquidity'!Q13,'O-Liquidity'!Q$1,'O-Liquidity'!Q$2),"..")</f>
        <v>7.897579004780185E-2</v>
      </c>
      <c r="S13" s="38" t="str">
        <f ca="1">IF(AND(ISNUMBER('O-Liquidity'!R13),ISNUMBER('O-Liquidity'!R$1),ISNUMBER('O-Liquidity'!R$2)),STANDARDIZE('O-Liquidity'!R13,'O-Liquidity'!R$1,'O-Liquidity'!R$2),"..")</f>
        <v>..</v>
      </c>
      <c r="T13" s="38" t="str">
        <f ca="1">IF(AND(ISNUMBER('O-Liquidity'!S13),ISNUMBER('O-Liquidity'!S$1),ISNUMBER('O-Liquidity'!S$2)),STANDARDIZE('O-Liquidity'!S13,'O-Liquidity'!S$1,'O-Liquidity'!S$2),"..")</f>
        <v>..</v>
      </c>
      <c r="U13" s="38" t="str">
        <f ca="1">IF(AND(ISNUMBER('O-Liquidity'!T13),ISNUMBER('O-Liquidity'!T$1),ISNUMBER('O-Liquidity'!T$2)),STANDARDIZE('O-Liquidity'!T13,'O-Liquidity'!T$1,'O-Liquidity'!T$2),"..")</f>
        <v>..</v>
      </c>
      <c r="V13" s="38" t="str">
        <f ca="1">IF(AND(ISNUMBER('O-Liquidity'!U13),ISNUMBER('O-Liquidity'!U$1),ISNUMBER('O-Liquidity'!U$2)),STANDARDIZE('O-Liquidity'!U13,'O-Liquidity'!U$1,'O-Liquidity'!U$2),"..")</f>
        <v>..</v>
      </c>
      <c r="W13" s="38" t="str">
        <f ca="1">IF(AND(ISNUMBER('O-Liquidity'!V13),ISNUMBER('O-Liquidity'!V$1),ISNUMBER('O-Liquidity'!V$2)),STANDARDIZE('O-Liquidity'!V13,'O-Liquidity'!V$1,'O-Liquidity'!V$2),"..")</f>
        <v>..</v>
      </c>
      <c r="X13" s="38" t="str">
        <f ca="1">IF(AND(ISNUMBER('O-Liquidity'!W13),ISNUMBER('O-Liquidity'!W$1),ISNUMBER('O-Liquidity'!W$2)),STANDARDIZE('O-Liquidity'!W13,'O-Liquidity'!W$1,'O-Liquidity'!W$2),"..")</f>
        <v>..</v>
      </c>
      <c r="Y13" s="38" t="str">
        <f ca="1">IF(AND(ISNUMBER('O-Liquidity'!X13),ISNUMBER('O-Liquidity'!X$1),ISNUMBER('O-Liquidity'!X$2)),STANDARDIZE('O-Liquidity'!X13,'O-Liquidity'!X$1,'O-Liquidity'!X$2),"..")</f>
        <v>..</v>
      </c>
      <c r="Z13" s="38" t="str">
        <f ca="1">IF(AND(ISNUMBER('O-Liquidity'!Y13),ISNUMBER('O-Liquidity'!Y$1),ISNUMBER('O-Liquidity'!Y$2)),STANDARDIZE('O-Liquidity'!Y13,'O-Liquidity'!Y$1,'O-Liquidity'!Y$2),"..")</f>
        <v>..</v>
      </c>
      <c r="AA13" s="38" t="str">
        <f ca="1">IF(AND(ISNUMBER('O-Liquidity'!Z13),ISNUMBER('O-Liquidity'!Z$1),ISNUMBER('O-Liquidity'!Z$2)),STANDARDIZE('O-Liquidity'!Z13,'O-Liquidity'!Z$1,'O-Liquidity'!Z$2),"..")</f>
        <v>..</v>
      </c>
    </row>
    <row r="14" spans="1:27">
      <c r="A14" s="1">
        <v>11</v>
      </c>
      <c r="B14" s="25" t="str">
        <f>'Bank List'!B12</f>
        <v>ACA FP Equity</v>
      </c>
      <c r="C14" s="26" t="e">
        <f ca="1">'O-Liquidity'!C14</f>
        <v>#NAME?</v>
      </c>
      <c r="D14" s="26" t="str">
        <f ca="1">'O-Liquidity'!D14</f>
        <v/>
      </c>
      <c r="E14" s="37" t="str">
        <f>Soundness!F14</f>
        <v>Y</v>
      </c>
      <c r="F14" s="28"/>
      <c r="G14" s="38" t="str">
        <f ca="1">IF(AND(ISNUMBER('O-Liquidity'!F14),ISNUMBER('O-Liquidity'!F$1),ISNUMBER('O-Liquidity'!F$2)),STANDARDIZE('O-Liquidity'!F14,'O-Liquidity'!F$1,'O-Liquidity'!F$2),"..")</f>
        <v>..</v>
      </c>
      <c r="H14" s="38" t="str">
        <f ca="1">IF(AND(ISNUMBER('O-Liquidity'!G14),ISNUMBER('O-Liquidity'!G$1),ISNUMBER('O-Liquidity'!G$2)),STANDARDIZE('O-Liquidity'!G14,'O-Liquidity'!G$1,'O-Liquidity'!G$2),"..")</f>
        <v>..</v>
      </c>
      <c r="I14" s="38">
        <f ca="1">IF(AND(ISNUMBER('O-Liquidity'!H14),ISNUMBER('O-Liquidity'!H$1),ISNUMBER('O-Liquidity'!H$2)),STANDARDIZE('O-Liquidity'!H14,'O-Liquidity'!H$1,'O-Liquidity'!H$2),"..")</f>
        <v>1.2746317355096259</v>
      </c>
      <c r="J14" s="38">
        <f ca="1">IF(AND(ISNUMBER('O-Liquidity'!I14),ISNUMBER('O-Liquidity'!I$1),ISNUMBER('O-Liquidity'!I$2)),STANDARDIZE('O-Liquidity'!I14,'O-Liquidity'!I$1,'O-Liquidity'!I$2),"..")</f>
        <v>0.71786138988526882</v>
      </c>
      <c r="K14" s="38">
        <f ca="1">IF(AND(ISNUMBER('O-Liquidity'!J14),ISNUMBER('O-Liquidity'!J$1),ISNUMBER('O-Liquidity'!J$2)),STANDARDIZE('O-Liquidity'!J14,'O-Liquidity'!J$1,'O-Liquidity'!J$2),"..")</f>
        <v>0.80061329595712583</v>
      </c>
      <c r="L14" s="38">
        <f ca="1">IF(AND(ISNUMBER('O-Liquidity'!K14),ISNUMBER('O-Liquidity'!K$1),ISNUMBER('O-Liquidity'!K$2)),STANDARDIZE('O-Liquidity'!K14,'O-Liquidity'!K$1,'O-Liquidity'!K$2),"..")</f>
        <v>1.1021441756935715</v>
      </c>
      <c r="M14" s="38">
        <f ca="1">IF(AND(ISNUMBER('O-Liquidity'!L14),ISNUMBER('O-Liquidity'!L$1),ISNUMBER('O-Liquidity'!L$2)),STANDARDIZE('O-Liquidity'!L14,'O-Liquidity'!L$1,'O-Liquidity'!L$2),"..")</f>
        <v>0.61736706119183871</v>
      </c>
      <c r="N14" s="38">
        <f ca="1">IF(AND(ISNUMBER('O-Liquidity'!M14),ISNUMBER('O-Liquidity'!M$1),ISNUMBER('O-Liquidity'!M$2)),STANDARDIZE('O-Liquidity'!M14,'O-Liquidity'!M$1,'O-Liquidity'!M$2),"..")</f>
        <v>0.7236670404637825</v>
      </c>
      <c r="O14" s="38">
        <f ca="1">IF(AND(ISNUMBER('O-Liquidity'!N14),ISNUMBER('O-Liquidity'!N$1),ISNUMBER('O-Liquidity'!N$2)),STANDARDIZE('O-Liquidity'!N14,'O-Liquidity'!N$1,'O-Liquidity'!N$2),"..")</f>
        <v>0.47817723612478158</v>
      </c>
      <c r="P14" s="38">
        <f ca="1">IF(AND(ISNUMBER('O-Liquidity'!O14),ISNUMBER('O-Liquidity'!O$1),ISNUMBER('O-Liquidity'!O$2)),STANDARDIZE('O-Liquidity'!O14,'O-Liquidity'!O$1,'O-Liquidity'!O$2),"..")</f>
        <v>1.0585615617414117</v>
      </c>
      <c r="Q14" s="38">
        <f ca="1">IF(AND(ISNUMBER('O-Liquidity'!P14),ISNUMBER('O-Liquidity'!P$1),ISNUMBER('O-Liquidity'!P$2)),STANDARDIZE('O-Liquidity'!P14,'O-Liquidity'!P$1,'O-Liquidity'!P$2),"..")</f>
        <v>0.97776074683955805</v>
      </c>
      <c r="R14" s="38">
        <f ca="1">IF(AND(ISNUMBER('O-Liquidity'!Q14),ISNUMBER('O-Liquidity'!Q$1),ISNUMBER('O-Liquidity'!Q$2)),STANDARDIZE('O-Liquidity'!Q14,'O-Liquidity'!Q$1,'O-Liquidity'!Q$2),"..")</f>
        <v>1.5708923642216788</v>
      </c>
      <c r="S14" s="38" t="str">
        <f ca="1">IF(AND(ISNUMBER('O-Liquidity'!R14),ISNUMBER('O-Liquidity'!R$1),ISNUMBER('O-Liquidity'!R$2)),STANDARDIZE('O-Liquidity'!R14,'O-Liquidity'!R$1,'O-Liquidity'!R$2),"..")</f>
        <v>..</v>
      </c>
      <c r="T14" s="38" t="str">
        <f ca="1">IF(AND(ISNUMBER('O-Liquidity'!S14),ISNUMBER('O-Liquidity'!S$1),ISNUMBER('O-Liquidity'!S$2)),STANDARDIZE('O-Liquidity'!S14,'O-Liquidity'!S$1,'O-Liquidity'!S$2),"..")</f>
        <v>..</v>
      </c>
      <c r="U14" s="38" t="str">
        <f ca="1">IF(AND(ISNUMBER('O-Liquidity'!T14),ISNUMBER('O-Liquidity'!T$1),ISNUMBER('O-Liquidity'!T$2)),STANDARDIZE('O-Liquidity'!T14,'O-Liquidity'!T$1,'O-Liquidity'!T$2),"..")</f>
        <v>..</v>
      </c>
      <c r="V14" s="38" t="str">
        <f ca="1">IF(AND(ISNUMBER('O-Liquidity'!U14),ISNUMBER('O-Liquidity'!U$1),ISNUMBER('O-Liquidity'!U$2)),STANDARDIZE('O-Liquidity'!U14,'O-Liquidity'!U$1,'O-Liquidity'!U$2),"..")</f>
        <v>..</v>
      </c>
      <c r="W14" s="38" t="str">
        <f ca="1">IF(AND(ISNUMBER('O-Liquidity'!V14),ISNUMBER('O-Liquidity'!V$1),ISNUMBER('O-Liquidity'!V$2)),STANDARDIZE('O-Liquidity'!V14,'O-Liquidity'!V$1,'O-Liquidity'!V$2),"..")</f>
        <v>..</v>
      </c>
      <c r="X14" s="38" t="str">
        <f ca="1">IF(AND(ISNUMBER('O-Liquidity'!W14),ISNUMBER('O-Liquidity'!W$1),ISNUMBER('O-Liquidity'!W$2)),STANDARDIZE('O-Liquidity'!W14,'O-Liquidity'!W$1,'O-Liquidity'!W$2),"..")</f>
        <v>..</v>
      </c>
      <c r="Y14" s="38" t="str">
        <f ca="1">IF(AND(ISNUMBER('O-Liquidity'!X14),ISNUMBER('O-Liquidity'!X$1),ISNUMBER('O-Liquidity'!X$2)),STANDARDIZE('O-Liquidity'!X14,'O-Liquidity'!X$1,'O-Liquidity'!X$2),"..")</f>
        <v>..</v>
      </c>
      <c r="Z14" s="38" t="str">
        <f ca="1">IF(AND(ISNUMBER('O-Liquidity'!Y14),ISNUMBER('O-Liquidity'!Y$1),ISNUMBER('O-Liquidity'!Y$2)),STANDARDIZE('O-Liquidity'!Y14,'O-Liquidity'!Y$1,'O-Liquidity'!Y$2),"..")</f>
        <v>..</v>
      </c>
      <c r="AA14" s="38" t="str">
        <f ca="1">IF(AND(ISNUMBER('O-Liquidity'!Z14),ISNUMBER('O-Liquidity'!Z$1),ISNUMBER('O-Liquidity'!Z$2)),STANDARDIZE('O-Liquidity'!Z14,'O-Liquidity'!Z$1,'O-Liquidity'!Z$2),"..")</f>
        <v>..</v>
      </c>
    </row>
    <row r="15" spans="1:27">
      <c r="A15" s="1">
        <v>12</v>
      </c>
      <c r="B15" s="25" t="str">
        <f>'Bank List'!B13</f>
        <v>GLE FP Equity</v>
      </c>
      <c r="C15" s="26" t="e">
        <f ca="1">'O-Liquidity'!C15</f>
        <v>#NAME?</v>
      </c>
      <c r="D15" s="26" t="str">
        <f ca="1">'O-Liquidity'!D15</f>
        <v/>
      </c>
      <c r="E15" s="37" t="str">
        <f>Soundness!F15</f>
        <v>Y</v>
      </c>
      <c r="F15" s="28"/>
      <c r="G15" s="38" t="str">
        <f ca="1">IF(AND(ISNUMBER('O-Liquidity'!F15),ISNUMBER('O-Liquidity'!F$1),ISNUMBER('O-Liquidity'!F$2)),STANDARDIZE('O-Liquidity'!F15,'O-Liquidity'!F$1,'O-Liquidity'!F$2),"..")</f>
        <v>..</v>
      </c>
      <c r="H15" s="38" t="str">
        <f ca="1">IF(AND(ISNUMBER('O-Liquidity'!G15),ISNUMBER('O-Liquidity'!G$1),ISNUMBER('O-Liquidity'!G$2)),STANDARDIZE('O-Liquidity'!G15,'O-Liquidity'!G$1,'O-Liquidity'!G$2),"..")</f>
        <v>..</v>
      </c>
      <c r="I15" s="38">
        <f ca="1">IF(AND(ISNUMBER('O-Liquidity'!H15),ISNUMBER('O-Liquidity'!H$1),ISNUMBER('O-Liquidity'!H$2)),STANDARDIZE('O-Liquidity'!H15,'O-Liquidity'!H$1,'O-Liquidity'!H$2),"..")</f>
        <v>0.41004848345196199</v>
      </c>
      <c r="J15" s="38">
        <f ca="1">IF(AND(ISNUMBER('O-Liquidity'!I15),ISNUMBER('O-Liquidity'!I$1),ISNUMBER('O-Liquidity'!I$2)),STANDARDIZE('O-Liquidity'!I15,'O-Liquidity'!I$1,'O-Liquidity'!I$2),"..")</f>
        <v>0.70517614823505925</v>
      </c>
      <c r="K15" s="38">
        <f ca="1">IF(AND(ISNUMBER('O-Liquidity'!J15),ISNUMBER('O-Liquidity'!J$1),ISNUMBER('O-Liquidity'!J$2)),STANDARDIZE('O-Liquidity'!J15,'O-Liquidity'!J$1,'O-Liquidity'!J$2),"..")</f>
        <v>1.448570531026756</v>
      </c>
      <c r="L15" s="38">
        <f ca="1">IF(AND(ISNUMBER('O-Liquidity'!K15),ISNUMBER('O-Liquidity'!K$1),ISNUMBER('O-Liquidity'!K$2)),STANDARDIZE('O-Liquidity'!K15,'O-Liquidity'!K$1,'O-Liquidity'!K$2),"..")</f>
        <v>0.48408641148817577</v>
      </c>
      <c r="M15" s="38">
        <f ca="1">IF(AND(ISNUMBER('O-Liquidity'!L15),ISNUMBER('O-Liquidity'!L$1),ISNUMBER('O-Liquidity'!L$2)),STANDARDIZE('O-Liquidity'!L15,'O-Liquidity'!L$1,'O-Liquidity'!L$2),"..")</f>
        <v>0.26974993445008744</v>
      </c>
      <c r="N15" s="38">
        <f ca="1">IF(AND(ISNUMBER('O-Liquidity'!M15),ISNUMBER('O-Liquidity'!M$1),ISNUMBER('O-Liquidity'!M$2)),STANDARDIZE('O-Liquidity'!M15,'O-Liquidity'!M$1,'O-Liquidity'!M$2),"..")</f>
        <v>0.20606463521229754</v>
      </c>
      <c r="O15" s="38">
        <f ca="1">IF(AND(ISNUMBER('O-Liquidity'!N15),ISNUMBER('O-Liquidity'!N$1),ISNUMBER('O-Liquidity'!N$2)),STANDARDIZE('O-Liquidity'!N15,'O-Liquidity'!N$1,'O-Liquidity'!N$2),"..")</f>
        <v>6.763766918794431E-2</v>
      </c>
      <c r="P15" s="38">
        <f ca="1">IF(AND(ISNUMBER('O-Liquidity'!O15),ISNUMBER('O-Liquidity'!O$1),ISNUMBER('O-Liquidity'!O$2)),STANDARDIZE('O-Liquidity'!O15,'O-Liquidity'!O$1,'O-Liquidity'!O$2),"..")</f>
        <v>7.6709963060926464E-2</v>
      </c>
      <c r="Q15" s="38">
        <f ca="1">IF(AND(ISNUMBER('O-Liquidity'!P15),ISNUMBER('O-Liquidity'!P$1),ISNUMBER('O-Liquidity'!P$2)),STANDARDIZE('O-Liquidity'!P15,'O-Liquidity'!P$1,'O-Liquidity'!P$2),"..")</f>
        <v>0.1043649592823879</v>
      </c>
      <c r="R15" s="38">
        <f ca="1">IF(AND(ISNUMBER('O-Liquidity'!Q15),ISNUMBER('O-Liquidity'!Q$1),ISNUMBER('O-Liquidity'!Q$2)),STANDARDIZE('O-Liquidity'!Q15,'O-Liquidity'!Q$1,'O-Liquidity'!Q$2),"..")</f>
        <v>0.22010050629986733</v>
      </c>
      <c r="S15" s="38" t="str">
        <f ca="1">IF(AND(ISNUMBER('O-Liquidity'!R15),ISNUMBER('O-Liquidity'!R$1),ISNUMBER('O-Liquidity'!R$2)),STANDARDIZE('O-Liquidity'!R15,'O-Liquidity'!R$1,'O-Liquidity'!R$2),"..")</f>
        <v>..</v>
      </c>
      <c r="T15" s="38" t="str">
        <f ca="1">IF(AND(ISNUMBER('O-Liquidity'!S15),ISNUMBER('O-Liquidity'!S$1),ISNUMBER('O-Liquidity'!S$2)),STANDARDIZE('O-Liquidity'!S15,'O-Liquidity'!S$1,'O-Liquidity'!S$2),"..")</f>
        <v>..</v>
      </c>
      <c r="U15" s="38" t="str">
        <f ca="1">IF(AND(ISNUMBER('O-Liquidity'!T15),ISNUMBER('O-Liquidity'!T$1),ISNUMBER('O-Liquidity'!T$2)),STANDARDIZE('O-Liquidity'!T15,'O-Liquidity'!T$1,'O-Liquidity'!T$2),"..")</f>
        <v>..</v>
      </c>
      <c r="V15" s="38" t="str">
        <f ca="1">IF(AND(ISNUMBER('O-Liquidity'!U15),ISNUMBER('O-Liquidity'!U$1),ISNUMBER('O-Liquidity'!U$2)),STANDARDIZE('O-Liquidity'!U15,'O-Liquidity'!U$1,'O-Liquidity'!U$2),"..")</f>
        <v>..</v>
      </c>
      <c r="W15" s="38" t="str">
        <f ca="1">IF(AND(ISNUMBER('O-Liquidity'!V15),ISNUMBER('O-Liquidity'!V$1),ISNUMBER('O-Liquidity'!V$2)),STANDARDIZE('O-Liquidity'!V15,'O-Liquidity'!V$1,'O-Liquidity'!V$2),"..")</f>
        <v>..</v>
      </c>
      <c r="X15" s="38" t="str">
        <f ca="1">IF(AND(ISNUMBER('O-Liquidity'!W15),ISNUMBER('O-Liquidity'!W$1),ISNUMBER('O-Liquidity'!W$2)),STANDARDIZE('O-Liquidity'!W15,'O-Liquidity'!W$1,'O-Liquidity'!W$2),"..")</f>
        <v>..</v>
      </c>
      <c r="Y15" s="38" t="str">
        <f ca="1">IF(AND(ISNUMBER('O-Liquidity'!X15),ISNUMBER('O-Liquidity'!X$1),ISNUMBER('O-Liquidity'!X$2)),STANDARDIZE('O-Liquidity'!X15,'O-Liquidity'!X$1,'O-Liquidity'!X$2),"..")</f>
        <v>..</v>
      </c>
      <c r="Z15" s="38" t="str">
        <f ca="1">IF(AND(ISNUMBER('O-Liquidity'!Y15),ISNUMBER('O-Liquidity'!Y$1),ISNUMBER('O-Liquidity'!Y$2)),STANDARDIZE('O-Liquidity'!Y15,'O-Liquidity'!Y$1,'O-Liquidity'!Y$2),"..")</f>
        <v>..</v>
      </c>
      <c r="AA15" s="38" t="str">
        <f ca="1">IF(AND(ISNUMBER('O-Liquidity'!Z15),ISNUMBER('O-Liquidity'!Z$1),ISNUMBER('O-Liquidity'!Z$2)),STANDARDIZE('O-Liquidity'!Z15,'O-Liquidity'!Z$1,'O-Liquidity'!Z$2),"..")</f>
        <v>..</v>
      </c>
    </row>
    <row r="16" spans="1:27">
      <c r="A16" s="1">
        <v>13</v>
      </c>
      <c r="B16" s="25" t="str">
        <f>'Bank List'!B14</f>
        <v>8306 JP Equity</v>
      </c>
      <c r="C16" s="26" t="e">
        <f ca="1">'O-Liquidity'!C16</f>
        <v>#NAME?</v>
      </c>
      <c r="D16" s="26" t="str">
        <f ca="1">'O-Liquidity'!D16</f>
        <v/>
      </c>
      <c r="E16" s="37" t="str">
        <f>Soundness!F16</f>
        <v>Y</v>
      </c>
      <c r="F16" s="28"/>
      <c r="G16" s="38" t="str">
        <f ca="1">IF(AND(ISNUMBER('O-Liquidity'!F16),ISNUMBER('O-Liquidity'!F$1),ISNUMBER('O-Liquidity'!F$2)),STANDARDIZE('O-Liquidity'!F16,'O-Liquidity'!F$1,'O-Liquidity'!F$2),"..")</f>
        <v>..</v>
      </c>
      <c r="H16" s="38" t="str">
        <f ca="1">IF(AND(ISNUMBER('O-Liquidity'!G16),ISNUMBER('O-Liquidity'!G$1),ISNUMBER('O-Liquidity'!G$2)),STANDARDIZE('O-Liquidity'!G16,'O-Liquidity'!G$1,'O-Liquidity'!G$2),"..")</f>
        <v>..</v>
      </c>
      <c r="I16" s="38">
        <f ca="1">IF(AND(ISNUMBER('O-Liquidity'!H16),ISNUMBER('O-Liquidity'!H$1),ISNUMBER('O-Liquidity'!H$2)),STANDARDIZE('O-Liquidity'!H16,'O-Liquidity'!H$1,'O-Liquidity'!H$2),"..")</f>
        <v>-1.1599304170969644</v>
      </c>
      <c r="J16" s="38">
        <f ca="1">IF(AND(ISNUMBER('O-Liquidity'!I16),ISNUMBER('O-Liquidity'!I$1),ISNUMBER('O-Liquidity'!I$2)),STANDARDIZE('O-Liquidity'!I16,'O-Liquidity'!I$1,'O-Liquidity'!I$2),"..")</f>
        <v>-0.99439008370139392</v>
      </c>
      <c r="K16" s="38">
        <f ca="1">IF(AND(ISNUMBER('O-Liquidity'!J16),ISNUMBER('O-Liquidity'!J$1),ISNUMBER('O-Liquidity'!J$2)),STANDARDIZE('O-Liquidity'!J16,'O-Liquidity'!J$1,'O-Liquidity'!J$2),"..")</f>
        <v>-0.92310011631174105</v>
      </c>
      <c r="L16" s="38">
        <f ca="1">IF(AND(ISNUMBER('O-Liquidity'!K16),ISNUMBER('O-Liquidity'!K$1),ISNUMBER('O-Liquidity'!K$2)),STANDARDIZE('O-Liquidity'!K16,'O-Liquidity'!K$1,'O-Liquidity'!K$2),"..")</f>
        <v>-1.1961927094310902</v>
      </c>
      <c r="M16" s="38">
        <f ca="1">IF(AND(ISNUMBER('O-Liquidity'!L16),ISNUMBER('O-Liquidity'!L$1),ISNUMBER('O-Liquidity'!L$2)),STANDARDIZE('O-Liquidity'!L16,'O-Liquidity'!L$1,'O-Liquidity'!L$2),"..")</f>
        <v>-1.2037711985159347</v>
      </c>
      <c r="N16" s="38">
        <f ca="1">IF(AND(ISNUMBER('O-Liquidity'!M16),ISNUMBER('O-Liquidity'!M$1),ISNUMBER('O-Liquidity'!M$2)),STANDARDIZE('O-Liquidity'!M16,'O-Liquidity'!M$1,'O-Liquidity'!M$2),"..")</f>
        <v>-1.06429034209567</v>
      </c>
      <c r="O16" s="38">
        <f ca="1">IF(AND(ISNUMBER('O-Liquidity'!N16),ISNUMBER('O-Liquidity'!N$1),ISNUMBER('O-Liquidity'!N$2)),STANDARDIZE('O-Liquidity'!N16,'O-Liquidity'!N$1,'O-Liquidity'!N$2),"..")</f>
        <v>-0.94261375840556949</v>
      </c>
      <c r="P16" s="38">
        <f ca="1">IF(AND(ISNUMBER('O-Liquidity'!O16),ISNUMBER('O-Liquidity'!O$1),ISNUMBER('O-Liquidity'!O$2)),STANDARDIZE('O-Liquidity'!O16,'O-Liquidity'!O$1,'O-Liquidity'!O$2),"..")</f>
        <v>-0.92617461116874811</v>
      </c>
      <c r="Q16" s="38">
        <f ca="1">IF(AND(ISNUMBER('O-Liquidity'!P16),ISNUMBER('O-Liquidity'!P$1),ISNUMBER('O-Liquidity'!P$2)),STANDARDIZE('O-Liquidity'!P16,'O-Liquidity'!P$1,'O-Liquidity'!P$2),"..")</f>
        <v>-0.94262152773752184</v>
      </c>
      <c r="R16" s="38">
        <f ca="1">IF(AND(ISNUMBER('O-Liquidity'!Q16),ISNUMBER('O-Liquidity'!Q$1),ISNUMBER('O-Liquidity'!Q$2)),STANDARDIZE('O-Liquidity'!Q16,'O-Liquidity'!Q$1,'O-Liquidity'!Q$2),"..")</f>
        <v>-1.1284212516490615</v>
      </c>
      <c r="S16" s="38" t="str">
        <f ca="1">IF(AND(ISNUMBER('O-Liquidity'!R16),ISNUMBER('O-Liquidity'!R$1),ISNUMBER('O-Liquidity'!R$2)),STANDARDIZE('O-Liquidity'!R16,'O-Liquidity'!R$1,'O-Liquidity'!R$2),"..")</f>
        <v>..</v>
      </c>
      <c r="T16" s="38" t="str">
        <f ca="1">IF(AND(ISNUMBER('O-Liquidity'!S16),ISNUMBER('O-Liquidity'!S$1),ISNUMBER('O-Liquidity'!S$2)),STANDARDIZE('O-Liquidity'!S16,'O-Liquidity'!S$1,'O-Liquidity'!S$2),"..")</f>
        <v>..</v>
      </c>
      <c r="U16" s="38" t="str">
        <f ca="1">IF(AND(ISNUMBER('O-Liquidity'!T16),ISNUMBER('O-Liquidity'!T$1),ISNUMBER('O-Liquidity'!T$2)),STANDARDIZE('O-Liquidity'!T16,'O-Liquidity'!T$1,'O-Liquidity'!T$2),"..")</f>
        <v>..</v>
      </c>
      <c r="V16" s="38" t="str">
        <f ca="1">IF(AND(ISNUMBER('O-Liquidity'!U16),ISNUMBER('O-Liquidity'!U$1),ISNUMBER('O-Liquidity'!U$2)),STANDARDIZE('O-Liquidity'!U16,'O-Liquidity'!U$1,'O-Liquidity'!U$2),"..")</f>
        <v>..</v>
      </c>
      <c r="W16" s="38" t="str">
        <f ca="1">IF(AND(ISNUMBER('O-Liquidity'!V16),ISNUMBER('O-Liquidity'!V$1),ISNUMBER('O-Liquidity'!V$2)),STANDARDIZE('O-Liquidity'!V16,'O-Liquidity'!V$1,'O-Liquidity'!V$2),"..")</f>
        <v>..</v>
      </c>
      <c r="X16" s="38" t="str">
        <f ca="1">IF(AND(ISNUMBER('O-Liquidity'!W16),ISNUMBER('O-Liquidity'!W$1),ISNUMBER('O-Liquidity'!W$2)),STANDARDIZE('O-Liquidity'!W16,'O-Liquidity'!W$1,'O-Liquidity'!W$2),"..")</f>
        <v>..</v>
      </c>
      <c r="Y16" s="38" t="str">
        <f ca="1">IF(AND(ISNUMBER('O-Liquidity'!X16),ISNUMBER('O-Liquidity'!X$1),ISNUMBER('O-Liquidity'!X$2)),STANDARDIZE('O-Liquidity'!X16,'O-Liquidity'!X$1,'O-Liquidity'!X$2),"..")</f>
        <v>..</v>
      </c>
      <c r="Z16" s="38" t="str">
        <f ca="1">IF(AND(ISNUMBER('O-Liquidity'!Y16),ISNUMBER('O-Liquidity'!Y$1),ISNUMBER('O-Liquidity'!Y$2)),STANDARDIZE('O-Liquidity'!Y16,'O-Liquidity'!Y$1,'O-Liquidity'!Y$2),"..")</f>
        <v>..</v>
      </c>
      <c r="AA16" s="38" t="str">
        <f ca="1">IF(AND(ISNUMBER('O-Liquidity'!Z16),ISNUMBER('O-Liquidity'!Z$1),ISNUMBER('O-Liquidity'!Z$2)),STANDARDIZE('O-Liquidity'!Z16,'O-Liquidity'!Z$1,'O-Liquidity'!Z$2),"..")</f>
        <v>..</v>
      </c>
    </row>
    <row r="17" spans="1:27">
      <c r="A17" s="1">
        <v>14</v>
      </c>
      <c r="B17" s="25" t="str">
        <f>'Bank List'!B15</f>
        <v>8411 JP Equity</v>
      </c>
      <c r="C17" s="26" t="e">
        <f ca="1">'O-Liquidity'!C17</f>
        <v>#NAME?</v>
      </c>
      <c r="D17" s="26" t="str">
        <f ca="1">'O-Liquidity'!D17</f>
        <v/>
      </c>
      <c r="E17" s="37" t="str">
        <f>Soundness!F17</f>
        <v>Y</v>
      </c>
      <c r="F17" s="28"/>
      <c r="G17" s="38" t="str">
        <f ca="1">IF(AND(ISNUMBER('O-Liquidity'!F17),ISNUMBER('O-Liquidity'!F$1),ISNUMBER('O-Liquidity'!F$2)),STANDARDIZE('O-Liquidity'!F17,'O-Liquidity'!F$1,'O-Liquidity'!F$2),"..")</f>
        <v>..</v>
      </c>
      <c r="H17" s="38" t="str">
        <f ca="1">IF(AND(ISNUMBER('O-Liquidity'!G17),ISNUMBER('O-Liquidity'!G$1),ISNUMBER('O-Liquidity'!G$2)),STANDARDIZE('O-Liquidity'!G17,'O-Liquidity'!G$1,'O-Liquidity'!G$2),"..")</f>
        <v>..</v>
      </c>
      <c r="I17" s="38">
        <f ca="1">IF(AND(ISNUMBER('O-Liquidity'!H17),ISNUMBER('O-Liquidity'!H$1),ISNUMBER('O-Liquidity'!H$2)),STANDARDIZE('O-Liquidity'!H17,'O-Liquidity'!H$1,'O-Liquidity'!H$2),"..")</f>
        <v>-0.98503187905243839</v>
      </c>
      <c r="J17" s="38">
        <f ca="1">IF(AND(ISNUMBER('O-Liquidity'!I17),ISNUMBER('O-Liquidity'!I$1),ISNUMBER('O-Liquidity'!I$2)),STANDARDIZE('O-Liquidity'!I17,'O-Liquidity'!I$1,'O-Liquidity'!I$2),"..")</f>
        <v>-0.99740570108418736</v>
      </c>
      <c r="K17" s="38">
        <f ca="1">IF(AND(ISNUMBER('O-Liquidity'!J17),ISNUMBER('O-Liquidity'!J$1),ISNUMBER('O-Liquidity'!J$2)),STANDARDIZE('O-Liquidity'!J17,'O-Liquidity'!J$1,'O-Liquidity'!J$2),"..")</f>
        <v>-0.90743187574911888</v>
      </c>
      <c r="L17" s="38">
        <f ca="1">IF(AND(ISNUMBER('O-Liquidity'!K17),ISNUMBER('O-Liquidity'!K$1),ISNUMBER('O-Liquidity'!K$2)),STANDARDIZE('O-Liquidity'!K17,'O-Liquidity'!K$1,'O-Liquidity'!K$2),"..")</f>
        <v>-1.0440077805273407</v>
      </c>
      <c r="M17" s="38">
        <f ca="1">IF(AND(ISNUMBER('O-Liquidity'!L17),ISNUMBER('O-Liquidity'!L$1),ISNUMBER('O-Liquidity'!L$2)),STANDARDIZE('O-Liquidity'!L17,'O-Liquidity'!L$1,'O-Liquidity'!L$2),"..")</f>
        <v>-1.0524335700834426</v>
      </c>
      <c r="N17" s="38">
        <f ca="1">IF(AND(ISNUMBER('O-Liquidity'!M17),ISNUMBER('O-Liquidity'!M$1),ISNUMBER('O-Liquidity'!M$2)),STANDARDIZE('O-Liquidity'!M17,'O-Liquidity'!M$1,'O-Liquidity'!M$2),"..")</f>
        <v>-1.0096475849016773</v>
      </c>
      <c r="O17" s="38">
        <f ca="1">IF(AND(ISNUMBER('O-Liquidity'!N17),ISNUMBER('O-Liquidity'!N$1),ISNUMBER('O-Liquidity'!N$2)),STANDARDIZE('O-Liquidity'!N17,'O-Liquidity'!N$1,'O-Liquidity'!N$2),"..")</f>
        <v>-0.85390252461627769</v>
      </c>
      <c r="P17" s="38">
        <f ca="1">IF(AND(ISNUMBER('O-Liquidity'!O17),ISNUMBER('O-Liquidity'!O$1),ISNUMBER('O-Liquidity'!O$2)),STANDARDIZE('O-Liquidity'!O17,'O-Liquidity'!O$1,'O-Liquidity'!O$2),"..")</f>
        <v>-0.83287645637890706</v>
      </c>
      <c r="Q17" s="38">
        <f ca="1">IF(AND(ISNUMBER('O-Liquidity'!P17),ISNUMBER('O-Liquidity'!P$1),ISNUMBER('O-Liquidity'!P$2)),STANDARDIZE('O-Liquidity'!P17,'O-Liquidity'!P$1,'O-Liquidity'!P$2),"..")</f>
        <v>-0.80283579804510152</v>
      </c>
      <c r="R17" s="38">
        <f ca="1">IF(AND(ISNUMBER('O-Liquidity'!Q17),ISNUMBER('O-Liquidity'!Q$1),ISNUMBER('O-Liquidity'!Q$2)),STANDARDIZE('O-Liquidity'!Q17,'O-Liquidity'!Q$1,'O-Liquidity'!Q$2),"..")</f>
        <v>-1.0004562269610213</v>
      </c>
      <c r="S17" s="38" t="str">
        <f ca="1">IF(AND(ISNUMBER('O-Liquidity'!R17),ISNUMBER('O-Liquidity'!R$1),ISNUMBER('O-Liquidity'!R$2)),STANDARDIZE('O-Liquidity'!R17,'O-Liquidity'!R$1,'O-Liquidity'!R$2),"..")</f>
        <v>..</v>
      </c>
      <c r="T17" s="38" t="str">
        <f ca="1">IF(AND(ISNUMBER('O-Liquidity'!S17),ISNUMBER('O-Liquidity'!S$1),ISNUMBER('O-Liquidity'!S$2)),STANDARDIZE('O-Liquidity'!S17,'O-Liquidity'!S$1,'O-Liquidity'!S$2),"..")</f>
        <v>..</v>
      </c>
      <c r="U17" s="38" t="str">
        <f ca="1">IF(AND(ISNUMBER('O-Liquidity'!T17),ISNUMBER('O-Liquidity'!T$1),ISNUMBER('O-Liquidity'!T$2)),STANDARDIZE('O-Liquidity'!T17,'O-Liquidity'!T$1,'O-Liquidity'!T$2),"..")</f>
        <v>..</v>
      </c>
      <c r="V17" s="38" t="str">
        <f ca="1">IF(AND(ISNUMBER('O-Liquidity'!U17),ISNUMBER('O-Liquidity'!U$1),ISNUMBER('O-Liquidity'!U$2)),STANDARDIZE('O-Liquidity'!U17,'O-Liquidity'!U$1,'O-Liquidity'!U$2),"..")</f>
        <v>..</v>
      </c>
      <c r="W17" s="38" t="str">
        <f ca="1">IF(AND(ISNUMBER('O-Liquidity'!V17),ISNUMBER('O-Liquidity'!V$1),ISNUMBER('O-Liquidity'!V$2)),STANDARDIZE('O-Liquidity'!V17,'O-Liquidity'!V$1,'O-Liquidity'!V$2),"..")</f>
        <v>..</v>
      </c>
      <c r="X17" s="38" t="str">
        <f ca="1">IF(AND(ISNUMBER('O-Liquidity'!W17),ISNUMBER('O-Liquidity'!W$1),ISNUMBER('O-Liquidity'!W$2)),STANDARDIZE('O-Liquidity'!W17,'O-Liquidity'!W$1,'O-Liquidity'!W$2),"..")</f>
        <v>..</v>
      </c>
      <c r="Y17" s="38" t="str">
        <f ca="1">IF(AND(ISNUMBER('O-Liquidity'!X17),ISNUMBER('O-Liquidity'!X$1),ISNUMBER('O-Liquidity'!X$2)),STANDARDIZE('O-Liquidity'!X17,'O-Liquidity'!X$1,'O-Liquidity'!X$2),"..")</f>
        <v>..</v>
      </c>
      <c r="Z17" s="38" t="str">
        <f ca="1">IF(AND(ISNUMBER('O-Liquidity'!Y17),ISNUMBER('O-Liquidity'!Y$1),ISNUMBER('O-Liquidity'!Y$2)),STANDARDIZE('O-Liquidity'!Y17,'O-Liquidity'!Y$1,'O-Liquidity'!Y$2),"..")</f>
        <v>..</v>
      </c>
      <c r="AA17" s="38" t="str">
        <f ca="1">IF(AND(ISNUMBER('O-Liquidity'!Z17),ISNUMBER('O-Liquidity'!Z$1),ISNUMBER('O-Liquidity'!Z$2)),STANDARDIZE('O-Liquidity'!Z17,'O-Liquidity'!Z$1,'O-Liquidity'!Z$2),"..")</f>
        <v>..</v>
      </c>
    </row>
    <row r="18" spans="1:27">
      <c r="A18" s="1">
        <v>15</v>
      </c>
      <c r="B18" s="25" t="str">
        <f>'Bank List'!B16</f>
        <v>8316 JP Equity</v>
      </c>
      <c r="C18" s="26" t="e">
        <f ca="1">'O-Liquidity'!C18</f>
        <v>#NAME?</v>
      </c>
      <c r="D18" s="26" t="str">
        <f ca="1">'O-Liquidity'!D18</f>
        <v/>
      </c>
      <c r="E18" s="37" t="str">
        <f>Soundness!F18</f>
        <v>Y</v>
      </c>
      <c r="F18" s="28"/>
      <c r="G18" s="38" t="str">
        <f ca="1">IF(AND(ISNUMBER('O-Liquidity'!F18),ISNUMBER('O-Liquidity'!F$1),ISNUMBER('O-Liquidity'!F$2)),STANDARDIZE('O-Liquidity'!F18,'O-Liquidity'!F$1,'O-Liquidity'!F$2),"..")</f>
        <v>..</v>
      </c>
      <c r="H18" s="38" t="str">
        <f ca="1">IF(AND(ISNUMBER('O-Liquidity'!G18),ISNUMBER('O-Liquidity'!G$1),ISNUMBER('O-Liquidity'!G$2)),STANDARDIZE('O-Liquidity'!G18,'O-Liquidity'!G$1,'O-Liquidity'!G$2),"..")</f>
        <v>..</v>
      </c>
      <c r="I18" s="38">
        <f ca="1">IF(AND(ISNUMBER('O-Liquidity'!H18),ISNUMBER('O-Liquidity'!H$1),ISNUMBER('O-Liquidity'!H$2)),STANDARDIZE('O-Liquidity'!H18,'O-Liquidity'!H$1,'O-Liquidity'!H$2),"..")</f>
        <v>-1.5288880063756751</v>
      </c>
      <c r="J18" s="38">
        <f ca="1">IF(AND(ISNUMBER('O-Liquidity'!I18),ISNUMBER('O-Liquidity'!I$1),ISNUMBER('O-Liquidity'!I$2)),STANDARDIZE('O-Liquidity'!I18,'O-Liquidity'!I$1,'O-Liquidity'!I$2),"..")</f>
        <v>-1.4026148708315747</v>
      </c>
      <c r="K18" s="38">
        <f ca="1">IF(AND(ISNUMBER('O-Liquidity'!J18),ISNUMBER('O-Liquidity'!J$1),ISNUMBER('O-Liquidity'!J$2)),STANDARDIZE('O-Liquidity'!J18,'O-Liquidity'!J$1,'O-Liquidity'!J$2),"..")</f>
        <v>-1.3684151526453741</v>
      </c>
      <c r="L18" s="38">
        <f ca="1">IF(AND(ISNUMBER('O-Liquidity'!K18),ISNUMBER('O-Liquidity'!K$1),ISNUMBER('O-Liquidity'!K$2)),STANDARDIZE('O-Liquidity'!K18,'O-Liquidity'!K$1,'O-Liquidity'!K$2),"..")</f>
        <v>-1.3762797971923348</v>
      </c>
      <c r="M18" s="38">
        <f ca="1">IF(AND(ISNUMBER('O-Liquidity'!L18),ISNUMBER('O-Liquidity'!L$1),ISNUMBER('O-Liquidity'!L$2)),STANDARDIZE('O-Liquidity'!L18,'O-Liquidity'!L$1,'O-Liquidity'!L$2),"..")</f>
        <v>-1.4584988368759102</v>
      </c>
      <c r="N18" s="38">
        <f ca="1">IF(AND(ISNUMBER('O-Liquidity'!M18),ISNUMBER('O-Liquidity'!M$1),ISNUMBER('O-Liquidity'!M$2)),STANDARDIZE('O-Liquidity'!M18,'O-Liquidity'!M$1,'O-Liquidity'!M$2),"..")</f>
        <v>-1.3946791773474001</v>
      </c>
      <c r="O18" s="38">
        <f ca="1">IF(AND(ISNUMBER('O-Liquidity'!N18),ISNUMBER('O-Liquidity'!N$1),ISNUMBER('O-Liquidity'!N$2)),STANDARDIZE('O-Liquidity'!N18,'O-Liquidity'!N$1,'O-Liquidity'!N$2),"..")</f>
        <v>-1.1288150258737641</v>
      </c>
      <c r="P18" s="38">
        <f ca="1">IF(AND(ISNUMBER('O-Liquidity'!O18),ISNUMBER('O-Liquidity'!O$1),ISNUMBER('O-Liquidity'!O$2)),STANDARDIZE('O-Liquidity'!O18,'O-Liquidity'!O$1,'O-Liquidity'!O$2),"..")</f>
        <v>-0.97452428499066435</v>
      </c>
      <c r="Q18" s="38">
        <f ca="1">IF(AND(ISNUMBER('O-Liquidity'!P18),ISNUMBER('O-Liquidity'!P$1),ISNUMBER('O-Liquidity'!P$2)),STANDARDIZE('O-Liquidity'!P18,'O-Liquidity'!P$1,'O-Liquidity'!P$2),"..")</f>
        <v>-0.98152445244198572</v>
      </c>
      <c r="R18" s="38">
        <f ca="1">IF(AND(ISNUMBER('O-Liquidity'!Q18),ISNUMBER('O-Liquidity'!Q$1),ISNUMBER('O-Liquidity'!Q$2)),STANDARDIZE('O-Liquidity'!Q18,'O-Liquidity'!Q$1,'O-Liquidity'!Q$2),"..")</f>
        <v>-1.1411572908658143</v>
      </c>
      <c r="S18" s="38" t="str">
        <f ca="1">IF(AND(ISNUMBER('O-Liquidity'!R18),ISNUMBER('O-Liquidity'!R$1),ISNUMBER('O-Liquidity'!R$2)),STANDARDIZE('O-Liquidity'!R18,'O-Liquidity'!R$1,'O-Liquidity'!R$2),"..")</f>
        <v>..</v>
      </c>
      <c r="T18" s="38" t="str">
        <f ca="1">IF(AND(ISNUMBER('O-Liquidity'!S18),ISNUMBER('O-Liquidity'!S$1),ISNUMBER('O-Liquidity'!S$2)),STANDARDIZE('O-Liquidity'!S18,'O-Liquidity'!S$1,'O-Liquidity'!S$2),"..")</f>
        <v>..</v>
      </c>
      <c r="U18" s="38" t="str">
        <f ca="1">IF(AND(ISNUMBER('O-Liquidity'!T18),ISNUMBER('O-Liquidity'!T$1),ISNUMBER('O-Liquidity'!T$2)),STANDARDIZE('O-Liquidity'!T18,'O-Liquidity'!T$1,'O-Liquidity'!T$2),"..")</f>
        <v>..</v>
      </c>
      <c r="V18" s="38" t="str">
        <f ca="1">IF(AND(ISNUMBER('O-Liquidity'!U18),ISNUMBER('O-Liquidity'!U$1),ISNUMBER('O-Liquidity'!U$2)),STANDARDIZE('O-Liquidity'!U18,'O-Liquidity'!U$1,'O-Liquidity'!U$2),"..")</f>
        <v>..</v>
      </c>
      <c r="W18" s="38" t="str">
        <f ca="1">IF(AND(ISNUMBER('O-Liquidity'!V18),ISNUMBER('O-Liquidity'!V$1),ISNUMBER('O-Liquidity'!V$2)),STANDARDIZE('O-Liquidity'!V18,'O-Liquidity'!V$1,'O-Liquidity'!V$2),"..")</f>
        <v>..</v>
      </c>
      <c r="X18" s="38" t="str">
        <f ca="1">IF(AND(ISNUMBER('O-Liquidity'!W18),ISNUMBER('O-Liquidity'!W$1),ISNUMBER('O-Liquidity'!W$2)),STANDARDIZE('O-Liquidity'!W18,'O-Liquidity'!W$1,'O-Liquidity'!W$2),"..")</f>
        <v>..</v>
      </c>
      <c r="Y18" s="38" t="str">
        <f ca="1">IF(AND(ISNUMBER('O-Liquidity'!X18),ISNUMBER('O-Liquidity'!X$1),ISNUMBER('O-Liquidity'!X$2)),STANDARDIZE('O-Liquidity'!X18,'O-Liquidity'!X$1,'O-Liquidity'!X$2),"..")</f>
        <v>..</v>
      </c>
      <c r="Z18" s="38" t="str">
        <f ca="1">IF(AND(ISNUMBER('O-Liquidity'!Y18),ISNUMBER('O-Liquidity'!Y$1),ISNUMBER('O-Liquidity'!Y$2)),STANDARDIZE('O-Liquidity'!Y18,'O-Liquidity'!Y$1,'O-Liquidity'!Y$2),"..")</f>
        <v>..</v>
      </c>
      <c r="AA18" s="38" t="str">
        <f ca="1">IF(AND(ISNUMBER('O-Liquidity'!Z18),ISNUMBER('O-Liquidity'!Z$1),ISNUMBER('O-Liquidity'!Z$2)),STANDARDIZE('O-Liquidity'!Z18,'O-Liquidity'!Z$1,'O-Liquidity'!Z$2),"..")</f>
        <v>..</v>
      </c>
    </row>
    <row r="19" spans="1:27">
      <c r="A19" s="1">
        <v>16</v>
      </c>
      <c r="B19" s="25" t="str">
        <f>'Bank List'!B17</f>
        <v>UCG IM Equity</v>
      </c>
      <c r="C19" s="26" t="e">
        <f ca="1">'O-Liquidity'!C19</f>
        <v>#NAME?</v>
      </c>
      <c r="D19" s="26" t="str">
        <f ca="1">'O-Liquidity'!D19</f>
        <v/>
      </c>
      <c r="E19" s="37" t="str">
        <f>Soundness!F19</f>
        <v>Y</v>
      </c>
      <c r="F19" s="28"/>
      <c r="G19" s="38" t="str">
        <f ca="1">IF(AND(ISNUMBER('O-Liquidity'!F19),ISNUMBER('O-Liquidity'!F$1),ISNUMBER('O-Liquidity'!F$2)),STANDARDIZE('O-Liquidity'!F19,'O-Liquidity'!F$1,'O-Liquidity'!F$2),"..")</f>
        <v>..</v>
      </c>
      <c r="H19" s="38" t="str">
        <f ca="1">IF(AND(ISNUMBER('O-Liquidity'!G19),ISNUMBER('O-Liquidity'!G$1),ISNUMBER('O-Liquidity'!G$2)),STANDARDIZE('O-Liquidity'!G19,'O-Liquidity'!G$1,'O-Liquidity'!G$2),"..")</f>
        <v>..</v>
      </c>
      <c r="I19" s="38">
        <f ca="1">IF(AND(ISNUMBER('O-Liquidity'!H19),ISNUMBER('O-Liquidity'!H$1),ISNUMBER('O-Liquidity'!H$2)),STANDARDIZE('O-Liquidity'!H19,'O-Liquidity'!H$1,'O-Liquidity'!H$2),"..")</f>
        <v>-0.83191511358388903</v>
      </c>
      <c r="J19" s="38">
        <f ca="1">IF(AND(ISNUMBER('O-Liquidity'!I19),ISNUMBER('O-Liquidity'!I$1),ISNUMBER('O-Liquidity'!I$2)),STANDARDIZE('O-Liquidity'!I19,'O-Liquidity'!I$1,'O-Liquidity'!I$2),"..")</f>
        <v>-0.81793293885050189</v>
      </c>
      <c r="K19" s="38">
        <f ca="1">IF(AND(ISNUMBER('O-Liquidity'!J19),ISNUMBER('O-Liquidity'!J$1),ISNUMBER('O-Liquidity'!J$2)),STANDARDIZE('O-Liquidity'!J19,'O-Liquidity'!J$1,'O-Liquidity'!J$2),"..")</f>
        <v>-0.60792489427370588</v>
      </c>
      <c r="L19" s="38">
        <f ca="1">IF(AND(ISNUMBER('O-Liquidity'!K19),ISNUMBER('O-Liquidity'!K$1),ISNUMBER('O-Liquidity'!K$2)),STANDARDIZE('O-Liquidity'!K19,'O-Liquidity'!K$1,'O-Liquidity'!K$2),"..")</f>
        <v>0.2869737364099948</v>
      </c>
      <c r="M19" s="38">
        <f ca="1">IF(AND(ISNUMBER('O-Liquidity'!L19),ISNUMBER('O-Liquidity'!L$1),ISNUMBER('O-Liquidity'!L$2)),STANDARDIZE('O-Liquidity'!L19,'O-Liquidity'!L$1,'O-Liquidity'!L$2),"..")</f>
        <v>0.3513811285136757</v>
      </c>
      <c r="N19" s="38">
        <f ca="1">IF(AND(ISNUMBER('O-Liquidity'!M19),ISNUMBER('O-Liquidity'!M$1),ISNUMBER('O-Liquidity'!M$2)),STANDARDIZE('O-Liquidity'!M19,'O-Liquidity'!M$1,'O-Liquidity'!M$2),"..")</f>
        <v>-0.12828465365312672</v>
      </c>
      <c r="O19" s="38">
        <f ca="1">IF(AND(ISNUMBER('O-Liquidity'!N19),ISNUMBER('O-Liquidity'!N$1),ISNUMBER('O-Liquidity'!N$2)),STANDARDIZE('O-Liquidity'!N19,'O-Liquidity'!N$1,'O-Liquidity'!N$2),"..")</f>
        <v>-0.21659482429981866</v>
      </c>
      <c r="P19" s="38">
        <f ca="1">IF(AND(ISNUMBER('O-Liquidity'!O19),ISNUMBER('O-Liquidity'!O$1),ISNUMBER('O-Liquidity'!O$2)),STANDARDIZE('O-Liquidity'!O19,'O-Liquidity'!O$1,'O-Liquidity'!O$2),"..")</f>
        <v>-0.24584320436752166</v>
      </c>
      <c r="Q19" s="38">
        <f ca="1">IF(AND(ISNUMBER('O-Liquidity'!P19),ISNUMBER('O-Liquidity'!P$1),ISNUMBER('O-Liquidity'!P$2)),STANDARDIZE('O-Liquidity'!P19,'O-Liquidity'!P$1,'O-Liquidity'!P$2),"..")</f>
        <v>-0.30115422465101649</v>
      </c>
      <c r="R19" s="38">
        <f ca="1">IF(AND(ISNUMBER('O-Liquidity'!Q19),ISNUMBER('O-Liquidity'!Q$1),ISNUMBER('O-Liquidity'!Q$2)),STANDARDIZE('O-Liquidity'!Q19,'O-Liquidity'!Q$1,'O-Liquidity'!Q$2),"..")</f>
        <v>-0.36220114090042504</v>
      </c>
      <c r="S19" s="38" t="str">
        <f ca="1">IF(AND(ISNUMBER('O-Liquidity'!R19),ISNUMBER('O-Liquidity'!R$1),ISNUMBER('O-Liquidity'!R$2)),STANDARDIZE('O-Liquidity'!R19,'O-Liquidity'!R$1,'O-Liquidity'!R$2),"..")</f>
        <v>..</v>
      </c>
      <c r="T19" s="38" t="str">
        <f ca="1">IF(AND(ISNUMBER('O-Liquidity'!S19),ISNUMBER('O-Liquidity'!S$1),ISNUMBER('O-Liquidity'!S$2)),STANDARDIZE('O-Liquidity'!S19,'O-Liquidity'!S$1,'O-Liquidity'!S$2),"..")</f>
        <v>..</v>
      </c>
      <c r="U19" s="38" t="str">
        <f ca="1">IF(AND(ISNUMBER('O-Liquidity'!T19),ISNUMBER('O-Liquidity'!T$1),ISNUMBER('O-Liquidity'!T$2)),STANDARDIZE('O-Liquidity'!T19,'O-Liquidity'!T$1,'O-Liquidity'!T$2),"..")</f>
        <v>..</v>
      </c>
      <c r="V19" s="38" t="str">
        <f ca="1">IF(AND(ISNUMBER('O-Liquidity'!U19),ISNUMBER('O-Liquidity'!U$1),ISNUMBER('O-Liquidity'!U$2)),STANDARDIZE('O-Liquidity'!U19,'O-Liquidity'!U$1,'O-Liquidity'!U$2),"..")</f>
        <v>..</v>
      </c>
      <c r="W19" s="38" t="str">
        <f ca="1">IF(AND(ISNUMBER('O-Liquidity'!V19),ISNUMBER('O-Liquidity'!V$1),ISNUMBER('O-Liquidity'!V$2)),STANDARDIZE('O-Liquidity'!V19,'O-Liquidity'!V$1,'O-Liquidity'!V$2),"..")</f>
        <v>..</v>
      </c>
      <c r="X19" s="38" t="str">
        <f ca="1">IF(AND(ISNUMBER('O-Liquidity'!W19),ISNUMBER('O-Liquidity'!W$1),ISNUMBER('O-Liquidity'!W$2)),STANDARDIZE('O-Liquidity'!W19,'O-Liquidity'!W$1,'O-Liquidity'!W$2),"..")</f>
        <v>..</v>
      </c>
      <c r="Y19" s="38" t="str">
        <f ca="1">IF(AND(ISNUMBER('O-Liquidity'!X19),ISNUMBER('O-Liquidity'!X$1),ISNUMBER('O-Liquidity'!X$2)),STANDARDIZE('O-Liquidity'!X19,'O-Liquidity'!X$1,'O-Liquidity'!X$2),"..")</f>
        <v>..</v>
      </c>
      <c r="Z19" s="38" t="str">
        <f ca="1">IF(AND(ISNUMBER('O-Liquidity'!Y19),ISNUMBER('O-Liquidity'!Y$1),ISNUMBER('O-Liquidity'!Y$2)),STANDARDIZE('O-Liquidity'!Y19,'O-Liquidity'!Y$1,'O-Liquidity'!Y$2),"..")</f>
        <v>..</v>
      </c>
      <c r="AA19" s="38" t="str">
        <f ca="1">IF(AND(ISNUMBER('O-Liquidity'!Z19),ISNUMBER('O-Liquidity'!Z$1),ISNUMBER('O-Liquidity'!Z$2)),STANDARDIZE('O-Liquidity'!Z19,'O-Liquidity'!Z$1,'O-Liquidity'!Z$2),"..")</f>
        <v>..</v>
      </c>
    </row>
    <row r="20" spans="1:27">
      <c r="A20" s="1">
        <v>17</v>
      </c>
      <c r="B20" s="25" t="str">
        <f>'Bank List'!B18</f>
        <v>INGA NA Equity</v>
      </c>
      <c r="C20" s="26" t="e">
        <f ca="1">'O-Liquidity'!C20</f>
        <v>#NAME?</v>
      </c>
      <c r="D20" s="26" t="str">
        <f ca="1">'O-Liquidity'!D20</f>
        <v/>
      </c>
      <c r="E20" s="37" t="str">
        <f>Soundness!F20</f>
        <v>Y</v>
      </c>
      <c r="F20" s="28"/>
      <c r="G20" s="38" t="str">
        <f ca="1">IF(AND(ISNUMBER('O-Liquidity'!F20),ISNUMBER('O-Liquidity'!F$1),ISNUMBER('O-Liquidity'!F$2)),STANDARDIZE('O-Liquidity'!F20,'O-Liquidity'!F$1,'O-Liquidity'!F$2),"..")</f>
        <v>..</v>
      </c>
      <c r="H20" s="38" t="str">
        <f ca="1">IF(AND(ISNUMBER('O-Liquidity'!G20),ISNUMBER('O-Liquidity'!G$1),ISNUMBER('O-Liquidity'!G$2)),STANDARDIZE('O-Liquidity'!G20,'O-Liquidity'!G$1,'O-Liquidity'!G$2),"..")</f>
        <v>..</v>
      </c>
      <c r="I20" s="38">
        <f ca="1">IF(AND(ISNUMBER('O-Liquidity'!H20),ISNUMBER('O-Liquidity'!H$1),ISNUMBER('O-Liquidity'!H$2)),STANDARDIZE('O-Liquidity'!H20,'O-Liquidity'!H$1,'O-Liquidity'!H$2),"..")</f>
        <v>1.1128706597289488</v>
      </c>
      <c r="J20" s="38">
        <f ca="1">IF(AND(ISNUMBER('O-Liquidity'!I20),ISNUMBER('O-Liquidity'!I$1),ISNUMBER('O-Liquidity'!I$2)),STANDARDIZE('O-Liquidity'!I20,'O-Liquidity'!I$1,'O-Liquidity'!I$2),"..")</f>
        <v>1.3487291137122428</v>
      </c>
      <c r="K20" s="38">
        <f ca="1">IF(AND(ISNUMBER('O-Liquidity'!J20),ISNUMBER('O-Liquidity'!J$1),ISNUMBER('O-Liquidity'!J$2)),STANDARDIZE('O-Liquidity'!J20,'O-Liquidity'!J$1,'O-Liquidity'!J$2),"..")</f>
        <v>0.11134469812059355</v>
      </c>
      <c r="L20" s="38">
        <f ca="1">IF(AND(ISNUMBER('O-Liquidity'!K20),ISNUMBER('O-Liquidity'!K$1),ISNUMBER('O-Liquidity'!K$2)),STANDARDIZE('O-Liquidity'!K20,'O-Liquidity'!K$1,'O-Liquidity'!K$2),"..")</f>
        <v>-0.15937240347287385</v>
      </c>
      <c r="M20" s="38">
        <f ca="1">IF(AND(ISNUMBER('O-Liquidity'!L20),ISNUMBER('O-Liquidity'!L$1),ISNUMBER('O-Liquidity'!L$2)),STANDARDIZE('O-Liquidity'!L20,'O-Liquidity'!L$1,'O-Liquidity'!L$2),"..")</f>
        <v>-0.39484903130337901</v>
      </c>
      <c r="N20" s="38">
        <f ca="1">IF(AND(ISNUMBER('O-Liquidity'!M20),ISNUMBER('O-Liquidity'!M$1),ISNUMBER('O-Liquidity'!M$2)),STANDARDIZE('O-Liquidity'!M20,'O-Liquidity'!M$1,'O-Liquidity'!M$2),"..")</f>
        <v>-0.56176195889977421</v>
      </c>
      <c r="O20" s="38">
        <f ca="1">IF(AND(ISNUMBER('O-Liquidity'!N20),ISNUMBER('O-Liquidity'!N$1),ISNUMBER('O-Liquidity'!N$2)),STANDARDIZE('O-Liquidity'!N20,'O-Liquidity'!N$1,'O-Liquidity'!N$2),"..")</f>
        <v>-0.40083819494406853</v>
      </c>
      <c r="P20" s="38">
        <f ca="1">IF(AND(ISNUMBER('O-Liquidity'!O20),ISNUMBER('O-Liquidity'!O$1),ISNUMBER('O-Liquidity'!O$2)),STANDARDIZE('O-Liquidity'!O20,'O-Liquidity'!O$1,'O-Liquidity'!O$2),"..")</f>
        <v>-0.48186427789538094</v>
      </c>
      <c r="Q20" s="38">
        <f ca="1">IF(AND(ISNUMBER('O-Liquidity'!P20),ISNUMBER('O-Liquidity'!P$1),ISNUMBER('O-Liquidity'!P$2)),STANDARDIZE('O-Liquidity'!P20,'O-Liquidity'!P$1,'O-Liquidity'!P$2),"..")</f>
        <v>-0.47152628282059489</v>
      </c>
      <c r="R20" s="38">
        <f ca="1">IF(AND(ISNUMBER('O-Liquidity'!Q20),ISNUMBER('O-Liquidity'!Q$1),ISNUMBER('O-Liquidity'!Q$2)),STANDARDIZE('O-Liquidity'!Q20,'O-Liquidity'!Q$1,'O-Liquidity'!Q$2),"..")</f>
        <v>-0.39892504605680396</v>
      </c>
      <c r="S20" s="38" t="str">
        <f ca="1">IF(AND(ISNUMBER('O-Liquidity'!R20),ISNUMBER('O-Liquidity'!R$1),ISNUMBER('O-Liquidity'!R$2)),STANDARDIZE('O-Liquidity'!R20,'O-Liquidity'!R$1,'O-Liquidity'!R$2),"..")</f>
        <v>..</v>
      </c>
      <c r="T20" s="38" t="str">
        <f ca="1">IF(AND(ISNUMBER('O-Liquidity'!S20),ISNUMBER('O-Liquidity'!S$1),ISNUMBER('O-Liquidity'!S$2)),STANDARDIZE('O-Liquidity'!S20,'O-Liquidity'!S$1,'O-Liquidity'!S$2),"..")</f>
        <v>..</v>
      </c>
      <c r="U20" s="38" t="str">
        <f ca="1">IF(AND(ISNUMBER('O-Liquidity'!T20),ISNUMBER('O-Liquidity'!T$1),ISNUMBER('O-Liquidity'!T$2)),STANDARDIZE('O-Liquidity'!T20,'O-Liquidity'!T$1,'O-Liquidity'!T$2),"..")</f>
        <v>..</v>
      </c>
      <c r="V20" s="38" t="str">
        <f ca="1">IF(AND(ISNUMBER('O-Liquidity'!U20),ISNUMBER('O-Liquidity'!U$1),ISNUMBER('O-Liquidity'!U$2)),STANDARDIZE('O-Liquidity'!U20,'O-Liquidity'!U$1,'O-Liquidity'!U$2),"..")</f>
        <v>..</v>
      </c>
      <c r="W20" s="38" t="str">
        <f ca="1">IF(AND(ISNUMBER('O-Liquidity'!V20),ISNUMBER('O-Liquidity'!V$1),ISNUMBER('O-Liquidity'!V$2)),STANDARDIZE('O-Liquidity'!V20,'O-Liquidity'!V$1,'O-Liquidity'!V$2),"..")</f>
        <v>..</v>
      </c>
      <c r="X20" s="38" t="str">
        <f ca="1">IF(AND(ISNUMBER('O-Liquidity'!W20),ISNUMBER('O-Liquidity'!W$1),ISNUMBER('O-Liquidity'!W$2)),STANDARDIZE('O-Liquidity'!W20,'O-Liquidity'!W$1,'O-Liquidity'!W$2),"..")</f>
        <v>..</v>
      </c>
      <c r="Y20" s="38" t="str">
        <f ca="1">IF(AND(ISNUMBER('O-Liquidity'!X20),ISNUMBER('O-Liquidity'!X$1),ISNUMBER('O-Liquidity'!X$2)),STANDARDIZE('O-Liquidity'!X20,'O-Liquidity'!X$1,'O-Liquidity'!X$2),"..")</f>
        <v>..</v>
      </c>
      <c r="Z20" s="38" t="str">
        <f ca="1">IF(AND(ISNUMBER('O-Liquidity'!Y20),ISNUMBER('O-Liquidity'!Y$1),ISNUMBER('O-Liquidity'!Y$2)),STANDARDIZE('O-Liquidity'!Y20,'O-Liquidity'!Y$1,'O-Liquidity'!Y$2),"..")</f>
        <v>..</v>
      </c>
      <c r="AA20" s="38" t="str">
        <f ca="1">IF(AND(ISNUMBER('O-Liquidity'!Z20),ISNUMBER('O-Liquidity'!Z$1),ISNUMBER('O-Liquidity'!Z$2)),STANDARDIZE('O-Liquidity'!Z20,'O-Liquidity'!Z$1,'O-Liquidity'!Z$2),"..")</f>
        <v>..</v>
      </c>
    </row>
    <row r="21" spans="1:27">
      <c r="A21" s="1">
        <v>18</v>
      </c>
      <c r="B21" s="25" t="str">
        <f>'Bank List'!B19</f>
        <v>SAN SM Equity</v>
      </c>
      <c r="C21" s="26" t="e">
        <f ca="1">'O-Liquidity'!C21</f>
        <v>#NAME?</v>
      </c>
      <c r="D21" s="26" t="str">
        <f ca="1">'O-Liquidity'!D21</f>
        <v/>
      </c>
      <c r="E21" s="37" t="str">
        <f>Soundness!F21</f>
        <v>Y</v>
      </c>
      <c r="F21" s="28"/>
      <c r="G21" s="38" t="str">
        <f ca="1">IF(AND(ISNUMBER('O-Liquidity'!F21),ISNUMBER('O-Liquidity'!F$1),ISNUMBER('O-Liquidity'!F$2)),STANDARDIZE('O-Liquidity'!F21,'O-Liquidity'!F$1,'O-Liquidity'!F$2),"..")</f>
        <v>..</v>
      </c>
      <c r="H21" s="38" t="str">
        <f ca="1">IF(AND(ISNUMBER('O-Liquidity'!G21),ISNUMBER('O-Liquidity'!G$1),ISNUMBER('O-Liquidity'!G$2)),STANDARDIZE('O-Liquidity'!G21,'O-Liquidity'!G$1,'O-Liquidity'!G$2),"..")</f>
        <v>..</v>
      </c>
      <c r="I21" s="38">
        <f ca="1">IF(AND(ISNUMBER('O-Liquidity'!H21),ISNUMBER('O-Liquidity'!H$1),ISNUMBER('O-Liquidity'!H$2)),STANDARDIZE('O-Liquidity'!H21,'O-Liquidity'!H$1,'O-Liquidity'!H$2),"..")</f>
        <v>-0.56058771923183048</v>
      </c>
      <c r="J21" s="38">
        <f ca="1">IF(AND(ISNUMBER('O-Liquidity'!I21),ISNUMBER('O-Liquidity'!I$1),ISNUMBER('O-Liquidity'!I$2)),STANDARDIZE('O-Liquidity'!I21,'O-Liquidity'!I$1,'O-Liquidity'!I$2),"..")</f>
        <v>-0.30540202237581709</v>
      </c>
      <c r="K21" s="38">
        <f ca="1">IF(AND(ISNUMBER('O-Liquidity'!J21),ISNUMBER('O-Liquidity'!J$1),ISNUMBER('O-Liquidity'!J$2)),STANDARDIZE('O-Liquidity'!J21,'O-Liquidity'!J$1,'O-Liquidity'!J$2),"..")</f>
        <v>-2.5660821323572197E-2</v>
      </c>
      <c r="L21" s="38">
        <f ca="1">IF(AND(ISNUMBER('O-Liquidity'!K21),ISNUMBER('O-Liquidity'!K$1),ISNUMBER('O-Liquidity'!K$2)),STANDARDIZE('O-Liquidity'!K21,'O-Liquidity'!K$1,'O-Liquidity'!K$2),"..")</f>
        <v>2.1980602908480314E-2</v>
      </c>
      <c r="M21" s="38">
        <f ca="1">IF(AND(ISNUMBER('O-Liquidity'!L21),ISNUMBER('O-Liquidity'!L$1),ISNUMBER('O-Liquidity'!L$2)),STANDARDIZE('O-Liquidity'!L21,'O-Liquidity'!L$1,'O-Liquidity'!L$2),"..")</f>
        <v>-0.27639748191071339</v>
      </c>
      <c r="N21" s="38">
        <f ca="1">IF(AND(ISNUMBER('O-Liquidity'!M21),ISNUMBER('O-Liquidity'!M$1),ISNUMBER('O-Liquidity'!M$2)),STANDARDIZE('O-Liquidity'!M21,'O-Liquidity'!M$1,'O-Liquidity'!M$2),"..")</f>
        <v>-0.16902287972107768</v>
      </c>
      <c r="O21" s="38">
        <f ca="1">IF(AND(ISNUMBER('O-Liquidity'!N21),ISNUMBER('O-Liquidity'!N$1),ISNUMBER('O-Liquidity'!N$2)),STANDARDIZE('O-Liquidity'!N21,'O-Liquidity'!N$1,'O-Liquidity'!N$2),"..")</f>
        <v>-0.21642178973569598</v>
      </c>
      <c r="P21" s="38">
        <f ca="1">IF(AND(ISNUMBER('O-Liquidity'!O21),ISNUMBER('O-Liquidity'!O$1),ISNUMBER('O-Liquidity'!O$2)),STANDARDIZE('O-Liquidity'!O21,'O-Liquidity'!O$1,'O-Liquidity'!O$2),"..")</f>
        <v>-0.30232988219549112</v>
      </c>
      <c r="Q21" s="38">
        <f ca="1">IF(AND(ISNUMBER('O-Liquidity'!P21),ISNUMBER('O-Liquidity'!P$1),ISNUMBER('O-Liquidity'!P$2)),STANDARDIZE('O-Liquidity'!P21,'O-Liquidity'!P$1,'O-Liquidity'!P$2),"..")</f>
        <v>-0.36083951512535872</v>
      </c>
      <c r="R21" s="38">
        <f ca="1">IF(AND(ISNUMBER('O-Liquidity'!Q21),ISNUMBER('O-Liquidity'!Q$1),ISNUMBER('O-Liquidity'!Q$2)),STANDARDIZE('O-Liquidity'!Q21,'O-Liquidity'!Q$1,'O-Liquidity'!Q$2),"..")</f>
        <v>-0.4120443361751428</v>
      </c>
      <c r="S21" s="38" t="str">
        <f ca="1">IF(AND(ISNUMBER('O-Liquidity'!R21),ISNUMBER('O-Liquidity'!R$1),ISNUMBER('O-Liquidity'!R$2)),STANDARDIZE('O-Liquidity'!R21,'O-Liquidity'!R$1,'O-Liquidity'!R$2),"..")</f>
        <v>..</v>
      </c>
      <c r="T21" s="38" t="str">
        <f ca="1">IF(AND(ISNUMBER('O-Liquidity'!S21),ISNUMBER('O-Liquidity'!S$1),ISNUMBER('O-Liquidity'!S$2)),STANDARDIZE('O-Liquidity'!S21,'O-Liquidity'!S$1,'O-Liquidity'!S$2),"..")</f>
        <v>..</v>
      </c>
      <c r="U21" s="38" t="str">
        <f ca="1">IF(AND(ISNUMBER('O-Liquidity'!T21),ISNUMBER('O-Liquidity'!T$1),ISNUMBER('O-Liquidity'!T$2)),STANDARDIZE('O-Liquidity'!T21,'O-Liquidity'!T$1,'O-Liquidity'!T$2),"..")</f>
        <v>..</v>
      </c>
      <c r="V21" s="38" t="str">
        <f ca="1">IF(AND(ISNUMBER('O-Liquidity'!U21),ISNUMBER('O-Liquidity'!U$1),ISNUMBER('O-Liquidity'!U$2)),STANDARDIZE('O-Liquidity'!U21,'O-Liquidity'!U$1,'O-Liquidity'!U$2),"..")</f>
        <v>..</v>
      </c>
      <c r="W21" s="38" t="str">
        <f ca="1">IF(AND(ISNUMBER('O-Liquidity'!V21),ISNUMBER('O-Liquidity'!V$1),ISNUMBER('O-Liquidity'!V$2)),STANDARDIZE('O-Liquidity'!V21,'O-Liquidity'!V$1,'O-Liquidity'!V$2),"..")</f>
        <v>..</v>
      </c>
      <c r="X21" s="38" t="str">
        <f ca="1">IF(AND(ISNUMBER('O-Liquidity'!W21),ISNUMBER('O-Liquidity'!W$1),ISNUMBER('O-Liquidity'!W$2)),STANDARDIZE('O-Liquidity'!W21,'O-Liquidity'!W$1,'O-Liquidity'!W$2),"..")</f>
        <v>..</v>
      </c>
      <c r="Y21" s="38" t="str">
        <f ca="1">IF(AND(ISNUMBER('O-Liquidity'!X21),ISNUMBER('O-Liquidity'!X$1),ISNUMBER('O-Liquidity'!X$2)),STANDARDIZE('O-Liquidity'!X21,'O-Liquidity'!X$1,'O-Liquidity'!X$2),"..")</f>
        <v>..</v>
      </c>
      <c r="Z21" s="38" t="str">
        <f ca="1">IF(AND(ISNUMBER('O-Liquidity'!Y21),ISNUMBER('O-Liquidity'!Y$1),ISNUMBER('O-Liquidity'!Y$2)),STANDARDIZE('O-Liquidity'!Y21,'O-Liquidity'!Y$1,'O-Liquidity'!Y$2),"..")</f>
        <v>..</v>
      </c>
      <c r="AA21" s="38" t="str">
        <f ca="1">IF(AND(ISNUMBER('O-Liquidity'!Z21),ISNUMBER('O-Liquidity'!Z$1),ISNUMBER('O-Liquidity'!Z$2)),STANDARDIZE('O-Liquidity'!Z21,'O-Liquidity'!Z$1,'O-Liquidity'!Z$2),"..")</f>
        <v>..</v>
      </c>
    </row>
    <row r="22" spans="1:27">
      <c r="A22" s="1">
        <v>19</v>
      </c>
      <c r="B22" s="25" t="str">
        <f>'Bank List'!B20</f>
        <v>UBSN VX Equity</v>
      </c>
      <c r="C22" s="26" t="e">
        <f ca="1">'O-Liquidity'!C22</f>
        <v>#NAME?</v>
      </c>
      <c r="D22" s="26" t="str">
        <f ca="1">'O-Liquidity'!D22</f>
        <v/>
      </c>
      <c r="E22" s="37" t="str">
        <f>Soundness!F22</f>
        <v>Y</v>
      </c>
      <c r="F22" s="28"/>
      <c r="G22" s="38" t="str">
        <f ca="1">IF(AND(ISNUMBER('O-Liquidity'!F22),ISNUMBER('O-Liquidity'!F$1),ISNUMBER('O-Liquidity'!F$2)),STANDARDIZE('O-Liquidity'!F22,'O-Liquidity'!F$1,'O-Liquidity'!F$2),"..")</f>
        <v>..</v>
      </c>
      <c r="H22" s="38" t="str">
        <f ca="1">IF(AND(ISNUMBER('O-Liquidity'!G22),ISNUMBER('O-Liquidity'!G$1),ISNUMBER('O-Liquidity'!G$2)),STANDARDIZE('O-Liquidity'!G22,'O-Liquidity'!G$1,'O-Liquidity'!G$2),"..")</f>
        <v>..</v>
      </c>
      <c r="I22" s="38">
        <f ca="1">IF(AND(ISNUMBER('O-Liquidity'!H22),ISNUMBER('O-Liquidity'!H$1),ISNUMBER('O-Liquidity'!H$2)),STANDARDIZE('O-Liquidity'!H22,'O-Liquidity'!H$1,'O-Liquidity'!H$2),"..")</f>
        <v>1.7357221135107117</v>
      </c>
      <c r="J22" s="38">
        <f ca="1">IF(AND(ISNUMBER('O-Liquidity'!I22),ISNUMBER('O-Liquidity'!I$1),ISNUMBER('O-Liquidity'!I$2)),STANDARDIZE('O-Liquidity'!I22,'O-Liquidity'!I$1,'O-Liquidity'!I$2),"..")</f>
        <v>1.6136870557253931</v>
      </c>
      <c r="K22" s="38">
        <f ca="1">IF(AND(ISNUMBER('O-Liquidity'!J22),ISNUMBER('O-Liquidity'!J$1),ISNUMBER('O-Liquidity'!J$2)),STANDARDIZE('O-Liquidity'!J22,'O-Liquidity'!J$1,'O-Liquidity'!J$2),"..")</f>
        <v>1.524171339391065</v>
      </c>
      <c r="L22" s="38">
        <f ca="1">IF(AND(ISNUMBER('O-Liquidity'!K22),ISNUMBER('O-Liquidity'!K$1),ISNUMBER('O-Liquidity'!K$2)),STANDARDIZE('O-Liquidity'!K22,'O-Liquidity'!K$1,'O-Liquidity'!K$2),"..")</f>
        <v>1.3564563400058676</v>
      </c>
      <c r="M22" s="38">
        <f ca="1">IF(AND(ISNUMBER('O-Liquidity'!L22),ISNUMBER('O-Liquidity'!L$1),ISNUMBER('O-Liquidity'!L$2)),STANDARDIZE('O-Liquidity'!L22,'O-Liquidity'!L$1,'O-Liquidity'!L$2),"..")</f>
        <v>1.2776266317824834</v>
      </c>
      <c r="N22" s="38">
        <f ca="1">IF(AND(ISNUMBER('O-Liquidity'!M22),ISNUMBER('O-Liquidity'!M$1),ISNUMBER('O-Liquidity'!M$2)),STANDARDIZE('O-Liquidity'!M22,'O-Liquidity'!M$1,'O-Liquidity'!M$2),"..")</f>
        <v>0.92299016782899401</v>
      </c>
      <c r="O22" s="38">
        <f ca="1">IF(AND(ISNUMBER('O-Liquidity'!N22),ISNUMBER('O-Liquidity'!N$1),ISNUMBER('O-Liquidity'!N$2)),STANDARDIZE('O-Liquidity'!N22,'O-Liquidity'!N$1,'O-Liquidity'!N$2),"..")</f>
        <v>0.41590471807443119</v>
      </c>
      <c r="P22" s="38">
        <f ca="1">IF(AND(ISNUMBER('O-Liquidity'!O22),ISNUMBER('O-Liquidity'!O$1),ISNUMBER('O-Liquidity'!O$2)),STANDARDIZE('O-Liquidity'!O22,'O-Liquidity'!O$1,'O-Liquidity'!O$2),"..")</f>
        <v>0.41719172563997908</v>
      </c>
      <c r="Q22" s="38">
        <f ca="1">IF(AND(ISNUMBER('O-Liquidity'!P22),ISNUMBER('O-Liquidity'!P$1),ISNUMBER('O-Liquidity'!P$2)),STANDARDIZE('O-Liquidity'!P22,'O-Liquidity'!P$1,'O-Liquidity'!P$2),"..")</f>
        <v>0.68459409245127445</v>
      </c>
      <c r="R22" s="38">
        <f ca="1">IF(AND(ISNUMBER('O-Liquidity'!Q22),ISNUMBER('O-Liquidity'!Q$1),ISNUMBER('O-Liquidity'!Q$2)),STANDARDIZE('O-Liquidity'!Q22,'O-Liquidity'!Q$1,'O-Liquidity'!Q$2),"..")</f>
        <v>0.6854364759017213</v>
      </c>
      <c r="S22" s="38" t="str">
        <f ca="1">IF(AND(ISNUMBER('O-Liquidity'!R22),ISNUMBER('O-Liquidity'!R$1),ISNUMBER('O-Liquidity'!R$2)),STANDARDIZE('O-Liquidity'!R22,'O-Liquidity'!R$1,'O-Liquidity'!R$2),"..")</f>
        <v>..</v>
      </c>
      <c r="T22" s="38" t="str">
        <f ca="1">IF(AND(ISNUMBER('O-Liquidity'!S22),ISNUMBER('O-Liquidity'!S$1),ISNUMBER('O-Liquidity'!S$2)),STANDARDIZE('O-Liquidity'!S22,'O-Liquidity'!S$1,'O-Liquidity'!S$2),"..")</f>
        <v>..</v>
      </c>
      <c r="U22" s="38" t="str">
        <f ca="1">IF(AND(ISNUMBER('O-Liquidity'!T22),ISNUMBER('O-Liquidity'!T$1),ISNUMBER('O-Liquidity'!T$2)),STANDARDIZE('O-Liquidity'!T22,'O-Liquidity'!T$1,'O-Liquidity'!T$2),"..")</f>
        <v>..</v>
      </c>
      <c r="V22" s="38" t="str">
        <f ca="1">IF(AND(ISNUMBER('O-Liquidity'!U22),ISNUMBER('O-Liquidity'!U$1),ISNUMBER('O-Liquidity'!U$2)),STANDARDIZE('O-Liquidity'!U22,'O-Liquidity'!U$1,'O-Liquidity'!U$2),"..")</f>
        <v>..</v>
      </c>
      <c r="W22" s="38" t="str">
        <f ca="1">IF(AND(ISNUMBER('O-Liquidity'!V22),ISNUMBER('O-Liquidity'!V$1),ISNUMBER('O-Liquidity'!V$2)),STANDARDIZE('O-Liquidity'!V22,'O-Liquidity'!V$1,'O-Liquidity'!V$2),"..")</f>
        <v>..</v>
      </c>
      <c r="X22" s="38" t="str">
        <f ca="1">IF(AND(ISNUMBER('O-Liquidity'!W22),ISNUMBER('O-Liquidity'!W$1),ISNUMBER('O-Liquidity'!W$2)),STANDARDIZE('O-Liquidity'!W22,'O-Liquidity'!W$1,'O-Liquidity'!W$2),"..")</f>
        <v>..</v>
      </c>
      <c r="Y22" s="38" t="str">
        <f ca="1">IF(AND(ISNUMBER('O-Liquidity'!X22),ISNUMBER('O-Liquidity'!X$1),ISNUMBER('O-Liquidity'!X$2)),STANDARDIZE('O-Liquidity'!X22,'O-Liquidity'!X$1,'O-Liquidity'!X$2),"..")</f>
        <v>..</v>
      </c>
      <c r="Z22" s="38" t="str">
        <f ca="1">IF(AND(ISNUMBER('O-Liquidity'!Y22),ISNUMBER('O-Liquidity'!Y$1),ISNUMBER('O-Liquidity'!Y$2)),STANDARDIZE('O-Liquidity'!Y22,'O-Liquidity'!Y$1,'O-Liquidity'!Y$2),"..")</f>
        <v>..</v>
      </c>
      <c r="AA22" s="38" t="str">
        <f ca="1">IF(AND(ISNUMBER('O-Liquidity'!Z22),ISNUMBER('O-Liquidity'!Z$1),ISNUMBER('O-Liquidity'!Z$2)),STANDARDIZE('O-Liquidity'!Z22,'O-Liquidity'!Z$1,'O-Liquidity'!Z$2),"..")</f>
        <v>..</v>
      </c>
    </row>
    <row r="23" spans="1:27">
      <c r="A23" s="1">
        <v>20</v>
      </c>
      <c r="B23" s="25" t="str">
        <f>'Bank List'!B21</f>
        <v>CSGN VX Equity</v>
      </c>
      <c r="C23" s="26" t="e">
        <f ca="1">'O-Liquidity'!C23</f>
        <v>#NAME?</v>
      </c>
      <c r="D23" s="26" t="str">
        <f ca="1">'O-Liquidity'!D23</f>
        <v/>
      </c>
      <c r="E23" s="37" t="str">
        <f>Soundness!F23</f>
        <v>Y</v>
      </c>
      <c r="F23" s="28"/>
      <c r="G23" s="38" t="str">
        <f ca="1">IF(AND(ISNUMBER('O-Liquidity'!F23),ISNUMBER('O-Liquidity'!F$1),ISNUMBER('O-Liquidity'!F$2)),STANDARDIZE('O-Liquidity'!F23,'O-Liquidity'!F$1,'O-Liquidity'!F$2),"..")</f>
        <v>..</v>
      </c>
      <c r="H23" s="38" t="str">
        <f ca="1">IF(AND(ISNUMBER('O-Liquidity'!G23),ISNUMBER('O-Liquidity'!G$1),ISNUMBER('O-Liquidity'!G$2)),STANDARDIZE('O-Liquidity'!G23,'O-Liquidity'!G$1,'O-Liquidity'!G$2),"..")</f>
        <v>..</v>
      </c>
      <c r="I23" s="38">
        <f ca="1">IF(AND(ISNUMBER('O-Liquidity'!H23),ISNUMBER('O-Liquidity'!H$1),ISNUMBER('O-Liquidity'!H$2)),STANDARDIZE('O-Liquidity'!H23,'O-Liquidity'!H$1,'O-Liquidity'!H$2),"..")</f>
        <v>1.0764335175188771</v>
      </c>
      <c r="J23" s="38">
        <f ca="1">IF(AND(ISNUMBER('O-Liquidity'!I23),ISNUMBER('O-Liquidity'!I$1),ISNUMBER('O-Liquidity'!I$2)),STANDARDIZE('O-Liquidity'!I23,'O-Liquidity'!I$1,'O-Liquidity'!I$2),"..")</f>
        <v>2.4761779027719228</v>
      </c>
      <c r="K23" s="38">
        <f ca="1">IF(AND(ISNUMBER('O-Liquidity'!J23),ISNUMBER('O-Liquidity'!J$1),ISNUMBER('O-Liquidity'!J$2)),STANDARDIZE('O-Liquidity'!J23,'O-Liquidity'!J$1,'O-Liquidity'!J$2),"..")</f>
        <v>2.2952315932589631</v>
      </c>
      <c r="L23" s="38">
        <f ca="1">IF(AND(ISNUMBER('O-Liquidity'!K23),ISNUMBER('O-Liquidity'!K$1),ISNUMBER('O-Liquidity'!K$2)),STANDARDIZE('O-Liquidity'!K23,'O-Liquidity'!K$1,'O-Liquidity'!K$2),"..")</f>
        <v>1.9197809011990055</v>
      </c>
      <c r="M23" s="38">
        <f ca="1">IF(AND(ISNUMBER('O-Liquidity'!L23),ISNUMBER('O-Liquidity'!L$1),ISNUMBER('O-Liquidity'!L$2)),STANDARDIZE('O-Liquidity'!L23,'O-Liquidity'!L$1,'O-Liquidity'!L$2),"..")</f>
        <v>1.240093760821861</v>
      </c>
      <c r="N23" s="38">
        <f ca="1">IF(AND(ISNUMBER('O-Liquidity'!M23),ISNUMBER('O-Liquidity'!M$1),ISNUMBER('O-Liquidity'!M$2)),STANDARDIZE('O-Liquidity'!M23,'O-Liquidity'!M$1,'O-Liquidity'!M$2),"..")</f>
        <v>0.94474236219002616</v>
      </c>
      <c r="O23" s="38">
        <f ca="1">IF(AND(ISNUMBER('O-Liquidity'!N23),ISNUMBER('O-Liquidity'!N$1),ISNUMBER('O-Liquidity'!N$2)),STANDARDIZE('O-Liquidity'!N23,'O-Liquidity'!N$1,'O-Liquidity'!N$2),"..")</f>
        <v>0.62721898176944257</v>
      </c>
      <c r="P23" s="38">
        <f ca="1">IF(AND(ISNUMBER('O-Liquidity'!O23),ISNUMBER('O-Liquidity'!O$1),ISNUMBER('O-Liquidity'!O$2)),STANDARDIZE('O-Liquidity'!O23,'O-Liquidity'!O$1,'O-Liquidity'!O$2),"..")</f>
        <v>0.74539002777899754</v>
      </c>
      <c r="Q23" s="38">
        <f ca="1">IF(AND(ISNUMBER('O-Liquidity'!P23),ISNUMBER('O-Liquidity'!P$1),ISNUMBER('O-Liquidity'!P$2)),STANDARDIZE('O-Liquidity'!P23,'O-Liquidity'!P$1,'O-Liquidity'!P$2),"..")</f>
        <v>1.0470031115239546</v>
      </c>
      <c r="R23" s="38">
        <f ca="1">IF(AND(ISNUMBER('O-Liquidity'!Q23),ISNUMBER('O-Liquidity'!Q$1),ISNUMBER('O-Liquidity'!Q$2)),STANDARDIZE('O-Liquidity'!Q23,'O-Liquidity'!Q$1,'O-Liquidity'!Q$2),"..")</f>
        <v>1.0140130332295121</v>
      </c>
      <c r="S23" s="38" t="str">
        <f ca="1">IF(AND(ISNUMBER('O-Liquidity'!R23),ISNUMBER('O-Liquidity'!R$1),ISNUMBER('O-Liquidity'!R$2)),STANDARDIZE('O-Liquidity'!R23,'O-Liquidity'!R$1,'O-Liquidity'!R$2),"..")</f>
        <v>..</v>
      </c>
      <c r="T23" s="38" t="str">
        <f ca="1">IF(AND(ISNUMBER('O-Liquidity'!S23),ISNUMBER('O-Liquidity'!S$1),ISNUMBER('O-Liquidity'!S$2)),STANDARDIZE('O-Liquidity'!S23,'O-Liquidity'!S$1,'O-Liquidity'!S$2),"..")</f>
        <v>..</v>
      </c>
      <c r="U23" s="38" t="str">
        <f ca="1">IF(AND(ISNUMBER('O-Liquidity'!T23),ISNUMBER('O-Liquidity'!T$1),ISNUMBER('O-Liquidity'!T$2)),STANDARDIZE('O-Liquidity'!T23,'O-Liquidity'!T$1,'O-Liquidity'!T$2),"..")</f>
        <v>..</v>
      </c>
      <c r="V23" s="38" t="str">
        <f ca="1">IF(AND(ISNUMBER('O-Liquidity'!U23),ISNUMBER('O-Liquidity'!U$1),ISNUMBER('O-Liquidity'!U$2)),STANDARDIZE('O-Liquidity'!U23,'O-Liquidity'!U$1,'O-Liquidity'!U$2),"..")</f>
        <v>..</v>
      </c>
      <c r="W23" s="38" t="str">
        <f ca="1">IF(AND(ISNUMBER('O-Liquidity'!V23),ISNUMBER('O-Liquidity'!V$1),ISNUMBER('O-Liquidity'!V$2)),STANDARDIZE('O-Liquidity'!V23,'O-Liquidity'!V$1,'O-Liquidity'!V$2),"..")</f>
        <v>..</v>
      </c>
      <c r="X23" s="38" t="str">
        <f ca="1">IF(AND(ISNUMBER('O-Liquidity'!W23),ISNUMBER('O-Liquidity'!W$1),ISNUMBER('O-Liquidity'!W$2)),STANDARDIZE('O-Liquidity'!W23,'O-Liquidity'!W$1,'O-Liquidity'!W$2),"..")</f>
        <v>..</v>
      </c>
      <c r="Y23" s="38" t="str">
        <f ca="1">IF(AND(ISNUMBER('O-Liquidity'!X23),ISNUMBER('O-Liquidity'!X$1),ISNUMBER('O-Liquidity'!X$2)),STANDARDIZE('O-Liquidity'!X23,'O-Liquidity'!X$1,'O-Liquidity'!X$2),"..")</f>
        <v>..</v>
      </c>
      <c r="Z23" s="38" t="str">
        <f ca="1">IF(AND(ISNUMBER('O-Liquidity'!Y23),ISNUMBER('O-Liquidity'!Y$1),ISNUMBER('O-Liquidity'!Y$2)),STANDARDIZE('O-Liquidity'!Y23,'O-Liquidity'!Y$1,'O-Liquidity'!Y$2),"..")</f>
        <v>..</v>
      </c>
      <c r="AA23" s="38" t="str">
        <f ca="1">IF(AND(ISNUMBER('O-Liquidity'!Z23),ISNUMBER('O-Liquidity'!Z$1),ISNUMBER('O-Liquidity'!Z$2)),STANDARDIZE('O-Liquidity'!Z23,'O-Liquidity'!Z$1,'O-Liquidity'!Z$2),"..")</f>
        <v>..</v>
      </c>
    </row>
    <row r="24" spans="1:27">
      <c r="C24" s="26"/>
      <c r="D24" s="27"/>
      <c r="E24" s="42"/>
      <c r="F24" s="29"/>
      <c r="G24" s="29"/>
      <c r="H24" s="29"/>
      <c r="I24" s="29"/>
      <c r="J24" s="29"/>
      <c r="K24" s="29"/>
      <c r="L24" s="29"/>
      <c r="M24" s="29"/>
      <c r="N24" s="29"/>
      <c r="O24" s="29"/>
      <c r="P24" s="29"/>
      <c r="Q24" s="29"/>
      <c r="R24" s="29"/>
      <c r="S24" s="29"/>
      <c r="T24" s="29"/>
      <c r="U24" s="29"/>
      <c r="V24" s="29"/>
      <c r="W24" s="29"/>
      <c r="X24" s="29"/>
      <c r="Y24" s="29"/>
      <c r="Z24" s="29"/>
      <c r="AA24" s="29"/>
    </row>
    <row r="25" spans="1:27">
      <c r="C25" s="26"/>
      <c r="D25" s="27"/>
      <c r="E25" s="42"/>
      <c r="F25" s="29"/>
      <c r="G25" s="29"/>
      <c r="H25" s="29"/>
      <c r="I25" s="29"/>
      <c r="J25" s="29"/>
      <c r="K25" s="29"/>
      <c r="L25" s="29"/>
      <c r="M25" s="29"/>
      <c r="N25" s="29"/>
      <c r="O25" s="29"/>
      <c r="P25" s="29"/>
      <c r="Q25" s="29"/>
      <c r="R25" s="29"/>
      <c r="S25" s="29"/>
      <c r="T25" s="29"/>
      <c r="U25" s="29"/>
      <c r="V25" s="29"/>
      <c r="W25" s="29"/>
      <c r="X25" s="29"/>
      <c r="Y25" s="29"/>
      <c r="Z25" s="29"/>
      <c r="AA25" s="29"/>
    </row>
    <row r="26" spans="1:27">
      <c r="C26" s="26"/>
      <c r="D26" s="27"/>
      <c r="E26" s="42"/>
      <c r="F26" s="29"/>
      <c r="G26" s="29"/>
      <c r="H26" s="29"/>
      <c r="I26" s="29"/>
      <c r="J26" s="29"/>
      <c r="K26" s="29"/>
      <c r="L26" s="29"/>
      <c r="M26" s="29"/>
      <c r="N26" s="29"/>
      <c r="O26" s="29"/>
      <c r="P26" s="29"/>
      <c r="Q26" s="29"/>
      <c r="R26" s="29"/>
      <c r="S26" s="29"/>
      <c r="T26" s="29"/>
      <c r="U26" s="29"/>
      <c r="V26" s="29"/>
      <c r="W26" s="29"/>
      <c r="X26" s="29"/>
      <c r="Y26" s="29"/>
      <c r="Z26" s="29"/>
      <c r="AA26" s="29"/>
    </row>
    <row r="27" spans="1:27">
      <c r="C27" s="26"/>
      <c r="D27" s="27"/>
      <c r="E27" s="42"/>
      <c r="F27" s="29"/>
      <c r="G27" s="29"/>
      <c r="H27" s="29"/>
      <c r="I27" s="29"/>
      <c r="J27" s="29"/>
      <c r="K27" s="29"/>
      <c r="L27" s="29"/>
      <c r="M27" s="29"/>
      <c r="N27" s="29"/>
      <c r="O27" s="29"/>
      <c r="P27" s="29"/>
      <c r="Q27" s="29"/>
      <c r="R27" s="29"/>
      <c r="S27" s="29"/>
      <c r="T27" s="29"/>
      <c r="U27" s="29"/>
      <c r="V27" s="29"/>
      <c r="W27" s="29"/>
      <c r="X27" s="29"/>
      <c r="Y27" s="29"/>
      <c r="Z27" s="29"/>
      <c r="AA27" s="29"/>
    </row>
    <row r="28" spans="1:27">
      <c r="C28" s="26"/>
      <c r="D28" s="27"/>
      <c r="E28" s="42"/>
      <c r="F28" s="29"/>
      <c r="G28" s="29"/>
      <c r="H28" s="29"/>
      <c r="I28" s="29"/>
      <c r="J28" s="29"/>
      <c r="K28" s="29"/>
      <c r="L28" s="29"/>
      <c r="M28" s="29"/>
      <c r="N28" s="29"/>
      <c r="O28" s="29"/>
      <c r="P28" s="29"/>
      <c r="Q28" s="29"/>
      <c r="R28" s="29"/>
      <c r="S28" s="29"/>
      <c r="T28" s="29"/>
      <c r="U28" s="29"/>
      <c r="V28" s="29"/>
      <c r="W28" s="29"/>
      <c r="X28" s="29"/>
      <c r="Y28" s="29"/>
      <c r="Z28" s="29"/>
      <c r="AA28" s="29"/>
    </row>
    <row r="29" spans="1:27">
      <c r="C29" s="26"/>
      <c r="D29" s="27"/>
      <c r="E29" s="42"/>
      <c r="F29" s="29"/>
      <c r="G29" s="29"/>
      <c r="H29" s="29"/>
      <c r="I29" s="29"/>
      <c r="J29" s="29"/>
      <c r="K29" s="29"/>
      <c r="L29" s="29"/>
      <c r="M29" s="29"/>
      <c r="N29" s="29"/>
      <c r="O29" s="29"/>
      <c r="P29" s="29"/>
      <c r="Q29" s="29"/>
      <c r="R29" s="29"/>
      <c r="S29" s="29"/>
      <c r="T29" s="29"/>
      <c r="U29" s="29"/>
      <c r="V29" s="29"/>
      <c r="W29" s="29"/>
      <c r="X29" s="29"/>
      <c r="Y29" s="29"/>
      <c r="Z29" s="29"/>
      <c r="AA29" s="29"/>
    </row>
    <row r="30" spans="1:27">
      <c r="C30" s="26"/>
      <c r="D30" s="27"/>
      <c r="E30" s="42"/>
      <c r="F30" s="29"/>
      <c r="G30" s="29"/>
      <c r="H30" s="29"/>
      <c r="I30" s="29"/>
      <c r="J30" s="29"/>
      <c r="K30" s="29"/>
      <c r="L30" s="29"/>
      <c r="M30" s="29"/>
      <c r="N30" s="29"/>
      <c r="O30" s="29"/>
      <c r="P30" s="29"/>
      <c r="Q30" s="29"/>
      <c r="R30" s="29"/>
      <c r="S30" s="29"/>
      <c r="T30" s="29"/>
      <c r="U30" s="29"/>
      <c r="V30" s="29"/>
      <c r="W30" s="29"/>
      <c r="X30" s="29"/>
      <c r="Y30" s="29"/>
      <c r="Z30" s="29"/>
      <c r="AA30" s="29"/>
    </row>
    <row r="31" spans="1:27">
      <c r="C31" s="26"/>
      <c r="D31" s="27"/>
      <c r="E31" s="42"/>
      <c r="F31" s="29"/>
      <c r="G31" s="29"/>
      <c r="H31" s="29"/>
      <c r="I31" s="29"/>
      <c r="J31" s="29"/>
      <c r="K31" s="29"/>
      <c r="L31" s="29"/>
      <c r="M31" s="29"/>
      <c r="N31" s="29"/>
      <c r="O31" s="29"/>
      <c r="P31" s="29"/>
      <c r="Q31" s="29"/>
      <c r="R31" s="29"/>
      <c r="S31" s="29"/>
      <c r="T31" s="29"/>
      <c r="U31" s="29"/>
      <c r="V31" s="29"/>
      <c r="W31" s="29"/>
      <c r="X31" s="29"/>
      <c r="Y31" s="29"/>
      <c r="Z31" s="29"/>
      <c r="AA31" s="29"/>
    </row>
    <row r="32" spans="1:27">
      <c r="C32" s="26"/>
      <c r="D32" s="27"/>
      <c r="E32" s="42"/>
      <c r="F32" s="29"/>
      <c r="G32" s="29"/>
      <c r="H32" s="29"/>
      <c r="I32" s="29"/>
      <c r="J32" s="29"/>
      <c r="K32" s="29"/>
      <c r="L32" s="29"/>
      <c r="M32" s="29"/>
      <c r="N32" s="29"/>
      <c r="O32" s="29"/>
      <c r="P32" s="29"/>
      <c r="Q32" s="29"/>
      <c r="R32" s="29"/>
      <c r="S32" s="29"/>
      <c r="T32" s="29"/>
      <c r="U32" s="29"/>
      <c r="V32" s="29"/>
      <c r="W32" s="29"/>
      <c r="X32" s="29"/>
      <c r="Y32" s="29"/>
      <c r="Z32" s="29"/>
      <c r="AA32" s="29"/>
    </row>
    <row r="33" spans="3:27">
      <c r="C33" s="26"/>
      <c r="D33" s="27"/>
      <c r="E33" s="42"/>
      <c r="F33" s="29"/>
      <c r="G33" s="29"/>
      <c r="H33" s="29"/>
      <c r="I33" s="29"/>
      <c r="J33" s="29"/>
      <c r="K33" s="29"/>
      <c r="L33" s="29"/>
      <c r="M33" s="29"/>
      <c r="N33" s="29"/>
      <c r="O33" s="29"/>
      <c r="P33" s="29"/>
      <c r="Q33" s="29"/>
      <c r="R33" s="29"/>
      <c r="S33" s="29"/>
      <c r="T33" s="29"/>
      <c r="U33" s="29"/>
      <c r="V33" s="29"/>
      <c r="W33" s="29"/>
      <c r="X33" s="29"/>
      <c r="Y33" s="29"/>
      <c r="Z33" s="29"/>
      <c r="AA33" s="29"/>
    </row>
    <row r="34" spans="3:27">
      <c r="C34" s="26"/>
      <c r="D34" s="27"/>
      <c r="E34" s="42"/>
      <c r="F34" s="29"/>
      <c r="G34" s="29"/>
      <c r="H34" s="29"/>
      <c r="I34" s="29"/>
      <c r="J34" s="29"/>
      <c r="K34" s="29"/>
      <c r="L34" s="29"/>
      <c r="M34" s="29"/>
      <c r="N34" s="29"/>
      <c r="O34" s="29"/>
      <c r="P34" s="29"/>
      <c r="Q34" s="29"/>
      <c r="R34" s="29"/>
      <c r="S34" s="29"/>
      <c r="T34" s="29"/>
      <c r="U34" s="29"/>
      <c r="V34" s="29"/>
      <c r="W34" s="29"/>
      <c r="X34" s="29"/>
      <c r="Y34" s="29"/>
      <c r="Z34" s="29"/>
      <c r="AA34" s="29"/>
    </row>
    <row r="35" spans="3:27">
      <c r="C35" s="26"/>
      <c r="D35" s="27"/>
      <c r="E35" s="42"/>
      <c r="F35" s="29"/>
      <c r="G35" s="29"/>
      <c r="H35" s="29"/>
      <c r="I35" s="29"/>
      <c r="J35" s="29"/>
      <c r="K35" s="29"/>
      <c r="L35" s="29"/>
      <c r="M35" s="29"/>
      <c r="N35" s="29"/>
      <c r="O35" s="29"/>
      <c r="P35" s="29"/>
      <c r="Q35" s="29"/>
      <c r="R35" s="29"/>
      <c r="S35" s="29"/>
      <c r="T35" s="29"/>
      <c r="U35" s="29"/>
      <c r="V35" s="29"/>
      <c r="W35" s="29"/>
      <c r="X35" s="29"/>
      <c r="Y35" s="29"/>
      <c r="Z35" s="29"/>
      <c r="AA35" s="29"/>
    </row>
    <row r="36" spans="3:27">
      <c r="C36" s="26"/>
      <c r="D36" s="27"/>
      <c r="E36" s="42"/>
      <c r="F36" s="29"/>
      <c r="G36" s="29"/>
      <c r="H36" s="29"/>
      <c r="I36" s="29"/>
      <c r="J36" s="29"/>
      <c r="K36" s="29"/>
      <c r="L36" s="29"/>
      <c r="M36" s="29"/>
      <c r="N36" s="29"/>
      <c r="O36" s="29"/>
      <c r="P36" s="29"/>
      <c r="Q36" s="29"/>
      <c r="R36" s="29"/>
      <c r="S36" s="29"/>
      <c r="T36" s="29"/>
      <c r="U36" s="29"/>
      <c r="V36" s="29"/>
      <c r="W36" s="29"/>
      <c r="X36" s="29"/>
      <c r="Y36" s="29"/>
      <c r="Z36" s="29"/>
      <c r="AA36" s="29"/>
    </row>
    <row r="37" spans="3:27">
      <c r="C37" s="26"/>
      <c r="D37" s="27"/>
      <c r="E37" s="42"/>
      <c r="F37" s="29"/>
      <c r="G37" s="29"/>
      <c r="H37" s="29"/>
      <c r="I37" s="29"/>
      <c r="J37" s="29"/>
      <c r="K37" s="29"/>
      <c r="L37" s="29"/>
      <c r="M37" s="29"/>
      <c r="N37" s="29"/>
      <c r="O37" s="29"/>
      <c r="P37" s="29"/>
      <c r="Q37" s="29"/>
      <c r="R37" s="29"/>
      <c r="S37" s="29"/>
      <c r="T37" s="29"/>
      <c r="U37" s="29"/>
      <c r="V37" s="29"/>
      <c r="W37" s="29"/>
      <c r="X37" s="29"/>
      <c r="Y37" s="29"/>
      <c r="Z37" s="29"/>
      <c r="AA37" s="29"/>
    </row>
    <row r="38" spans="3:27">
      <c r="C38" s="26"/>
      <c r="D38" s="27"/>
      <c r="E38" s="42"/>
      <c r="F38" s="29"/>
      <c r="G38" s="29"/>
      <c r="H38" s="29"/>
      <c r="I38" s="29"/>
      <c r="J38" s="29"/>
      <c r="K38" s="29"/>
      <c r="L38" s="29"/>
      <c r="M38" s="29"/>
      <c r="N38" s="29"/>
      <c r="O38" s="29"/>
      <c r="P38" s="29"/>
      <c r="Q38" s="29"/>
      <c r="R38" s="29"/>
      <c r="S38" s="29"/>
      <c r="T38" s="29"/>
      <c r="U38" s="29"/>
      <c r="V38" s="29"/>
      <c r="W38" s="29"/>
      <c r="X38" s="29"/>
      <c r="Y38" s="29"/>
      <c r="Z38" s="29"/>
      <c r="AA38" s="29"/>
    </row>
    <row r="39" spans="3:27">
      <c r="C39" s="26"/>
      <c r="D39" s="27"/>
      <c r="E39" s="42"/>
      <c r="F39" s="29"/>
      <c r="G39" s="29"/>
      <c r="H39" s="29"/>
      <c r="I39" s="29"/>
      <c r="J39" s="29"/>
      <c r="K39" s="29"/>
      <c r="L39" s="29"/>
      <c r="M39" s="29"/>
      <c r="N39" s="29"/>
      <c r="O39" s="29"/>
      <c r="P39" s="29"/>
      <c r="Q39" s="29"/>
      <c r="R39" s="29"/>
      <c r="S39" s="29"/>
      <c r="T39" s="29"/>
      <c r="U39" s="29"/>
      <c r="V39" s="29"/>
      <c r="W39" s="29"/>
      <c r="X39" s="29"/>
      <c r="Y39" s="29"/>
      <c r="Z39" s="29"/>
      <c r="AA39" s="29"/>
    </row>
    <row r="40" spans="3:27">
      <c r="C40" s="26"/>
      <c r="D40" s="27"/>
      <c r="E40" s="42"/>
      <c r="F40" s="29"/>
      <c r="G40" s="29"/>
      <c r="H40" s="29"/>
      <c r="I40" s="29"/>
      <c r="J40" s="29"/>
      <c r="K40" s="29"/>
      <c r="L40" s="29"/>
      <c r="M40" s="29"/>
      <c r="N40" s="29"/>
      <c r="O40" s="29"/>
      <c r="P40" s="29"/>
      <c r="Q40" s="29"/>
      <c r="R40" s="29"/>
      <c r="S40" s="29"/>
      <c r="T40" s="29"/>
      <c r="U40" s="29"/>
      <c r="V40" s="29"/>
      <c r="W40" s="29"/>
      <c r="X40" s="29"/>
      <c r="Y40" s="29"/>
      <c r="Z40" s="29"/>
      <c r="AA40" s="29"/>
    </row>
    <row r="41" spans="3:27">
      <c r="C41" s="26"/>
      <c r="D41" s="27"/>
      <c r="E41" s="42"/>
      <c r="F41" s="29"/>
      <c r="G41" s="29"/>
      <c r="H41" s="29"/>
      <c r="I41" s="29"/>
      <c r="J41" s="29"/>
      <c r="K41" s="29"/>
      <c r="L41" s="29"/>
      <c r="M41" s="29"/>
      <c r="N41" s="29"/>
      <c r="O41" s="29"/>
      <c r="P41" s="29"/>
      <c r="Q41" s="29"/>
      <c r="R41" s="29"/>
      <c r="S41" s="29"/>
      <c r="T41" s="29"/>
      <c r="U41" s="29"/>
      <c r="V41" s="29"/>
      <c r="W41" s="29"/>
      <c r="X41" s="29"/>
      <c r="Y41" s="29"/>
      <c r="Z41" s="29"/>
      <c r="AA41" s="29"/>
    </row>
    <row r="42" spans="3:27">
      <c r="C42" s="26"/>
      <c r="D42" s="27"/>
      <c r="E42" s="42"/>
      <c r="F42" s="29"/>
      <c r="G42" s="29"/>
      <c r="H42" s="29"/>
      <c r="I42" s="29"/>
      <c r="J42" s="29"/>
      <c r="K42" s="29"/>
      <c r="L42" s="29"/>
      <c r="M42" s="29"/>
      <c r="N42" s="29"/>
      <c r="O42" s="29"/>
      <c r="P42" s="29"/>
      <c r="Q42" s="29"/>
      <c r="R42" s="29"/>
      <c r="S42" s="29"/>
      <c r="T42" s="29"/>
      <c r="U42" s="29"/>
      <c r="V42" s="29"/>
      <c r="W42" s="29"/>
      <c r="X42" s="29"/>
      <c r="Y42" s="29"/>
      <c r="Z42" s="29"/>
      <c r="AA42" s="29"/>
    </row>
    <row r="43" spans="3:27">
      <c r="C43" s="26"/>
      <c r="D43" s="27"/>
      <c r="E43" s="42"/>
      <c r="F43" s="29"/>
      <c r="G43" s="29"/>
      <c r="H43" s="29"/>
      <c r="I43" s="29"/>
      <c r="J43" s="29"/>
      <c r="K43" s="29"/>
      <c r="L43" s="29"/>
      <c r="M43" s="29"/>
      <c r="N43" s="29"/>
      <c r="O43" s="29"/>
      <c r="P43" s="29"/>
      <c r="Q43" s="29"/>
      <c r="R43" s="29"/>
      <c r="S43" s="29"/>
      <c r="T43" s="29"/>
      <c r="U43" s="29"/>
      <c r="V43" s="29"/>
      <c r="W43" s="29"/>
      <c r="X43" s="29"/>
      <c r="Y43" s="29"/>
      <c r="Z43" s="29"/>
      <c r="AA43" s="29"/>
    </row>
    <row r="44" spans="3:27">
      <c r="C44" s="26"/>
      <c r="D44" s="27"/>
      <c r="E44" s="42"/>
      <c r="F44" s="29"/>
      <c r="G44" s="29"/>
      <c r="H44" s="29"/>
      <c r="I44" s="29"/>
      <c r="J44" s="29"/>
      <c r="K44" s="29"/>
      <c r="L44" s="29"/>
      <c r="M44" s="29"/>
      <c r="N44" s="29"/>
      <c r="O44" s="29"/>
      <c r="P44" s="29"/>
      <c r="Q44" s="29"/>
      <c r="R44" s="29"/>
      <c r="S44" s="29"/>
      <c r="T44" s="29"/>
      <c r="U44" s="29"/>
      <c r="V44" s="29"/>
      <c r="W44" s="29"/>
      <c r="X44" s="29"/>
      <c r="Y44" s="29"/>
      <c r="Z44" s="29"/>
      <c r="AA44" s="29"/>
    </row>
    <row r="45" spans="3:27">
      <c r="C45" s="26"/>
      <c r="D45" s="27"/>
      <c r="E45" s="42"/>
      <c r="F45" s="29"/>
      <c r="G45" s="29"/>
      <c r="H45" s="29"/>
      <c r="I45" s="29"/>
      <c r="J45" s="29"/>
      <c r="K45" s="29"/>
      <c r="L45" s="29"/>
      <c r="M45" s="29"/>
      <c r="N45" s="29"/>
      <c r="O45" s="29"/>
      <c r="P45" s="29"/>
      <c r="Q45" s="29"/>
      <c r="R45" s="29"/>
      <c r="S45" s="29"/>
      <c r="T45" s="29"/>
      <c r="U45" s="29"/>
      <c r="V45" s="29"/>
      <c r="W45" s="29"/>
      <c r="X45" s="29"/>
      <c r="Y45" s="29"/>
      <c r="Z45" s="29"/>
      <c r="AA45" s="29"/>
    </row>
    <row r="46" spans="3:27">
      <c r="C46" s="26"/>
      <c r="D46" s="27"/>
      <c r="E46" s="42"/>
      <c r="F46" s="29"/>
      <c r="G46" s="29"/>
      <c r="H46" s="29"/>
      <c r="I46" s="29"/>
      <c r="J46" s="29"/>
      <c r="K46" s="29"/>
      <c r="L46" s="29"/>
      <c r="M46" s="29"/>
      <c r="N46" s="29"/>
      <c r="O46" s="29"/>
      <c r="P46" s="29"/>
      <c r="Q46" s="29"/>
      <c r="R46" s="29"/>
      <c r="S46" s="29"/>
      <c r="T46" s="29"/>
      <c r="U46" s="29"/>
      <c r="V46" s="29"/>
      <c r="W46" s="29"/>
      <c r="X46" s="29"/>
      <c r="Y46" s="29"/>
      <c r="Z46" s="29"/>
      <c r="AA46" s="29"/>
    </row>
    <row r="47" spans="3:27">
      <c r="C47" s="26"/>
      <c r="D47" s="27"/>
      <c r="E47" s="42"/>
      <c r="F47" s="29"/>
      <c r="G47" s="29"/>
      <c r="H47" s="29"/>
      <c r="I47" s="29"/>
      <c r="J47" s="29"/>
      <c r="K47" s="29"/>
      <c r="L47" s="29"/>
      <c r="M47" s="29"/>
      <c r="N47" s="29"/>
      <c r="O47" s="29"/>
      <c r="P47" s="29"/>
      <c r="Q47" s="29"/>
      <c r="R47" s="29"/>
      <c r="S47" s="29"/>
      <c r="T47" s="29"/>
      <c r="U47" s="29"/>
      <c r="V47" s="29"/>
      <c r="W47" s="29"/>
      <c r="X47" s="29"/>
      <c r="Y47" s="29"/>
      <c r="Z47" s="29"/>
      <c r="AA47" s="29"/>
    </row>
    <row r="48" spans="3:27">
      <c r="C48" s="26"/>
      <c r="D48" s="27"/>
      <c r="E48" s="42"/>
      <c r="F48" s="29"/>
      <c r="G48" s="29"/>
      <c r="H48" s="29"/>
      <c r="I48" s="29"/>
      <c r="J48" s="29"/>
      <c r="K48" s="29"/>
      <c r="L48" s="29"/>
      <c r="M48" s="29"/>
      <c r="N48" s="29"/>
      <c r="O48" s="29"/>
      <c r="P48" s="29"/>
      <c r="Q48" s="29"/>
      <c r="R48" s="29"/>
      <c r="S48" s="29"/>
      <c r="T48" s="29"/>
      <c r="U48" s="29"/>
      <c r="V48" s="29"/>
      <c r="W48" s="29"/>
      <c r="X48" s="29"/>
      <c r="Y48" s="29"/>
      <c r="Z48" s="29"/>
      <c r="AA48" s="29"/>
    </row>
    <row r="49" spans="3:27">
      <c r="C49" s="26"/>
      <c r="D49" s="27"/>
      <c r="E49" s="42"/>
      <c r="F49" s="29"/>
      <c r="G49" s="29"/>
      <c r="H49" s="29"/>
      <c r="I49" s="29"/>
      <c r="J49" s="29"/>
      <c r="K49" s="29"/>
      <c r="L49" s="29"/>
      <c r="M49" s="29"/>
      <c r="N49" s="29"/>
      <c r="O49" s="29"/>
      <c r="P49" s="29"/>
      <c r="Q49" s="29"/>
      <c r="R49" s="29"/>
      <c r="S49" s="29"/>
      <c r="T49" s="29"/>
      <c r="U49" s="29"/>
      <c r="V49" s="29"/>
      <c r="W49" s="29"/>
      <c r="X49" s="29"/>
      <c r="Y49" s="29"/>
      <c r="Z49" s="29"/>
      <c r="AA49" s="29"/>
    </row>
    <row r="50" spans="3:27">
      <c r="C50" s="26"/>
      <c r="D50" s="27"/>
      <c r="E50" s="42"/>
      <c r="F50" s="29"/>
      <c r="G50" s="29"/>
      <c r="H50" s="29"/>
      <c r="I50" s="29"/>
      <c r="J50" s="29"/>
      <c r="K50" s="29"/>
      <c r="L50" s="29"/>
      <c r="M50" s="29"/>
      <c r="N50" s="29"/>
      <c r="O50" s="29"/>
      <c r="P50" s="29"/>
      <c r="Q50" s="29"/>
      <c r="R50" s="29"/>
      <c r="S50" s="29"/>
      <c r="T50" s="29"/>
      <c r="U50" s="29"/>
      <c r="V50" s="29"/>
      <c r="W50" s="29"/>
      <c r="X50" s="29"/>
      <c r="Y50" s="29"/>
      <c r="Z50" s="29"/>
      <c r="AA50" s="29"/>
    </row>
    <row r="51" spans="3:27">
      <c r="C51" s="26"/>
      <c r="D51" s="27"/>
      <c r="E51" s="42"/>
      <c r="F51" s="29"/>
      <c r="G51" s="29"/>
      <c r="H51" s="29"/>
      <c r="I51" s="29"/>
      <c r="J51" s="29"/>
      <c r="K51" s="29"/>
      <c r="L51" s="29"/>
      <c r="M51" s="29"/>
      <c r="N51" s="29"/>
      <c r="O51" s="29"/>
      <c r="P51" s="29"/>
      <c r="Q51" s="29"/>
      <c r="R51" s="29"/>
      <c r="S51" s="29"/>
      <c r="T51" s="29"/>
      <c r="U51" s="29"/>
      <c r="V51" s="29"/>
      <c r="W51" s="29"/>
      <c r="X51" s="29"/>
      <c r="Y51" s="29"/>
      <c r="Z51" s="29"/>
      <c r="AA51" s="29"/>
    </row>
    <row r="52" spans="3:27">
      <c r="C52" s="26"/>
      <c r="D52" s="27"/>
      <c r="E52" s="42"/>
      <c r="F52" s="29"/>
      <c r="G52" s="29"/>
      <c r="H52" s="29"/>
      <c r="I52" s="29"/>
      <c r="J52" s="29"/>
      <c r="K52" s="29"/>
      <c r="L52" s="29"/>
      <c r="M52" s="29"/>
      <c r="N52" s="29"/>
      <c r="O52" s="29"/>
      <c r="P52" s="29"/>
      <c r="Q52" s="29"/>
      <c r="R52" s="29"/>
      <c r="S52" s="29"/>
      <c r="T52" s="29"/>
      <c r="U52" s="29"/>
      <c r="V52" s="29"/>
      <c r="W52" s="29"/>
      <c r="X52" s="29"/>
      <c r="Y52" s="29"/>
      <c r="Z52" s="29"/>
      <c r="AA52" s="29"/>
    </row>
    <row r="53" spans="3:27">
      <c r="C53" s="26"/>
      <c r="D53" s="27"/>
      <c r="E53" s="42"/>
      <c r="F53" s="29"/>
      <c r="G53" s="29"/>
      <c r="H53" s="29"/>
      <c r="I53" s="29"/>
      <c r="J53" s="29"/>
      <c r="K53" s="29"/>
      <c r="L53" s="29"/>
      <c r="M53" s="29"/>
      <c r="N53" s="29"/>
      <c r="O53" s="29"/>
      <c r="P53" s="29"/>
      <c r="Q53" s="29"/>
      <c r="R53" s="29"/>
      <c r="S53" s="29"/>
      <c r="T53" s="29"/>
      <c r="U53" s="29"/>
      <c r="V53" s="29"/>
      <c r="W53" s="29"/>
      <c r="X53" s="29"/>
      <c r="Y53" s="29"/>
      <c r="Z53" s="29"/>
      <c r="AA53" s="29"/>
    </row>
    <row r="54" spans="3:27">
      <c r="C54" s="26"/>
      <c r="D54" s="27"/>
      <c r="E54" s="42"/>
      <c r="F54" s="29"/>
      <c r="G54" s="29"/>
      <c r="H54" s="29"/>
      <c r="I54" s="29"/>
      <c r="J54" s="29"/>
      <c r="K54" s="29"/>
      <c r="L54" s="29"/>
      <c r="M54" s="29"/>
      <c r="N54" s="29"/>
      <c r="O54" s="29"/>
      <c r="P54" s="29"/>
      <c r="Q54" s="29"/>
      <c r="R54" s="29"/>
      <c r="S54" s="29"/>
      <c r="T54" s="29"/>
      <c r="U54" s="29"/>
      <c r="V54" s="29"/>
      <c r="W54" s="29"/>
      <c r="X54" s="29"/>
      <c r="Y54" s="29"/>
      <c r="Z54" s="29"/>
      <c r="AA54" s="29"/>
    </row>
    <row r="55" spans="3:27">
      <c r="C55" s="26"/>
      <c r="D55" s="27"/>
      <c r="E55" s="42"/>
      <c r="F55" s="29"/>
      <c r="G55" s="29"/>
      <c r="H55" s="29"/>
      <c r="I55" s="29"/>
      <c r="J55" s="29"/>
      <c r="K55" s="29"/>
      <c r="L55" s="29"/>
      <c r="M55" s="29"/>
      <c r="N55" s="29"/>
      <c r="O55" s="29"/>
      <c r="P55" s="29"/>
      <c r="Q55" s="29"/>
      <c r="R55" s="29"/>
      <c r="S55" s="29"/>
      <c r="T55" s="29"/>
      <c r="U55" s="29"/>
      <c r="V55" s="29"/>
      <c r="W55" s="29"/>
      <c r="X55" s="29"/>
      <c r="Y55" s="29"/>
      <c r="Z55" s="29"/>
      <c r="AA55" s="29"/>
    </row>
    <row r="56" spans="3:27">
      <c r="C56" s="26"/>
      <c r="D56" s="27"/>
      <c r="E56" s="42"/>
      <c r="F56" s="29"/>
      <c r="G56" s="29"/>
      <c r="H56" s="29"/>
      <c r="I56" s="29"/>
      <c r="J56" s="29"/>
      <c r="K56" s="29"/>
      <c r="L56" s="29"/>
      <c r="M56" s="29"/>
      <c r="N56" s="29"/>
      <c r="O56" s="29"/>
      <c r="P56" s="29"/>
      <c r="Q56" s="29"/>
      <c r="R56" s="29"/>
      <c r="S56" s="29"/>
      <c r="T56" s="29"/>
      <c r="U56" s="29"/>
      <c r="V56" s="29"/>
      <c r="W56" s="29"/>
      <c r="X56" s="29"/>
      <c r="Y56" s="29"/>
      <c r="Z56" s="29"/>
      <c r="AA56" s="29"/>
    </row>
    <row r="57" spans="3:27">
      <c r="C57" s="26"/>
      <c r="D57" s="27"/>
      <c r="E57" s="42"/>
      <c r="F57" s="29"/>
      <c r="G57" s="29"/>
      <c r="H57" s="29"/>
      <c r="I57" s="29"/>
      <c r="J57" s="29"/>
      <c r="K57" s="29"/>
      <c r="L57" s="29"/>
      <c r="M57" s="29"/>
      <c r="N57" s="29"/>
      <c r="O57" s="29"/>
      <c r="P57" s="29"/>
      <c r="Q57" s="29"/>
      <c r="R57" s="29"/>
      <c r="S57" s="29"/>
      <c r="T57" s="29"/>
      <c r="U57" s="29"/>
      <c r="V57" s="29"/>
      <c r="W57" s="29"/>
      <c r="X57" s="29"/>
      <c r="Y57" s="29"/>
      <c r="Z57" s="29"/>
      <c r="AA57" s="29"/>
    </row>
    <row r="58" spans="3:27">
      <c r="C58" s="26"/>
      <c r="D58" s="27"/>
      <c r="E58" s="42"/>
      <c r="F58" s="29"/>
      <c r="G58" s="29"/>
      <c r="H58" s="29"/>
      <c r="I58" s="29"/>
      <c r="J58" s="29"/>
      <c r="K58" s="29"/>
      <c r="L58" s="29"/>
      <c r="M58" s="29"/>
      <c r="N58" s="29"/>
      <c r="O58" s="29"/>
      <c r="P58" s="29"/>
      <c r="Q58" s="29"/>
      <c r="R58" s="29"/>
      <c r="S58" s="29"/>
      <c r="T58" s="29"/>
      <c r="U58" s="29"/>
      <c r="V58" s="29"/>
      <c r="W58" s="29"/>
      <c r="X58" s="29"/>
      <c r="Y58" s="29"/>
      <c r="Z58" s="29"/>
      <c r="AA58" s="29"/>
    </row>
    <row r="59" spans="3:27">
      <c r="C59" s="26"/>
      <c r="D59" s="27"/>
      <c r="E59" s="42"/>
      <c r="F59" s="29"/>
      <c r="G59" s="29"/>
      <c r="H59" s="29"/>
      <c r="I59" s="29"/>
      <c r="J59" s="29"/>
      <c r="K59" s="29"/>
      <c r="L59" s="29"/>
      <c r="M59" s="29"/>
      <c r="N59" s="29"/>
      <c r="O59" s="29"/>
      <c r="P59" s="29"/>
      <c r="Q59" s="29"/>
      <c r="R59" s="29"/>
      <c r="S59" s="29"/>
      <c r="T59" s="29"/>
      <c r="U59" s="29"/>
      <c r="V59" s="29"/>
      <c r="W59" s="29"/>
      <c r="X59" s="29"/>
      <c r="Y59" s="29"/>
      <c r="Z59" s="29"/>
      <c r="AA59" s="29"/>
    </row>
    <row r="60" spans="3:27">
      <c r="C60" s="26"/>
      <c r="D60" s="27"/>
      <c r="E60" s="42"/>
      <c r="F60" s="29"/>
      <c r="G60" s="29"/>
      <c r="H60" s="29"/>
      <c r="I60" s="29"/>
      <c r="J60" s="29"/>
      <c r="K60" s="29"/>
      <c r="L60" s="29"/>
      <c r="M60" s="29"/>
      <c r="N60" s="29"/>
      <c r="O60" s="29"/>
      <c r="P60" s="29"/>
      <c r="Q60" s="29"/>
      <c r="R60" s="29"/>
      <c r="S60" s="29"/>
      <c r="T60" s="29"/>
      <c r="U60" s="29"/>
      <c r="V60" s="29"/>
      <c r="W60" s="29"/>
      <c r="X60" s="29"/>
      <c r="Y60" s="29"/>
      <c r="Z60" s="29"/>
      <c r="AA60" s="29"/>
    </row>
    <row r="61" spans="3:27">
      <c r="C61" s="26"/>
      <c r="D61" s="27"/>
      <c r="E61" s="42"/>
      <c r="F61" s="29"/>
      <c r="G61" s="29"/>
      <c r="H61" s="29"/>
      <c r="I61" s="29"/>
      <c r="J61" s="29"/>
      <c r="K61" s="29"/>
      <c r="L61" s="29"/>
      <c r="M61" s="29"/>
      <c r="N61" s="29"/>
      <c r="O61" s="29"/>
      <c r="P61" s="29"/>
      <c r="Q61" s="29"/>
      <c r="R61" s="29"/>
      <c r="S61" s="29"/>
      <c r="T61" s="29"/>
      <c r="U61" s="29"/>
      <c r="V61" s="29"/>
      <c r="W61" s="29"/>
      <c r="X61" s="29"/>
      <c r="Y61" s="29"/>
      <c r="Z61" s="29"/>
      <c r="AA61" s="29"/>
    </row>
    <row r="62" spans="3:27">
      <c r="C62" s="26"/>
      <c r="D62" s="27"/>
      <c r="E62" s="42"/>
      <c r="F62" s="29"/>
      <c r="G62" s="29"/>
      <c r="H62" s="29"/>
      <c r="I62" s="29"/>
      <c r="J62" s="29"/>
      <c r="K62" s="29"/>
      <c r="L62" s="29"/>
      <c r="M62" s="29"/>
      <c r="N62" s="29"/>
      <c r="O62" s="29"/>
      <c r="P62" s="29"/>
      <c r="Q62" s="29"/>
      <c r="R62" s="29"/>
      <c r="S62" s="29"/>
      <c r="T62" s="29"/>
      <c r="U62" s="29"/>
      <c r="V62" s="29"/>
      <c r="W62" s="29"/>
      <c r="X62" s="29"/>
      <c r="Y62" s="29"/>
      <c r="Z62" s="29"/>
      <c r="AA62" s="29"/>
    </row>
    <row r="63" spans="3:27">
      <c r="C63" s="26"/>
      <c r="D63" s="27"/>
      <c r="E63" s="42"/>
      <c r="F63" s="29"/>
      <c r="G63" s="29"/>
      <c r="H63" s="29"/>
      <c r="I63" s="29"/>
      <c r="J63" s="29"/>
      <c r="K63" s="29"/>
      <c r="L63" s="29"/>
      <c r="M63" s="29"/>
      <c r="N63" s="29"/>
      <c r="O63" s="29"/>
      <c r="P63" s="29"/>
      <c r="Q63" s="29"/>
      <c r="R63" s="29"/>
      <c r="S63" s="29"/>
      <c r="T63" s="29"/>
      <c r="U63" s="29"/>
      <c r="V63" s="29"/>
      <c r="W63" s="29"/>
      <c r="X63" s="29"/>
      <c r="Y63" s="29"/>
      <c r="Z63" s="29"/>
      <c r="AA63" s="29"/>
    </row>
    <row r="64" spans="3:27">
      <c r="C64" s="26"/>
      <c r="D64" s="27"/>
      <c r="E64" s="42"/>
      <c r="F64" s="29"/>
      <c r="G64" s="29"/>
      <c r="H64" s="29"/>
      <c r="I64" s="29"/>
      <c r="J64" s="29"/>
      <c r="K64" s="29"/>
      <c r="L64" s="29"/>
      <c r="M64" s="29"/>
      <c r="N64" s="29"/>
      <c r="O64" s="29"/>
      <c r="P64" s="29"/>
      <c r="Q64" s="29"/>
      <c r="R64" s="29"/>
      <c r="S64" s="29"/>
      <c r="T64" s="29"/>
      <c r="U64" s="29"/>
      <c r="V64" s="29"/>
      <c r="W64" s="29"/>
      <c r="X64" s="29"/>
      <c r="Y64" s="29"/>
      <c r="Z64" s="29"/>
      <c r="AA64" s="29"/>
    </row>
    <row r="65" spans="3:27">
      <c r="C65" s="26"/>
      <c r="D65" s="27"/>
      <c r="E65" s="42"/>
      <c r="F65" s="29"/>
      <c r="G65" s="29"/>
      <c r="H65" s="29"/>
      <c r="I65" s="29"/>
      <c r="J65" s="29"/>
      <c r="K65" s="29"/>
      <c r="L65" s="29"/>
      <c r="M65" s="29"/>
      <c r="N65" s="29"/>
      <c r="O65" s="29"/>
      <c r="P65" s="29"/>
      <c r="Q65" s="29"/>
      <c r="R65" s="29"/>
      <c r="S65" s="29"/>
      <c r="T65" s="29"/>
      <c r="U65" s="29"/>
      <c r="V65" s="29"/>
      <c r="W65" s="29"/>
      <c r="X65" s="29"/>
      <c r="Y65" s="29"/>
      <c r="Z65" s="29"/>
      <c r="AA65" s="29"/>
    </row>
    <row r="66" spans="3:27">
      <c r="C66" s="26"/>
      <c r="D66" s="27"/>
      <c r="E66" s="42"/>
      <c r="F66" s="29"/>
      <c r="G66" s="29"/>
      <c r="H66" s="29"/>
      <c r="I66" s="29"/>
      <c r="J66" s="29"/>
      <c r="K66" s="29"/>
      <c r="L66" s="29"/>
      <c r="M66" s="29"/>
      <c r="N66" s="29"/>
      <c r="O66" s="29"/>
      <c r="P66" s="29"/>
      <c r="Q66" s="29"/>
      <c r="R66" s="29"/>
      <c r="S66" s="29"/>
      <c r="T66" s="29"/>
      <c r="U66" s="29"/>
      <c r="V66" s="29"/>
      <c r="W66" s="29"/>
      <c r="X66" s="29"/>
      <c r="Y66" s="29"/>
      <c r="Z66" s="29"/>
      <c r="AA66" s="29"/>
    </row>
    <row r="67" spans="3:27">
      <c r="C67" s="26"/>
      <c r="D67" s="27"/>
      <c r="E67" s="42"/>
      <c r="F67" s="29"/>
      <c r="G67" s="29"/>
      <c r="H67" s="29"/>
      <c r="I67" s="29"/>
      <c r="J67" s="29"/>
      <c r="K67" s="29"/>
      <c r="L67" s="29"/>
      <c r="M67" s="29"/>
      <c r="N67" s="29"/>
      <c r="O67" s="29"/>
      <c r="P67" s="29"/>
      <c r="Q67" s="29"/>
      <c r="R67" s="29"/>
      <c r="S67" s="29"/>
      <c r="T67" s="29"/>
      <c r="U67" s="29"/>
      <c r="V67" s="29"/>
      <c r="W67" s="29"/>
      <c r="X67" s="29"/>
      <c r="Y67" s="29"/>
      <c r="Z67" s="29"/>
      <c r="AA67" s="29"/>
    </row>
    <row r="68" spans="3:27">
      <c r="C68" s="26"/>
      <c r="D68" s="27"/>
      <c r="E68" s="42"/>
      <c r="F68" s="29"/>
      <c r="G68" s="29"/>
      <c r="H68" s="29"/>
      <c r="I68" s="29"/>
      <c r="J68" s="29"/>
      <c r="K68" s="29"/>
      <c r="L68" s="29"/>
      <c r="M68" s="29"/>
      <c r="N68" s="29"/>
      <c r="O68" s="29"/>
      <c r="P68" s="29"/>
      <c r="Q68" s="29"/>
      <c r="R68" s="29"/>
      <c r="S68" s="29"/>
      <c r="T68" s="29"/>
      <c r="U68" s="29"/>
      <c r="V68" s="29"/>
      <c r="W68" s="29"/>
      <c r="X68" s="29"/>
      <c r="Y68" s="29"/>
      <c r="Z68" s="29"/>
      <c r="AA68" s="29"/>
    </row>
    <row r="69" spans="3:27">
      <c r="C69" s="26"/>
      <c r="D69" s="27"/>
      <c r="E69" s="42"/>
      <c r="F69" s="29"/>
      <c r="G69" s="29"/>
      <c r="H69" s="29"/>
      <c r="I69" s="29"/>
      <c r="J69" s="29"/>
      <c r="K69" s="29"/>
      <c r="L69" s="29"/>
      <c r="M69" s="29"/>
      <c r="N69" s="29"/>
      <c r="O69" s="29"/>
      <c r="P69" s="29"/>
      <c r="Q69" s="29"/>
      <c r="R69" s="29"/>
      <c r="S69" s="29"/>
      <c r="T69" s="29"/>
      <c r="U69" s="29"/>
      <c r="V69" s="29"/>
      <c r="W69" s="29"/>
      <c r="X69" s="29"/>
      <c r="Y69" s="29"/>
      <c r="Z69" s="29"/>
      <c r="AA69" s="29"/>
    </row>
    <row r="70" spans="3:27">
      <c r="C70" s="26"/>
      <c r="D70" s="27"/>
      <c r="E70" s="42"/>
      <c r="F70" s="29"/>
      <c r="G70" s="29"/>
      <c r="H70" s="29"/>
      <c r="I70" s="29"/>
      <c r="J70" s="29"/>
      <c r="K70" s="29"/>
      <c r="L70" s="29"/>
      <c r="M70" s="29"/>
      <c r="N70" s="29"/>
      <c r="O70" s="29"/>
      <c r="P70" s="29"/>
      <c r="Q70" s="29"/>
      <c r="R70" s="29"/>
      <c r="S70" s="29"/>
      <c r="T70" s="29"/>
      <c r="U70" s="29"/>
      <c r="V70" s="29"/>
      <c r="W70" s="29"/>
      <c r="X70" s="29"/>
      <c r="Y70" s="29"/>
      <c r="Z70" s="29"/>
      <c r="AA70" s="29"/>
    </row>
    <row r="71" spans="3:27">
      <c r="C71" s="26"/>
      <c r="D71" s="27"/>
      <c r="E71" s="42"/>
      <c r="F71" s="29"/>
      <c r="G71" s="29"/>
      <c r="H71" s="29"/>
      <c r="I71" s="29"/>
      <c r="J71" s="29"/>
      <c r="K71" s="29"/>
      <c r="L71" s="29"/>
      <c r="M71" s="29"/>
      <c r="N71" s="29"/>
      <c r="O71" s="29"/>
      <c r="P71" s="29"/>
      <c r="Q71" s="29"/>
      <c r="R71" s="29"/>
      <c r="S71" s="29"/>
      <c r="T71" s="29"/>
      <c r="U71" s="29"/>
      <c r="V71" s="29"/>
      <c r="W71" s="29"/>
      <c r="X71" s="29"/>
      <c r="Y71" s="29"/>
      <c r="Z71" s="29"/>
      <c r="AA71" s="29"/>
    </row>
    <row r="72" spans="3:27">
      <c r="C72" s="26"/>
      <c r="D72" s="27"/>
      <c r="E72" s="42"/>
      <c r="F72" s="29"/>
      <c r="G72" s="29"/>
      <c r="H72" s="29"/>
      <c r="I72" s="29"/>
      <c r="J72" s="29"/>
      <c r="K72" s="29"/>
      <c r="L72" s="29"/>
      <c r="M72" s="29"/>
      <c r="N72" s="29"/>
      <c r="O72" s="29"/>
      <c r="P72" s="29"/>
      <c r="Q72" s="29"/>
      <c r="R72" s="29"/>
      <c r="S72" s="29"/>
      <c r="T72" s="29"/>
      <c r="U72" s="29"/>
      <c r="V72" s="29"/>
      <c r="W72" s="29"/>
      <c r="X72" s="29"/>
      <c r="Y72" s="29"/>
      <c r="Z72" s="29"/>
      <c r="AA72" s="29"/>
    </row>
    <row r="73" spans="3:27">
      <c r="C73" s="26"/>
      <c r="D73" s="27"/>
      <c r="E73" s="42"/>
      <c r="F73" s="29"/>
      <c r="G73" s="29"/>
      <c r="H73" s="29"/>
      <c r="I73" s="29"/>
      <c r="J73" s="29"/>
      <c r="K73" s="29"/>
      <c r="L73" s="29"/>
      <c r="M73" s="29"/>
      <c r="N73" s="29"/>
      <c r="O73" s="29"/>
      <c r="P73" s="29"/>
      <c r="Q73" s="29"/>
      <c r="R73" s="29"/>
      <c r="S73" s="29"/>
      <c r="T73" s="29"/>
      <c r="U73" s="29"/>
      <c r="V73" s="29"/>
      <c r="W73" s="29"/>
      <c r="X73" s="29"/>
      <c r="Y73" s="29"/>
      <c r="Z73" s="29"/>
      <c r="AA73" s="29"/>
    </row>
    <row r="74" spans="3:27">
      <c r="C74" s="26"/>
      <c r="D74" s="27"/>
      <c r="E74" s="42"/>
      <c r="F74" s="29"/>
      <c r="G74" s="29"/>
      <c r="H74" s="29"/>
      <c r="I74" s="29"/>
      <c r="J74" s="29"/>
      <c r="K74" s="29"/>
      <c r="L74" s="29"/>
      <c r="M74" s="29"/>
      <c r="N74" s="29"/>
      <c r="O74" s="29"/>
      <c r="P74" s="29"/>
      <c r="Q74" s="29"/>
      <c r="R74" s="29"/>
      <c r="S74" s="29"/>
      <c r="T74" s="29"/>
      <c r="U74" s="29"/>
      <c r="V74" s="29"/>
      <c r="W74" s="29"/>
      <c r="X74" s="29"/>
      <c r="Y74" s="29"/>
      <c r="Z74" s="29"/>
      <c r="AA74" s="29"/>
    </row>
    <row r="75" spans="3:27">
      <c r="C75" s="26"/>
      <c r="D75" s="27"/>
      <c r="E75" s="42"/>
      <c r="F75" s="29"/>
      <c r="G75" s="29"/>
      <c r="H75" s="29"/>
      <c r="I75" s="29"/>
      <c r="J75" s="29"/>
      <c r="K75" s="29"/>
      <c r="L75" s="29"/>
      <c r="M75" s="29"/>
      <c r="N75" s="29"/>
      <c r="O75" s="29"/>
      <c r="P75" s="29"/>
      <c r="Q75" s="29"/>
      <c r="R75" s="29"/>
      <c r="S75" s="29"/>
      <c r="T75" s="29"/>
      <c r="U75" s="29"/>
      <c r="V75" s="29"/>
      <c r="W75" s="29"/>
      <c r="X75" s="29"/>
      <c r="Y75" s="29"/>
      <c r="Z75" s="29"/>
      <c r="AA75" s="29"/>
    </row>
    <row r="76" spans="3:27">
      <c r="C76" s="26"/>
      <c r="D76" s="27"/>
      <c r="E76" s="42"/>
      <c r="F76" s="29"/>
      <c r="G76" s="29"/>
      <c r="H76" s="29"/>
      <c r="I76" s="29"/>
      <c r="J76" s="29"/>
      <c r="K76" s="29"/>
      <c r="L76" s="29"/>
      <c r="M76" s="29"/>
      <c r="N76" s="29"/>
      <c r="O76" s="29"/>
      <c r="P76" s="29"/>
      <c r="Q76" s="29"/>
      <c r="R76" s="29"/>
      <c r="S76" s="29"/>
      <c r="T76" s="29"/>
      <c r="U76" s="29"/>
      <c r="V76" s="29"/>
      <c r="W76" s="29"/>
      <c r="X76" s="29"/>
      <c r="Y76" s="29"/>
      <c r="Z76" s="29"/>
      <c r="AA76" s="29"/>
    </row>
    <row r="77" spans="3:27">
      <c r="C77" s="26"/>
      <c r="D77" s="27"/>
      <c r="E77" s="42"/>
      <c r="F77" s="29"/>
      <c r="G77" s="29"/>
      <c r="H77" s="29"/>
      <c r="I77" s="29"/>
      <c r="J77" s="29"/>
      <c r="K77" s="29"/>
      <c r="L77" s="29"/>
      <c r="M77" s="29"/>
      <c r="N77" s="29"/>
      <c r="O77" s="29"/>
      <c r="P77" s="29"/>
      <c r="Q77" s="29"/>
      <c r="R77" s="29"/>
      <c r="S77" s="29"/>
      <c r="T77" s="29"/>
      <c r="U77" s="29"/>
      <c r="V77" s="29"/>
      <c r="W77" s="29"/>
      <c r="X77" s="29"/>
      <c r="Y77" s="29"/>
      <c r="Z77" s="29"/>
      <c r="AA77" s="29"/>
    </row>
    <row r="78" spans="3:27">
      <c r="C78" s="26"/>
      <c r="D78" s="27"/>
      <c r="E78" s="42"/>
      <c r="F78" s="29"/>
      <c r="G78" s="29"/>
      <c r="H78" s="29"/>
      <c r="I78" s="29"/>
      <c r="J78" s="29"/>
      <c r="K78" s="29"/>
      <c r="L78" s="29"/>
      <c r="M78" s="29"/>
      <c r="N78" s="29"/>
      <c r="O78" s="29"/>
      <c r="P78" s="29"/>
      <c r="Q78" s="29"/>
      <c r="R78" s="29"/>
      <c r="S78" s="29"/>
      <c r="T78" s="29"/>
      <c r="U78" s="29"/>
      <c r="V78" s="29"/>
      <c r="W78" s="29"/>
      <c r="X78" s="29"/>
      <c r="Y78" s="29"/>
      <c r="Z78" s="29"/>
      <c r="AA78" s="29"/>
    </row>
    <row r="79" spans="3:27">
      <c r="C79" s="26"/>
      <c r="D79" s="27"/>
      <c r="E79" s="42"/>
      <c r="F79" s="29"/>
      <c r="G79" s="29"/>
      <c r="H79" s="29"/>
      <c r="I79" s="29"/>
      <c r="J79" s="29"/>
      <c r="K79" s="29"/>
      <c r="L79" s="29"/>
      <c r="M79" s="29"/>
      <c r="N79" s="29"/>
      <c r="O79" s="29"/>
      <c r="P79" s="29"/>
      <c r="Q79" s="29"/>
      <c r="R79" s="29"/>
      <c r="S79" s="29"/>
      <c r="T79" s="29"/>
      <c r="U79" s="29"/>
      <c r="V79" s="29"/>
      <c r="W79" s="29"/>
      <c r="X79" s="29"/>
      <c r="Y79" s="29"/>
      <c r="Z79" s="29"/>
      <c r="AA79" s="29"/>
    </row>
    <row r="80" spans="3:27">
      <c r="C80" s="26"/>
      <c r="D80" s="27"/>
      <c r="E80" s="42"/>
      <c r="F80" s="29"/>
      <c r="G80" s="29"/>
      <c r="H80" s="29"/>
      <c r="I80" s="29"/>
      <c r="J80" s="29"/>
      <c r="K80" s="29"/>
      <c r="L80" s="29"/>
      <c r="M80" s="29"/>
      <c r="N80" s="29"/>
      <c r="O80" s="29"/>
      <c r="P80" s="29"/>
      <c r="Q80" s="29"/>
      <c r="R80" s="29"/>
      <c r="S80" s="29"/>
      <c r="T80" s="29"/>
      <c r="U80" s="29"/>
      <c r="V80" s="29"/>
      <c r="W80" s="29"/>
      <c r="X80" s="29"/>
      <c r="Y80" s="29"/>
      <c r="Z80" s="29"/>
      <c r="AA80" s="29"/>
    </row>
    <row r="81" spans="3:27">
      <c r="C81" s="26"/>
      <c r="D81" s="27"/>
      <c r="E81" s="42"/>
      <c r="F81" s="29"/>
      <c r="G81" s="29"/>
      <c r="H81" s="29"/>
      <c r="I81" s="29"/>
      <c r="J81" s="29"/>
      <c r="K81" s="29"/>
      <c r="L81" s="29"/>
      <c r="M81" s="29"/>
      <c r="N81" s="29"/>
      <c r="O81" s="29"/>
      <c r="P81" s="29"/>
      <c r="Q81" s="29"/>
      <c r="R81" s="29"/>
      <c r="S81" s="29"/>
      <c r="T81" s="29"/>
      <c r="U81" s="29"/>
      <c r="V81" s="29"/>
      <c r="W81" s="29"/>
      <c r="X81" s="29"/>
      <c r="Y81" s="29"/>
      <c r="Z81" s="29"/>
      <c r="AA81" s="29"/>
    </row>
    <row r="82" spans="3:27">
      <c r="C82" s="26"/>
      <c r="D82" s="27"/>
      <c r="E82" s="42"/>
      <c r="F82" s="29"/>
      <c r="G82" s="29"/>
      <c r="H82" s="29"/>
      <c r="I82" s="29"/>
      <c r="J82" s="29"/>
      <c r="K82" s="29"/>
      <c r="L82" s="29"/>
      <c r="M82" s="29"/>
      <c r="N82" s="29"/>
      <c r="O82" s="29"/>
      <c r="P82" s="29"/>
      <c r="Q82" s="29"/>
      <c r="R82" s="29"/>
      <c r="S82" s="29"/>
      <c r="T82" s="29"/>
      <c r="U82" s="29"/>
      <c r="V82" s="29"/>
      <c r="W82" s="29"/>
      <c r="X82" s="29"/>
      <c r="Y82" s="29"/>
      <c r="Z82" s="29"/>
      <c r="AA82" s="29"/>
    </row>
    <row r="83" spans="3:27">
      <c r="C83" s="26"/>
      <c r="D83" s="27"/>
      <c r="E83" s="42"/>
      <c r="F83" s="29"/>
      <c r="G83" s="29"/>
      <c r="H83" s="29"/>
      <c r="I83" s="29"/>
      <c r="J83" s="29"/>
      <c r="K83" s="29"/>
      <c r="L83" s="29"/>
      <c r="M83" s="29"/>
      <c r="N83" s="29"/>
      <c r="O83" s="29"/>
      <c r="P83" s="29"/>
      <c r="Q83" s="29"/>
      <c r="R83" s="29"/>
      <c r="S83" s="29"/>
      <c r="T83" s="29"/>
      <c r="U83" s="29"/>
      <c r="V83" s="29"/>
      <c r="W83" s="29"/>
      <c r="X83" s="29"/>
      <c r="Y83" s="29"/>
      <c r="Z83" s="29"/>
      <c r="AA83" s="29"/>
    </row>
    <row r="84" spans="3:27">
      <c r="C84" s="26"/>
      <c r="D84" s="27"/>
      <c r="E84" s="42"/>
      <c r="F84" s="29"/>
      <c r="G84" s="29"/>
      <c r="H84" s="29"/>
      <c r="I84" s="29"/>
      <c r="J84" s="29"/>
      <c r="K84" s="29"/>
      <c r="L84" s="29"/>
      <c r="M84" s="29"/>
      <c r="N84" s="29"/>
      <c r="O84" s="29"/>
      <c r="P84" s="29"/>
      <c r="Q84" s="29"/>
      <c r="R84" s="29"/>
      <c r="S84" s="29"/>
      <c r="T84" s="29"/>
      <c r="U84" s="29"/>
      <c r="V84" s="29"/>
      <c r="W84" s="29"/>
      <c r="X84" s="29"/>
      <c r="Y84" s="29"/>
      <c r="Z84" s="29"/>
      <c r="AA84" s="29"/>
    </row>
    <row r="85" spans="3:27">
      <c r="C85" s="26"/>
      <c r="D85" s="27"/>
      <c r="E85" s="42"/>
      <c r="F85" s="29"/>
      <c r="G85" s="29"/>
      <c r="H85" s="29"/>
      <c r="I85" s="29"/>
      <c r="J85" s="29"/>
      <c r="K85" s="29"/>
      <c r="L85" s="29"/>
      <c r="M85" s="29"/>
      <c r="N85" s="29"/>
      <c r="O85" s="29"/>
      <c r="P85" s="29"/>
      <c r="Q85" s="29"/>
      <c r="R85" s="29"/>
      <c r="S85" s="29"/>
      <c r="T85" s="29"/>
      <c r="U85" s="29"/>
      <c r="V85" s="29"/>
      <c r="W85" s="29"/>
      <c r="X85" s="29"/>
      <c r="Y85" s="29"/>
      <c r="Z85" s="29"/>
      <c r="AA85" s="29"/>
    </row>
    <row r="86" spans="3:27">
      <c r="C86" s="26"/>
      <c r="D86" s="27"/>
      <c r="E86" s="42"/>
      <c r="F86" s="29"/>
      <c r="G86" s="29"/>
      <c r="H86" s="29"/>
      <c r="I86" s="29"/>
      <c r="J86" s="29"/>
      <c r="K86" s="29"/>
      <c r="L86" s="29"/>
      <c r="M86" s="29"/>
      <c r="N86" s="29"/>
      <c r="O86" s="29"/>
      <c r="P86" s="29"/>
      <c r="Q86" s="29"/>
      <c r="R86" s="29"/>
      <c r="S86" s="29"/>
      <c r="T86" s="29"/>
      <c r="U86" s="29"/>
      <c r="V86" s="29"/>
      <c r="W86" s="29"/>
      <c r="X86" s="29"/>
      <c r="Y86" s="29"/>
      <c r="Z86" s="29"/>
      <c r="AA86" s="29"/>
    </row>
    <row r="87" spans="3:27">
      <c r="C87" s="26"/>
      <c r="D87" s="27"/>
      <c r="E87" s="42"/>
      <c r="F87" s="29"/>
      <c r="G87" s="29"/>
      <c r="H87" s="29"/>
      <c r="I87" s="29"/>
      <c r="J87" s="29"/>
      <c r="K87" s="29"/>
      <c r="L87" s="29"/>
      <c r="M87" s="29"/>
      <c r="N87" s="29"/>
      <c r="O87" s="29"/>
      <c r="P87" s="29"/>
      <c r="Q87" s="29"/>
      <c r="R87" s="29"/>
      <c r="S87" s="29"/>
      <c r="T87" s="29"/>
      <c r="U87" s="29"/>
      <c r="V87" s="29"/>
      <c r="W87" s="29"/>
      <c r="X87" s="29"/>
      <c r="Y87" s="29"/>
      <c r="Z87" s="29"/>
      <c r="AA87" s="29"/>
    </row>
    <row r="88" spans="3:27">
      <c r="C88" s="26"/>
      <c r="D88" s="27"/>
      <c r="E88" s="42"/>
      <c r="F88" s="29"/>
      <c r="G88" s="29"/>
      <c r="H88" s="29"/>
      <c r="I88" s="29"/>
      <c r="J88" s="29"/>
      <c r="K88" s="29"/>
      <c r="L88" s="29"/>
      <c r="M88" s="29"/>
      <c r="N88" s="29"/>
      <c r="O88" s="29"/>
      <c r="P88" s="29"/>
      <c r="Q88" s="29"/>
      <c r="R88" s="29"/>
      <c r="S88" s="29"/>
      <c r="T88" s="29"/>
      <c r="U88" s="29"/>
      <c r="V88" s="29"/>
      <c r="W88" s="29"/>
      <c r="X88" s="29"/>
      <c r="Y88" s="29"/>
      <c r="Z88" s="29"/>
      <c r="AA88" s="29"/>
    </row>
    <row r="89" spans="3:27">
      <c r="C89" s="26"/>
      <c r="D89" s="27"/>
      <c r="E89" s="42"/>
      <c r="F89" s="29"/>
      <c r="G89" s="29"/>
      <c r="H89" s="29"/>
      <c r="I89" s="29"/>
      <c r="J89" s="29"/>
      <c r="K89" s="29"/>
      <c r="L89" s="29"/>
      <c r="M89" s="29"/>
      <c r="N89" s="29"/>
      <c r="O89" s="29"/>
      <c r="P89" s="29"/>
      <c r="Q89" s="29"/>
      <c r="R89" s="29"/>
      <c r="S89" s="29"/>
      <c r="T89" s="29"/>
      <c r="U89" s="29"/>
      <c r="V89" s="29"/>
      <c r="W89" s="29"/>
      <c r="X89" s="29"/>
      <c r="Y89" s="29"/>
      <c r="Z89" s="29"/>
      <c r="AA89" s="29"/>
    </row>
    <row r="90" spans="3:27">
      <c r="C90" s="26"/>
      <c r="D90" s="27"/>
      <c r="E90" s="42"/>
      <c r="F90" s="29"/>
      <c r="G90" s="29"/>
      <c r="H90" s="29"/>
      <c r="I90" s="29"/>
      <c r="J90" s="29"/>
      <c r="K90" s="29"/>
      <c r="L90" s="29"/>
      <c r="M90" s="29"/>
      <c r="N90" s="29"/>
      <c r="O90" s="29"/>
      <c r="P90" s="29"/>
      <c r="Q90" s="29"/>
      <c r="R90" s="29"/>
      <c r="S90" s="29"/>
      <c r="T90" s="29"/>
      <c r="U90" s="29"/>
      <c r="V90" s="29"/>
      <c r="W90" s="29"/>
      <c r="X90" s="29"/>
      <c r="Y90" s="29"/>
      <c r="Z90" s="29"/>
      <c r="AA90" s="29"/>
    </row>
    <row r="91" spans="3:27">
      <c r="C91" s="26"/>
      <c r="D91" s="27"/>
      <c r="E91" s="42"/>
      <c r="F91" s="29"/>
      <c r="G91" s="29"/>
      <c r="H91" s="29"/>
      <c r="I91" s="29"/>
      <c r="J91" s="29"/>
      <c r="K91" s="29"/>
      <c r="L91" s="29"/>
      <c r="M91" s="29"/>
      <c r="N91" s="29"/>
      <c r="O91" s="29"/>
      <c r="P91" s="29"/>
      <c r="Q91" s="29"/>
      <c r="R91" s="29"/>
      <c r="S91" s="29"/>
      <c r="T91" s="29"/>
      <c r="U91" s="29"/>
      <c r="V91" s="29"/>
      <c r="W91" s="29"/>
      <c r="X91" s="29"/>
      <c r="Y91" s="29"/>
      <c r="Z91" s="29"/>
      <c r="AA91" s="29"/>
    </row>
    <row r="92" spans="3:27">
      <c r="C92" s="26"/>
      <c r="D92" s="27"/>
      <c r="E92" s="42"/>
      <c r="F92" s="29"/>
      <c r="G92" s="29"/>
      <c r="H92" s="29"/>
      <c r="I92" s="29"/>
      <c r="J92" s="29"/>
      <c r="K92" s="29"/>
      <c r="L92" s="29"/>
      <c r="M92" s="29"/>
      <c r="N92" s="29"/>
      <c r="O92" s="29"/>
      <c r="P92" s="29"/>
      <c r="Q92" s="29"/>
      <c r="R92" s="29"/>
      <c r="S92" s="29"/>
      <c r="T92" s="29"/>
      <c r="U92" s="29"/>
      <c r="V92" s="29"/>
      <c r="W92" s="29"/>
      <c r="X92" s="29"/>
      <c r="Y92" s="29"/>
      <c r="Z92" s="29"/>
      <c r="AA92" s="29"/>
    </row>
    <row r="93" spans="3:27">
      <c r="C93" s="26"/>
      <c r="D93" s="27"/>
      <c r="E93" s="42"/>
      <c r="F93" s="29"/>
      <c r="G93" s="29"/>
      <c r="H93" s="29"/>
      <c r="I93" s="29"/>
      <c r="J93" s="29"/>
      <c r="K93" s="29"/>
      <c r="L93" s="29"/>
      <c r="M93" s="29"/>
      <c r="N93" s="29"/>
      <c r="O93" s="29"/>
      <c r="P93" s="29"/>
      <c r="Q93" s="29"/>
      <c r="R93" s="29"/>
      <c r="S93" s="29"/>
      <c r="T93" s="29"/>
      <c r="U93" s="29"/>
      <c r="V93" s="29"/>
      <c r="W93" s="29"/>
      <c r="X93" s="29"/>
      <c r="Y93" s="29"/>
      <c r="Z93" s="29"/>
      <c r="AA93" s="29"/>
    </row>
    <row r="94" spans="3:27">
      <c r="C94" s="26"/>
      <c r="D94" s="27"/>
      <c r="E94" s="42"/>
      <c r="F94" s="29"/>
      <c r="G94" s="29"/>
      <c r="H94" s="29"/>
      <c r="I94" s="29"/>
      <c r="J94" s="29"/>
      <c r="K94" s="29"/>
      <c r="L94" s="29"/>
      <c r="M94" s="29"/>
      <c r="N94" s="29"/>
      <c r="O94" s="29"/>
      <c r="P94" s="29"/>
      <c r="Q94" s="29"/>
      <c r="R94" s="29"/>
      <c r="S94" s="29"/>
      <c r="T94" s="29"/>
      <c r="U94" s="29"/>
      <c r="V94" s="29"/>
      <c r="W94" s="29"/>
      <c r="X94" s="29"/>
      <c r="Y94" s="29"/>
      <c r="Z94" s="29"/>
      <c r="AA94" s="29"/>
    </row>
    <row r="95" spans="3:27">
      <c r="C95" s="26"/>
      <c r="D95" s="27"/>
      <c r="E95" s="42"/>
      <c r="F95" s="29"/>
      <c r="G95" s="29"/>
      <c r="H95" s="29"/>
      <c r="I95" s="29"/>
      <c r="J95" s="29"/>
      <c r="K95" s="29"/>
      <c r="L95" s="29"/>
      <c r="M95" s="29"/>
      <c r="N95" s="29"/>
      <c r="O95" s="29"/>
      <c r="P95" s="29"/>
      <c r="Q95" s="29"/>
      <c r="R95" s="29"/>
      <c r="S95" s="29"/>
      <c r="T95" s="29"/>
      <c r="U95" s="29"/>
      <c r="V95" s="29"/>
      <c r="W95" s="29"/>
      <c r="X95" s="29"/>
      <c r="Y95" s="29"/>
      <c r="Z95" s="29"/>
      <c r="AA95" s="29"/>
    </row>
    <row r="96" spans="3:27">
      <c r="C96" s="26"/>
      <c r="D96" s="27"/>
      <c r="E96" s="42"/>
      <c r="F96" s="29"/>
      <c r="G96" s="29"/>
      <c r="H96" s="29"/>
      <c r="I96" s="29"/>
      <c r="J96" s="29"/>
      <c r="K96" s="29"/>
      <c r="L96" s="29"/>
      <c r="M96" s="29"/>
      <c r="N96" s="29"/>
      <c r="O96" s="29"/>
      <c r="P96" s="29"/>
      <c r="Q96" s="29"/>
      <c r="R96" s="29"/>
      <c r="S96" s="29"/>
      <c r="T96" s="29"/>
      <c r="U96" s="29"/>
      <c r="V96" s="29"/>
      <c r="W96" s="29"/>
      <c r="X96" s="29"/>
      <c r="Y96" s="29"/>
      <c r="Z96" s="29"/>
      <c r="AA96" s="29"/>
    </row>
    <row r="97" spans="3:27">
      <c r="C97" s="26"/>
      <c r="D97" s="27"/>
      <c r="E97" s="42"/>
      <c r="F97" s="29"/>
      <c r="G97" s="29"/>
      <c r="H97" s="29"/>
      <c r="I97" s="29"/>
      <c r="J97" s="29"/>
      <c r="K97" s="29"/>
      <c r="L97" s="29"/>
      <c r="M97" s="29"/>
      <c r="N97" s="29"/>
      <c r="O97" s="29"/>
      <c r="P97" s="29"/>
      <c r="Q97" s="29"/>
      <c r="R97" s="29"/>
      <c r="S97" s="29"/>
      <c r="T97" s="29"/>
      <c r="U97" s="29"/>
      <c r="V97" s="29"/>
      <c r="W97" s="29"/>
      <c r="X97" s="29"/>
      <c r="Y97" s="29"/>
      <c r="Z97" s="29"/>
      <c r="AA97" s="29"/>
    </row>
    <row r="98" spans="3:27">
      <c r="C98" s="26"/>
      <c r="D98" s="27"/>
      <c r="E98" s="42"/>
      <c r="F98" s="29"/>
      <c r="G98" s="29"/>
      <c r="H98" s="29"/>
      <c r="I98" s="29"/>
      <c r="J98" s="29"/>
      <c r="K98" s="29"/>
      <c r="L98" s="29"/>
      <c r="M98" s="29"/>
      <c r="N98" s="29"/>
      <c r="O98" s="29"/>
      <c r="P98" s="29"/>
      <c r="Q98" s="29"/>
      <c r="R98" s="29"/>
      <c r="S98" s="29"/>
      <c r="T98" s="29"/>
      <c r="U98" s="29"/>
      <c r="V98" s="29"/>
      <c r="W98" s="29"/>
      <c r="X98" s="29"/>
      <c r="Y98" s="29"/>
      <c r="Z98" s="29"/>
      <c r="AA98" s="29"/>
    </row>
    <row r="99" spans="3:27">
      <c r="C99" s="26"/>
      <c r="D99" s="27"/>
      <c r="E99" s="42"/>
      <c r="F99" s="29"/>
      <c r="G99" s="29"/>
      <c r="H99" s="29"/>
      <c r="I99" s="29"/>
      <c r="J99" s="29"/>
      <c r="K99" s="29"/>
      <c r="L99" s="29"/>
      <c r="M99" s="29"/>
      <c r="N99" s="29"/>
      <c r="O99" s="29"/>
      <c r="P99" s="29"/>
      <c r="Q99" s="29"/>
      <c r="R99" s="29"/>
      <c r="S99" s="29"/>
      <c r="T99" s="29"/>
      <c r="U99" s="29"/>
      <c r="V99" s="29"/>
      <c r="W99" s="29"/>
      <c r="X99" s="29"/>
      <c r="Y99" s="29"/>
      <c r="Z99" s="29"/>
      <c r="AA99" s="29"/>
    </row>
    <row r="100" spans="3:27">
      <c r="C100" s="26"/>
      <c r="D100" s="27"/>
      <c r="E100" s="42"/>
      <c r="F100" s="29"/>
      <c r="G100" s="29"/>
      <c r="H100" s="29"/>
      <c r="I100" s="29"/>
      <c r="J100" s="29"/>
      <c r="K100" s="29"/>
      <c r="L100" s="29"/>
      <c r="M100" s="29"/>
      <c r="N100" s="29"/>
      <c r="O100" s="29"/>
      <c r="P100" s="29"/>
      <c r="Q100" s="29"/>
      <c r="R100" s="29"/>
      <c r="S100" s="29"/>
      <c r="T100" s="29"/>
      <c r="U100" s="29"/>
      <c r="V100" s="29"/>
      <c r="W100" s="29"/>
      <c r="X100" s="29"/>
      <c r="Y100" s="29"/>
      <c r="Z100" s="29"/>
      <c r="AA100" s="29"/>
    </row>
    <row r="101" spans="3:27">
      <c r="C101" s="26"/>
      <c r="D101" s="27"/>
      <c r="E101" s="42"/>
      <c r="F101" s="29"/>
      <c r="G101" s="29"/>
      <c r="H101" s="29"/>
      <c r="I101" s="29"/>
      <c r="J101" s="29"/>
      <c r="K101" s="29"/>
      <c r="L101" s="29"/>
      <c r="M101" s="29"/>
      <c r="N101" s="29"/>
      <c r="O101" s="29"/>
      <c r="P101" s="29"/>
      <c r="Q101" s="29"/>
      <c r="R101" s="29"/>
      <c r="S101" s="29"/>
      <c r="T101" s="29"/>
      <c r="U101" s="29"/>
      <c r="V101" s="29"/>
      <c r="W101" s="29"/>
      <c r="X101" s="29"/>
      <c r="Y101" s="29"/>
      <c r="Z101" s="29"/>
      <c r="AA101" s="29"/>
    </row>
    <row r="102" spans="3:27">
      <c r="C102" s="26"/>
      <c r="D102" s="27"/>
      <c r="E102" s="42"/>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3:27">
      <c r="C103" s="26"/>
      <c r="D103" s="27"/>
      <c r="E103" s="42"/>
      <c r="F103" s="29"/>
      <c r="G103" s="29"/>
      <c r="H103" s="29"/>
      <c r="I103" s="29"/>
      <c r="J103" s="29"/>
      <c r="K103" s="29"/>
      <c r="L103" s="29"/>
      <c r="M103" s="29"/>
      <c r="N103" s="29"/>
      <c r="O103" s="29"/>
      <c r="P103" s="29"/>
      <c r="Q103" s="29"/>
      <c r="R103" s="29"/>
      <c r="S103" s="29"/>
      <c r="T103" s="29"/>
      <c r="U103" s="29"/>
      <c r="V103" s="29"/>
      <c r="W103" s="29"/>
      <c r="X103" s="29"/>
      <c r="Y103" s="29"/>
      <c r="Z103" s="29"/>
      <c r="AA103" s="29"/>
    </row>
    <row r="104" spans="3:27">
      <c r="C104" s="26"/>
      <c r="D104" s="27"/>
      <c r="E104" s="42"/>
      <c r="F104" s="29"/>
      <c r="G104" s="29"/>
      <c r="H104" s="29"/>
      <c r="I104" s="29"/>
      <c r="J104" s="29"/>
      <c r="K104" s="29"/>
      <c r="L104" s="29"/>
      <c r="M104" s="29"/>
      <c r="N104" s="29"/>
      <c r="O104" s="29"/>
      <c r="P104" s="29"/>
      <c r="Q104" s="29"/>
      <c r="R104" s="29"/>
      <c r="S104" s="29"/>
      <c r="T104" s="29"/>
      <c r="U104" s="29"/>
      <c r="V104" s="29"/>
      <c r="W104" s="29"/>
      <c r="X104" s="29"/>
      <c r="Y104" s="29"/>
      <c r="Z104" s="29"/>
      <c r="AA104" s="29"/>
    </row>
    <row r="105" spans="3:27">
      <c r="C105" s="26"/>
      <c r="D105" s="27"/>
      <c r="E105" s="42"/>
      <c r="F105" s="29"/>
      <c r="G105" s="29"/>
      <c r="H105" s="29"/>
      <c r="I105" s="29"/>
      <c r="J105" s="29"/>
      <c r="K105" s="29"/>
      <c r="L105" s="29"/>
      <c r="M105" s="29"/>
      <c r="N105" s="29"/>
      <c r="O105" s="29"/>
      <c r="P105" s="29"/>
      <c r="Q105" s="29"/>
      <c r="R105" s="29"/>
      <c r="S105" s="29"/>
      <c r="T105" s="29"/>
      <c r="U105" s="29"/>
      <c r="V105" s="29"/>
      <c r="W105" s="29"/>
      <c r="X105" s="29"/>
      <c r="Y105" s="29"/>
      <c r="Z105" s="29"/>
      <c r="AA105" s="29"/>
    </row>
    <row r="106" spans="3:27">
      <c r="C106" s="26"/>
      <c r="D106" s="27"/>
      <c r="E106" s="42"/>
      <c r="F106" s="29"/>
      <c r="G106" s="29"/>
      <c r="H106" s="29"/>
      <c r="I106" s="29"/>
      <c r="J106" s="29"/>
      <c r="K106" s="29"/>
      <c r="L106" s="29"/>
      <c r="M106" s="29"/>
      <c r="N106" s="29"/>
      <c r="O106" s="29"/>
      <c r="P106" s="29"/>
      <c r="Q106" s="29"/>
      <c r="R106" s="29"/>
      <c r="S106" s="29"/>
      <c r="T106" s="29"/>
      <c r="U106" s="29"/>
      <c r="V106" s="29"/>
      <c r="W106" s="29"/>
      <c r="X106" s="29"/>
      <c r="Y106" s="29"/>
      <c r="Z106" s="29"/>
      <c r="AA106" s="29"/>
    </row>
    <row r="107" spans="3:27">
      <c r="C107" s="26"/>
      <c r="D107" s="27"/>
      <c r="E107" s="42"/>
      <c r="F107" s="29"/>
      <c r="G107" s="29"/>
      <c r="H107" s="29"/>
      <c r="I107" s="29"/>
      <c r="J107" s="29"/>
      <c r="K107" s="29"/>
      <c r="L107" s="29"/>
      <c r="M107" s="29"/>
      <c r="N107" s="29"/>
      <c r="O107" s="29"/>
      <c r="P107" s="29"/>
      <c r="Q107" s="29"/>
      <c r="R107" s="29"/>
      <c r="S107" s="29"/>
      <c r="T107" s="29"/>
      <c r="U107" s="29"/>
      <c r="V107" s="29"/>
      <c r="W107" s="29"/>
      <c r="X107" s="29"/>
      <c r="Y107" s="29"/>
      <c r="Z107" s="29"/>
      <c r="AA107" s="29"/>
    </row>
    <row r="108" spans="3:27">
      <c r="C108" s="26"/>
      <c r="D108" s="27"/>
      <c r="E108" s="42"/>
      <c r="F108" s="29"/>
      <c r="G108" s="29"/>
      <c r="H108" s="29"/>
      <c r="I108" s="29"/>
      <c r="J108" s="29"/>
      <c r="K108" s="29"/>
      <c r="L108" s="29"/>
      <c r="M108" s="29"/>
      <c r="N108" s="29"/>
      <c r="O108" s="29"/>
      <c r="P108" s="29"/>
      <c r="Q108" s="29"/>
      <c r="R108" s="29"/>
      <c r="S108" s="29"/>
      <c r="T108" s="29"/>
      <c r="U108" s="29"/>
      <c r="V108" s="29"/>
      <c r="W108" s="29"/>
      <c r="X108" s="29"/>
      <c r="Y108" s="29"/>
      <c r="Z108" s="29"/>
      <c r="AA108" s="29"/>
    </row>
    <row r="109" spans="3:27">
      <c r="C109" s="26"/>
      <c r="D109" s="27"/>
      <c r="E109" s="42"/>
      <c r="F109" s="29"/>
      <c r="G109" s="29"/>
      <c r="H109" s="29"/>
      <c r="I109" s="29"/>
      <c r="J109" s="29"/>
      <c r="K109" s="29"/>
      <c r="L109" s="29"/>
      <c r="M109" s="29"/>
      <c r="N109" s="29"/>
      <c r="O109" s="29"/>
      <c r="P109" s="29"/>
      <c r="Q109" s="29"/>
      <c r="R109" s="29"/>
      <c r="S109" s="29"/>
      <c r="T109" s="29"/>
      <c r="U109" s="29"/>
      <c r="V109" s="29"/>
      <c r="W109" s="29"/>
      <c r="X109" s="29"/>
      <c r="Y109" s="29"/>
      <c r="Z109" s="29"/>
      <c r="AA109" s="29"/>
    </row>
    <row r="110" spans="3:27">
      <c r="C110" s="26"/>
      <c r="D110" s="27"/>
      <c r="E110" s="42"/>
      <c r="F110" s="29"/>
      <c r="G110" s="29"/>
      <c r="H110" s="29"/>
      <c r="I110" s="29"/>
      <c r="J110" s="29"/>
      <c r="K110" s="29"/>
      <c r="L110" s="29"/>
      <c r="M110" s="29"/>
      <c r="N110" s="29"/>
      <c r="O110" s="29"/>
      <c r="P110" s="29"/>
      <c r="Q110" s="29"/>
      <c r="R110" s="29"/>
      <c r="S110" s="29"/>
      <c r="T110" s="29"/>
      <c r="U110" s="29"/>
      <c r="V110" s="29"/>
      <c r="W110" s="29"/>
      <c r="X110" s="29"/>
      <c r="Y110" s="29"/>
      <c r="Z110" s="29"/>
      <c r="AA110" s="29"/>
    </row>
    <row r="111" spans="3:27">
      <c r="C111" s="26"/>
      <c r="D111" s="27"/>
      <c r="E111" s="42"/>
      <c r="F111" s="29"/>
      <c r="G111" s="29"/>
      <c r="H111" s="29"/>
      <c r="I111" s="29"/>
      <c r="J111" s="29"/>
      <c r="K111" s="29"/>
      <c r="L111" s="29"/>
      <c r="M111" s="29"/>
      <c r="N111" s="29"/>
      <c r="O111" s="29"/>
      <c r="P111" s="29"/>
      <c r="Q111" s="29"/>
      <c r="R111" s="29"/>
      <c r="S111" s="29"/>
      <c r="T111" s="29"/>
      <c r="U111" s="29"/>
      <c r="V111" s="29"/>
      <c r="W111" s="29"/>
      <c r="X111" s="29"/>
      <c r="Y111" s="29"/>
      <c r="Z111" s="29"/>
      <c r="AA111" s="29"/>
    </row>
    <row r="112" spans="3:27">
      <c r="C112" s="26"/>
      <c r="D112" s="27"/>
      <c r="E112" s="42"/>
      <c r="F112" s="29"/>
      <c r="G112" s="29"/>
      <c r="H112" s="29"/>
      <c r="I112" s="29"/>
      <c r="J112" s="29"/>
      <c r="K112" s="29"/>
      <c r="L112" s="29"/>
      <c r="M112" s="29"/>
      <c r="N112" s="29"/>
      <c r="O112" s="29"/>
      <c r="P112" s="29"/>
      <c r="Q112" s="29"/>
      <c r="R112" s="29"/>
      <c r="S112" s="29"/>
      <c r="T112" s="29"/>
      <c r="U112" s="29"/>
      <c r="V112" s="29"/>
      <c r="W112" s="29"/>
      <c r="X112" s="29"/>
      <c r="Y112" s="29"/>
      <c r="Z112" s="29"/>
      <c r="AA112" s="29"/>
    </row>
    <row r="113" spans="3:27">
      <c r="C113" s="26"/>
      <c r="D113" s="27"/>
      <c r="E113" s="42"/>
      <c r="F113" s="29"/>
      <c r="G113" s="29"/>
      <c r="H113" s="29"/>
      <c r="I113" s="29"/>
      <c r="J113" s="29"/>
      <c r="K113" s="29"/>
      <c r="L113" s="29"/>
      <c r="M113" s="29"/>
      <c r="N113" s="29"/>
      <c r="O113" s="29"/>
      <c r="P113" s="29"/>
      <c r="Q113" s="29"/>
      <c r="R113" s="29"/>
      <c r="S113" s="29"/>
      <c r="T113" s="29"/>
      <c r="U113" s="29"/>
      <c r="V113" s="29"/>
      <c r="W113" s="29"/>
      <c r="X113" s="29"/>
      <c r="Y113" s="29"/>
      <c r="Z113" s="29"/>
      <c r="AA113" s="29"/>
    </row>
    <row r="114" spans="3:27">
      <c r="C114" s="26"/>
      <c r="D114" s="27"/>
      <c r="E114" s="42"/>
      <c r="F114" s="29"/>
      <c r="G114" s="29"/>
      <c r="H114" s="29"/>
      <c r="I114" s="29"/>
      <c r="J114" s="29"/>
      <c r="K114" s="29"/>
      <c r="L114" s="29"/>
      <c r="M114" s="29"/>
      <c r="N114" s="29"/>
      <c r="O114" s="29"/>
      <c r="P114" s="29"/>
      <c r="Q114" s="29"/>
      <c r="R114" s="29"/>
      <c r="S114" s="29"/>
      <c r="T114" s="29"/>
      <c r="U114" s="29"/>
      <c r="V114" s="29"/>
      <c r="W114" s="29"/>
      <c r="X114" s="29"/>
      <c r="Y114" s="29"/>
      <c r="Z114" s="29"/>
      <c r="AA114" s="29"/>
    </row>
    <row r="115" spans="3:27">
      <c r="C115" s="26"/>
      <c r="D115" s="27"/>
      <c r="E115" s="42"/>
      <c r="F115" s="29"/>
      <c r="G115" s="29"/>
      <c r="H115" s="29"/>
      <c r="I115" s="29"/>
      <c r="J115" s="29"/>
      <c r="K115" s="29"/>
      <c r="L115" s="29"/>
      <c r="M115" s="29"/>
      <c r="N115" s="29"/>
      <c r="O115" s="29"/>
      <c r="P115" s="29"/>
      <c r="Q115" s="29"/>
      <c r="R115" s="29"/>
      <c r="S115" s="29"/>
      <c r="T115" s="29"/>
      <c r="U115" s="29"/>
      <c r="V115" s="29"/>
      <c r="W115" s="29"/>
      <c r="X115" s="29"/>
      <c r="Y115" s="29"/>
      <c r="Z115" s="29"/>
      <c r="AA115" s="29"/>
    </row>
    <row r="116" spans="3:27">
      <c r="C116" s="26"/>
      <c r="D116" s="27"/>
      <c r="E116" s="42"/>
      <c r="F116" s="29"/>
      <c r="G116" s="29"/>
      <c r="H116" s="29"/>
      <c r="I116" s="29"/>
      <c r="J116" s="29"/>
      <c r="K116" s="29"/>
      <c r="L116" s="29"/>
      <c r="M116" s="29"/>
      <c r="N116" s="29"/>
      <c r="O116" s="29"/>
      <c r="P116" s="29"/>
      <c r="Q116" s="29"/>
      <c r="R116" s="29"/>
      <c r="S116" s="29"/>
      <c r="T116" s="29"/>
      <c r="U116" s="29"/>
      <c r="V116" s="29"/>
      <c r="W116" s="29"/>
      <c r="X116" s="29"/>
      <c r="Y116" s="29"/>
      <c r="Z116" s="29"/>
      <c r="AA116" s="29"/>
    </row>
    <row r="117" spans="3:27">
      <c r="C117" s="26"/>
      <c r="D117" s="27"/>
      <c r="E117" s="42"/>
      <c r="F117" s="29"/>
      <c r="G117" s="29"/>
      <c r="H117" s="29"/>
      <c r="I117" s="29"/>
      <c r="J117" s="29"/>
      <c r="K117" s="29"/>
      <c r="L117" s="29"/>
      <c r="M117" s="29"/>
      <c r="N117" s="29"/>
      <c r="O117" s="29"/>
      <c r="P117" s="29"/>
      <c r="Q117" s="29"/>
      <c r="R117" s="29"/>
      <c r="S117" s="29"/>
      <c r="T117" s="29"/>
      <c r="U117" s="29"/>
      <c r="V117" s="29"/>
      <c r="W117" s="29"/>
      <c r="X117" s="29"/>
      <c r="Y117" s="29"/>
      <c r="Z117" s="29"/>
      <c r="AA117" s="29"/>
    </row>
    <row r="118" spans="3:27">
      <c r="C118" s="26"/>
      <c r="D118" s="27"/>
      <c r="E118" s="42"/>
      <c r="F118" s="29"/>
      <c r="G118" s="29"/>
      <c r="H118" s="29"/>
      <c r="I118" s="29"/>
      <c r="J118" s="29"/>
      <c r="K118" s="29"/>
      <c r="L118" s="29"/>
      <c r="M118" s="29"/>
      <c r="N118" s="29"/>
      <c r="O118" s="29"/>
      <c r="P118" s="29"/>
      <c r="Q118" s="29"/>
      <c r="R118" s="29"/>
      <c r="S118" s="29"/>
      <c r="T118" s="29"/>
      <c r="U118" s="29"/>
      <c r="V118" s="29"/>
      <c r="W118" s="29"/>
      <c r="X118" s="29"/>
      <c r="Y118" s="29"/>
      <c r="Z118" s="29"/>
      <c r="AA118" s="29"/>
    </row>
    <row r="119" spans="3:27">
      <c r="C119" s="26"/>
      <c r="D119" s="27"/>
      <c r="E119" s="42"/>
      <c r="F119" s="29"/>
      <c r="G119" s="29"/>
      <c r="H119" s="29"/>
      <c r="I119" s="29"/>
      <c r="J119" s="29"/>
      <c r="K119" s="29"/>
      <c r="L119" s="29"/>
      <c r="M119" s="29"/>
      <c r="N119" s="29"/>
      <c r="O119" s="29"/>
      <c r="P119" s="29"/>
      <c r="Q119" s="29"/>
      <c r="R119" s="29"/>
      <c r="S119" s="29"/>
      <c r="T119" s="29"/>
      <c r="U119" s="29"/>
      <c r="V119" s="29"/>
      <c r="W119" s="29"/>
      <c r="X119" s="29"/>
      <c r="Y119" s="29"/>
      <c r="Z119" s="29"/>
      <c r="AA119" s="29"/>
    </row>
    <row r="120" spans="3:27">
      <c r="C120" s="26"/>
      <c r="D120" s="27"/>
      <c r="E120" s="42"/>
      <c r="F120" s="29"/>
      <c r="G120" s="29"/>
      <c r="H120" s="29"/>
      <c r="I120" s="29"/>
      <c r="J120" s="29"/>
      <c r="K120" s="29"/>
      <c r="L120" s="29"/>
      <c r="M120" s="29"/>
      <c r="N120" s="29"/>
      <c r="O120" s="29"/>
      <c r="P120" s="29"/>
      <c r="Q120" s="29"/>
      <c r="R120" s="29"/>
      <c r="S120" s="29"/>
      <c r="T120" s="29"/>
      <c r="U120" s="29"/>
      <c r="V120" s="29"/>
      <c r="W120" s="29"/>
      <c r="X120" s="29"/>
      <c r="Y120" s="29"/>
      <c r="Z120" s="29"/>
      <c r="AA120" s="29"/>
    </row>
    <row r="121" spans="3:27">
      <c r="C121" s="26"/>
      <c r="D121" s="27"/>
      <c r="E121" s="42"/>
      <c r="F121" s="29"/>
      <c r="G121" s="29"/>
      <c r="H121" s="29"/>
      <c r="I121" s="29"/>
      <c r="J121" s="29"/>
      <c r="K121" s="29"/>
      <c r="L121" s="29"/>
      <c r="M121" s="29"/>
      <c r="N121" s="29"/>
      <c r="O121" s="29"/>
      <c r="P121" s="29"/>
      <c r="Q121" s="29"/>
      <c r="R121" s="29"/>
      <c r="S121" s="29"/>
      <c r="T121" s="29"/>
      <c r="U121" s="29"/>
      <c r="V121" s="29"/>
      <c r="W121" s="29"/>
      <c r="X121" s="29"/>
      <c r="Y121" s="29"/>
      <c r="Z121" s="29"/>
      <c r="AA121" s="29"/>
    </row>
    <row r="122" spans="3:27">
      <c r="C122" s="26"/>
      <c r="D122" s="27"/>
      <c r="E122" s="42"/>
      <c r="F122" s="29"/>
      <c r="G122" s="29"/>
      <c r="H122" s="29"/>
      <c r="I122" s="29"/>
      <c r="J122" s="29"/>
      <c r="K122" s="29"/>
      <c r="L122" s="29"/>
      <c r="M122" s="29"/>
      <c r="N122" s="29"/>
      <c r="O122" s="29"/>
      <c r="P122" s="29"/>
      <c r="Q122" s="29"/>
      <c r="R122" s="29"/>
      <c r="S122" s="29"/>
      <c r="T122" s="29"/>
      <c r="U122" s="29"/>
      <c r="V122" s="29"/>
      <c r="W122" s="29"/>
      <c r="X122" s="29"/>
      <c r="Y122" s="29"/>
      <c r="Z122" s="29"/>
      <c r="AA122" s="29"/>
    </row>
    <row r="123" spans="3:27">
      <c r="C123" s="26"/>
      <c r="D123" s="27"/>
      <c r="E123" s="42"/>
      <c r="F123" s="29"/>
      <c r="G123" s="29"/>
      <c r="H123" s="29"/>
      <c r="I123" s="29"/>
      <c r="J123" s="29"/>
      <c r="K123" s="29"/>
      <c r="L123" s="29"/>
      <c r="M123" s="29"/>
      <c r="N123" s="29"/>
      <c r="O123" s="29"/>
      <c r="P123" s="29"/>
      <c r="Q123" s="29"/>
      <c r="R123" s="29"/>
      <c r="S123" s="29"/>
      <c r="T123" s="29"/>
      <c r="U123" s="29"/>
      <c r="V123" s="29"/>
      <c r="W123" s="29"/>
      <c r="X123" s="29"/>
      <c r="Y123" s="29"/>
      <c r="Z123" s="29"/>
      <c r="AA123" s="29"/>
    </row>
    <row r="124" spans="3:27">
      <c r="C124" s="26"/>
      <c r="D124" s="27"/>
      <c r="E124" s="42"/>
      <c r="F124" s="29"/>
      <c r="G124" s="29"/>
      <c r="H124" s="29"/>
      <c r="I124" s="29"/>
      <c r="J124" s="29"/>
      <c r="K124" s="29"/>
      <c r="L124" s="29"/>
      <c r="M124" s="29"/>
      <c r="N124" s="29"/>
      <c r="O124" s="29"/>
      <c r="P124" s="29"/>
      <c r="Q124" s="29"/>
      <c r="R124" s="29"/>
      <c r="S124" s="29"/>
      <c r="T124" s="29"/>
      <c r="U124" s="29"/>
      <c r="V124" s="29"/>
      <c r="W124" s="29"/>
      <c r="X124" s="29"/>
      <c r="Y124" s="29"/>
      <c r="Z124" s="29"/>
      <c r="AA124" s="29"/>
    </row>
    <row r="125" spans="3:27">
      <c r="C125" s="26"/>
      <c r="D125" s="27"/>
      <c r="E125" s="42"/>
      <c r="F125" s="29"/>
      <c r="G125" s="29"/>
      <c r="H125" s="29"/>
      <c r="I125" s="29"/>
      <c r="J125" s="29"/>
      <c r="K125" s="29"/>
      <c r="L125" s="29"/>
      <c r="M125" s="29"/>
      <c r="N125" s="29"/>
      <c r="O125" s="29"/>
      <c r="P125" s="29"/>
      <c r="Q125" s="29"/>
      <c r="R125" s="29"/>
      <c r="S125" s="29"/>
      <c r="T125" s="29"/>
      <c r="U125" s="29"/>
      <c r="V125" s="29"/>
      <c r="W125" s="29"/>
      <c r="X125" s="29"/>
      <c r="Y125" s="29"/>
      <c r="Z125" s="29"/>
      <c r="AA125" s="29"/>
    </row>
    <row r="126" spans="3:27">
      <c r="C126" s="26"/>
      <c r="D126" s="27"/>
      <c r="E126" s="42"/>
      <c r="F126" s="29"/>
      <c r="G126" s="29"/>
      <c r="H126" s="29"/>
      <c r="I126" s="29"/>
      <c r="J126" s="29"/>
      <c r="K126" s="29"/>
      <c r="L126" s="29"/>
      <c r="M126" s="29"/>
      <c r="N126" s="29"/>
      <c r="O126" s="29"/>
      <c r="P126" s="29"/>
      <c r="Q126" s="29"/>
      <c r="R126" s="29"/>
      <c r="S126" s="29"/>
      <c r="T126" s="29"/>
      <c r="U126" s="29"/>
      <c r="V126" s="29"/>
      <c r="W126" s="29"/>
      <c r="X126" s="29"/>
      <c r="Y126" s="29"/>
      <c r="Z126" s="29"/>
      <c r="AA126" s="29"/>
    </row>
    <row r="127" spans="3:27">
      <c r="C127" s="26"/>
      <c r="D127" s="27"/>
      <c r="E127" s="42"/>
      <c r="F127" s="29"/>
      <c r="G127" s="29"/>
      <c r="H127" s="29"/>
      <c r="I127" s="29"/>
      <c r="J127" s="29"/>
      <c r="K127" s="29"/>
      <c r="L127" s="29"/>
      <c r="M127" s="29"/>
      <c r="N127" s="29"/>
      <c r="O127" s="29"/>
      <c r="P127" s="29"/>
      <c r="Q127" s="29"/>
      <c r="R127" s="29"/>
      <c r="S127" s="29"/>
      <c r="T127" s="29"/>
      <c r="U127" s="29"/>
      <c r="V127" s="29"/>
      <c r="W127" s="29"/>
      <c r="X127" s="29"/>
      <c r="Y127" s="29"/>
      <c r="Z127" s="29"/>
      <c r="AA127" s="29"/>
    </row>
    <row r="128" spans="3:27">
      <c r="C128" s="26"/>
      <c r="D128" s="27"/>
      <c r="E128" s="42"/>
      <c r="F128" s="29"/>
      <c r="G128" s="29"/>
      <c r="H128" s="29"/>
      <c r="I128" s="29"/>
      <c r="J128" s="29"/>
      <c r="K128" s="29"/>
      <c r="L128" s="29"/>
      <c r="M128" s="29"/>
      <c r="N128" s="29"/>
      <c r="O128" s="29"/>
      <c r="P128" s="29"/>
      <c r="Q128" s="29"/>
      <c r="R128" s="29"/>
      <c r="S128" s="29"/>
      <c r="T128" s="29"/>
      <c r="U128" s="29"/>
      <c r="V128" s="29"/>
      <c r="W128" s="29"/>
      <c r="X128" s="29"/>
      <c r="Y128" s="29"/>
      <c r="Z128" s="29"/>
      <c r="AA128" s="29"/>
    </row>
    <row r="129" spans="3:27">
      <c r="C129" s="26"/>
      <c r="D129" s="27"/>
      <c r="E129" s="42"/>
      <c r="F129" s="29"/>
      <c r="G129" s="29"/>
      <c r="H129" s="29"/>
      <c r="I129" s="29"/>
      <c r="J129" s="29"/>
      <c r="K129" s="29"/>
      <c r="L129" s="29"/>
      <c r="M129" s="29"/>
      <c r="N129" s="29"/>
      <c r="O129" s="29"/>
      <c r="P129" s="29"/>
      <c r="Q129" s="29"/>
      <c r="R129" s="29"/>
      <c r="S129" s="29"/>
      <c r="T129" s="29"/>
      <c r="U129" s="29"/>
      <c r="V129" s="29"/>
      <c r="W129" s="29"/>
      <c r="X129" s="29"/>
      <c r="Y129" s="29"/>
      <c r="Z129" s="29"/>
      <c r="AA129" s="29"/>
    </row>
    <row r="130" spans="3:27">
      <c r="C130" s="26"/>
      <c r="D130" s="27"/>
      <c r="E130" s="42"/>
      <c r="F130" s="29"/>
      <c r="G130" s="29"/>
      <c r="H130" s="29"/>
      <c r="I130" s="29"/>
      <c r="J130" s="29"/>
      <c r="K130" s="29"/>
      <c r="L130" s="29"/>
      <c r="M130" s="29"/>
      <c r="N130" s="29"/>
      <c r="O130" s="29"/>
      <c r="P130" s="29"/>
      <c r="Q130" s="29"/>
      <c r="R130" s="29"/>
      <c r="S130" s="29"/>
      <c r="T130" s="29"/>
      <c r="U130" s="29"/>
      <c r="V130" s="29"/>
      <c r="W130" s="29"/>
      <c r="X130" s="29"/>
      <c r="Y130" s="29"/>
      <c r="Z130" s="29"/>
      <c r="AA130" s="29"/>
    </row>
    <row r="131" spans="3:27">
      <c r="C131" s="26"/>
      <c r="D131" s="27"/>
      <c r="E131" s="42"/>
      <c r="F131" s="29"/>
      <c r="G131" s="29"/>
      <c r="H131" s="29"/>
      <c r="I131" s="29"/>
      <c r="J131" s="29"/>
      <c r="K131" s="29"/>
      <c r="L131" s="29"/>
      <c r="M131" s="29"/>
      <c r="N131" s="29"/>
      <c r="O131" s="29"/>
      <c r="P131" s="29"/>
      <c r="Q131" s="29"/>
      <c r="R131" s="29"/>
      <c r="S131" s="29"/>
      <c r="T131" s="29"/>
      <c r="U131" s="29"/>
      <c r="V131" s="29"/>
      <c r="W131" s="29"/>
      <c r="X131" s="29"/>
      <c r="Y131" s="29"/>
      <c r="Z131" s="29"/>
      <c r="AA131" s="29"/>
    </row>
    <row r="132" spans="3:27">
      <c r="C132" s="26"/>
      <c r="D132" s="27"/>
      <c r="E132" s="42"/>
      <c r="F132" s="29"/>
      <c r="G132" s="29"/>
      <c r="H132" s="29"/>
      <c r="I132" s="29"/>
      <c r="J132" s="29"/>
      <c r="K132" s="29"/>
      <c r="L132" s="29"/>
      <c r="M132" s="29"/>
      <c r="N132" s="29"/>
      <c r="O132" s="29"/>
      <c r="P132" s="29"/>
      <c r="Q132" s="29"/>
      <c r="R132" s="29"/>
      <c r="S132" s="29"/>
      <c r="T132" s="29"/>
      <c r="U132" s="29"/>
      <c r="V132" s="29"/>
      <c r="W132" s="29"/>
      <c r="X132" s="29"/>
      <c r="Y132" s="29"/>
      <c r="Z132" s="29"/>
      <c r="AA132" s="29"/>
    </row>
    <row r="133" spans="3:27">
      <c r="C133" s="26"/>
      <c r="D133" s="27"/>
      <c r="E133" s="42"/>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7">
      <c r="C134" s="26"/>
      <c r="D134" s="27"/>
      <c r="E134" s="42"/>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7">
      <c r="C135" s="26"/>
      <c r="D135" s="27"/>
      <c r="E135" s="42"/>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7">
      <c r="C136" s="26"/>
      <c r="D136" s="27"/>
      <c r="E136" s="42"/>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7">
      <c r="C137" s="26"/>
      <c r="D137" s="27"/>
      <c r="E137" s="42"/>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7">
      <c r="C138" s="26"/>
      <c r="D138" s="27"/>
      <c r="E138" s="42"/>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7">
      <c r="C139" s="26"/>
      <c r="D139" s="27"/>
      <c r="E139" s="42"/>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7">
      <c r="C140" s="26"/>
      <c r="D140" s="27"/>
      <c r="E140" s="42"/>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7">
      <c r="C141" s="26"/>
      <c r="D141" s="27"/>
      <c r="E141" s="42"/>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7">
      <c r="C142" s="26"/>
      <c r="D142" s="27"/>
      <c r="E142" s="42"/>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7">
      <c r="C143" s="26"/>
      <c r="D143" s="27"/>
      <c r="E143" s="42"/>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7">
      <c r="C144" s="26"/>
      <c r="D144" s="27"/>
      <c r="E144" s="42"/>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42"/>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42"/>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42"/>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42"/>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42"/>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42"/>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42"/>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42"/>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42"/>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42"/>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42"/>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42"/>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42"/>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42"/>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42"/>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42"/>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42"/>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42"/>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42"/>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42"/>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42"/>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42"/>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42"/>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42"/>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42"/>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42"/>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42"/>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42"/>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42"/>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42"/>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42"/>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42"/>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42"/>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42"/>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theme="9" tint="0.39997558519241921"/>
  </sheetPr>
  <dimension ref="A1:AA178"/>
  <sheetViews>
    <sheetView workbookViewId="0">
      <pane xSplit="3" ySplit="3" topLeftCell="D4" activePane="bottomRight" state="frozen"/>
      <selection pane="topRight" activeCell="D1" sqref="D1"/>
      <selection pane="bottomLeft" activeCell="A4" sqref="A4"/>
      <selection pane="bottomRight" activeCell="L19" sqref="L19"/>
    </sheetView>
  </sheetViews>
  <sheetFormatPr defaultRowHeight="12.75"/>
  <cols>
    <col min="1" max="1" width="5.7109375" style="1" customWidth="1"/>
    <col min="2" max="2" width="17.85546875" style="25" customWidth="1"/>
    <col min="3" max="3" width="35.7109375" style="1" customWidth="1"/>
    <col min="4" max="4" width="14.28515625" style="1" customWidth="1"/>
    <col min="5" max="5" width="8.5703125" style="43" customWidth="1"/>
    <col min="6" max="6" width="1.42578125" style="30" customWidth="1"/>
    <col min="7" max="27" width="10" style="41" customWidth="1"/>
    <col min="28" max="256" width="9.140625" style="1"/>
    <col min="257" max="257" width="5.7109375" style="1" customWidth="1"/>
    <col min="258" max="258" width="12.140625" style="1" customWidth="1"/>
    <col min="259" max="259" width="35.7109375" style="1" customWidth="1"/>
    <col min="260" max="260" width="14.28515625" style="1" customWidth="1"/>
    <col min="261" max="261" width="8.5703125" style="1" customWidth="1"/>
    <col min="262" max="262" width="1.42578125" style="1" customWidth="1"/>
    <col min="263" max="283" width="10" style="1" customWidth="1"/>
    <col min="284" max="512" width="9.140625" style="1"/>
    <col min="513" max="513" width="5.7109375" style="1" customWidth="1"/>
    <col min="514" max="514" width="12.140625" style="1" customWidth="1"/>
    <col min="515" max="515" width="35.7109375" style="1" customWidth="1"/>
    <col min="516" max="516" width="14.28515625" style="1" customWidth="1"/>
    <col min="517" max="517" width="8.5703125" style="1" customWidth="1"/>
    <col min="518" max="518" width="1.42578125" style="1" customWidth="1"/>
    <col min="519" max="539" width="10" style="1" customWidth="1"/>
    <col min="540" max="768" width="9.140625" style="1"/>
    <col min="769" max="769" width="5.7109375" style="1" customWidth="1"/>
    <col min="770" max="770" width="12.140625" style="1" customWidth="1"/>
    <col min="771" max="771" width="35.7109375" style="1" customWidth="1"/>
    <col min="772" max="772" width="14.28515625" style="1" customWidth="1"/>
    <col min="773" max="773" width="8.5703125" style="1" customWidth="1"/>
    <col min="774" max="774" width="1.42578125" style="1" customWidth="1"/>
    <col min="775" max="795" width="10" style="1" customWidth="1"/>
    <col min="796" max="1024" width="9.140625" style="1"/>
    <col min="1025" max="1025" width="5.7109375" style="1" customWidth="1"/>
    <col min="1026" max="1026" width="12.140625" style="1" customWidth="1"/>
    <col min="1027" max="1027" width="35.7109375" style="1" customWidth="1"/>
    <col min="1028" max="1028" width="14.28515625" style="1" customWidth="1"/>
    <col min="1029" max="1029" width="8.5703125" style="1" customWidth="1"/>
    <col min="1030" max="1030" width="1.42578125" style="1" customWidth="1"/>
    <col min="1031" max="1051" width="10" style="1" customWidth="1"/>
    <col min="1052" max="1280" width="9.140625" style="1"/>
    <col min="1281" max="1281" width="5.7109375" style="1" customWidth="1"/>
    <col min="1282" max="1282" width="12.140625" style="1" customWidth="1"/>
    <col min="1283" max="1283" width="35.7109375" style="1" customWidth="1"/>
    <col min="1284" max="1284" width="14.28515625" style="1" customWidth="1"/>
    <col min="1285" max="1285" width="8.5703125" style="1" customWidth="1"/>
    <col min="1286" max="1286" width="1.42578125" style="1" customWidth="1"/>
    <col min="1287" max="1307" width="10" style="1" customWidth="1"/>
    <col min="1308" max="1536" width="9.140625" style="1"/>
    <col min="1537" max="1537" width="5.7109375" style="1" customWidth="1"/>
    <col min="1538" max="1538" width="12.140625" style="1" customWidth="1"/>
    <col min="1539" max="1539" width="35.7109375" style="1" customWidth="1"/>
    <col min="1540" max="1540" width="14.28515625" style="1" customWidth="1"/>
    <col min="1541" max="1541" width="8.5703125" style="1" customWidth="1"/>
    <col min="1542" max="1542" width="1.42578125" style="1" customWidth="1"/>
    <col min="1543" max="1563" width="10" style="1" customWidth="1"/>
    <col min="1564" max="1792" width="9.140625" style="1"/>
    <col min="1793" max="1793" width="5.7109375" style="1" customWidth="1"/>
    <col min="1794" max="1794" width="12.140625" style="1" customWidth="1"/>
    <col min="1795" max="1795" width="35.7109375" style="1" customWidth="1"/>
    <col min="1796" max="1796" width="14.28515625" style="1" customWidth="1"/>
    <col min="1797" max="1797" width="8.5703125" style="1" customWidth="1"/>
    <col min="1798" max="1798" width="1.42578125" style="1" customWidth="1"/>
    <col min="1799" max="1819" width="10" style="1" customWidth="1"/>
    <col min="1820" max="2048" width="9.140625" style="1"/>
    <col min="2049" max="2049" width="5.7109375" style="1" customWidth="1"/>
    <col min="2050" max="2050" width="12.140625" style="1" customWidth="1"/>
    <col min="2051" max="2051" width="35.7109375" style="1" customWidth="1"/>
    <col min="2052" max="2052" width="14.28515625" style="1" customWidth="1"/>
    <col min="2053" max="2053" width="8.5703125" style="1" customWidth="1"/>
    <col min="2054" max="2054" width="1.42578125" style="1" customWidth="1"/>
    <col min="2055" max="2075" width="10" style="1" customWidth="1"/>
    <col min="2076" max="2304" width="9.140625" style="1"/>
    <col min="2305" max="2305" width="5.7109375" style="1" customWidth="1"/>
    <col min="2306" max="2306" width="12.140625" style="1" customWidth="1"/>
    <col min="2307" max="2307" width="35.7109375" style="1" customWidth="1"/>
    <col min="2308" max="2308" width="14.28515625" style="1" customWidth="1"/>
    <col min="2309" max="2309" width="8.5703125" style="1" customWidth="1"/>
    <col min="2310" max="2310" width="1.42578125" style="1" customWidth="1"/>
    <col min="2311" max="2331" width="10" style="1" customWidth="1"/>
    <col min="2332" max="2560" width="9.140625" style="1"/>
    <col min="2561" max="2561" width="5.7109375" style="1" customWidth="1"/>
    <col min="2562" max="2562" width="12.140625" style="1" customWidth="1"/>
    <col min="2563" max="2563" width="35.7109375" style="1" customWidth="1"/>
    <col min="2564" max="2564" width="14.28515625" style="1" customWidth="1"/>
    <col min="2565" max="2565" width="8.5703125" style="1" customWidth="1"/>
    <col min="2566" max="2566" width="1.42578125" style="1" customWidth="1"/>
    <col min="2567" max="2587" width="10" style="1" customWidth="1"/>
    <col min="2588" max="2816" width="9.140625" style="1"/>
    <col min="2817" max="2817" width="5.7109375" style="1" customWidth="1"/>
    <col min="2818" max="2818" width="12.140625" style="1" customWidth="1"/>
    <col min="2819" max="2819" width="35.7109375" style="1" customWidth="1"/>
    <col min="2820" max="2820" width="14.28515625" style="1" customWidth="1"/>
    <col min="2821" max="2821" width="8.5703125" style="1" customWidth="1"/>
    <col min="2822" max="2822" width="1.42578125" style="1" customWidth="1"/>
    <col min="2823" max="2843" width="10" style="1" customWidth="1"/>
    <col min="2844" max="3072" width="9.140625" style="1"/>
    <col min="3073" max="3073" width="5.7109375" style="1" customWidth="1"/>
    <col min="3074" max="3074" width="12.140625" style="1" customWidth="1"/>
    <col min="3075" max="3075" width="35.7109375" style="1" customWidth="1"/>
    <col min="3076" max="3076" width="14.28515625" style="1" customWidth="1"/>
    <col min="3077" max="3077" width="8.5703125" style="1" customWidth="1"/>
    <col min="3078" max="3078" width="1.42578125" style="1" customWidth="1"/>
    <col min="3079" max="3099" width="10" style="1" customWidth="1"/>
    <col min="3100" max="3328" width="9.140625" style="1"/>
    <col min="3329" max="3329" width="5.7109375" style="1" customWidth="1"/>
    <col min="3330" max="3330" width="12.140625" style="1" customWidth="1"/>
    <col min="3331" max="3331" width="35.7109375" style="1" customWidth="1"/>
    <col min="3332" max="3332" width="14.28515625" style="1" customWidth="1"/>
    <col min="3333" max="3333" width="8.5703125" style="1" customWidth="1"/>
    <col min="3334" max="3334" width="1.42578125" style="1" customWidth="1"/>
    <col min="3335" max="3355" width="10" style="1" customWidth="1"/>
    <col min="3356" max="3584" width="9.140625" style="1"/>
    <col min="3585" max="3585" width="5.7109375" style="1" customWidth="1"/>
    <col min="3586" max="3586" width="12.140625" style="1" customWidth="1"/>
    <col min="3587" max="3587" width="35.7109375" style="1" customWidth="1"/>
    <col min="3588" max="3588" width="14.28515625" style="1" customWidth="1"/>
    <col min="3589" max="3589" width="8.5703125" style="1" customWidth="1"/>
    <col min="3590" max="3590" width="1.42578125" style="1" customWidth="1"/>
    <col min="3591" max="3611" width="10" style="1" customWidth="1"/>
    <col min="3612" max="3840" width="9.140625" style="1"/>
    <col min="3841" max="3841" width="5.7109375" style="1" customWidth="1"/>
    <col min="3842" max="3842" width="12.140625" style="1" customWidth="1"/>
    <col min="3843" max="3843" width="35.7109375" style="1" customWidth="1"/>
    <col min="3844" max="3844" width="14.28515625" style="1" customWidth="1"/>
    <col min="3845" max="3845" width="8.5703125" style="1" customWidth="1"/>
    <col min="3846" max="3846" width="1.42578125" style="1" customWidth="1"/>
    <col min="3847" max="3867" width="10" style="1" customWidth="1"/>
    <col min="3868" max="4096" width="9.140625" style="1"/>
    <col min="4097" max="4097" width="5.7109375" style="1" customWidth="1"/>
    <col min="4098" max="4098" width="12.140625" style="1" customWidth="1"/>
    <col min="4099" max="4099" width="35.7109375" style="1" customWidth="1"/>
    <col min="4100" max="4100" width="14.28515625" style="1" customWidth="1"/>
    <col min="4101" max="4101" width="8.5703125" style="1" customWidth="1"/>
    <col min="4102" max="4102" width="1.42578125" style="1" customWidth="1"/>
    <col min="4103" max="4123" width="10" style="1" customWidth="1"/>
    <col min="4124" max="4352" width="9.140625" style="1"/>
    <col min="4353" max="4353" width="5.7109375" style="1" customWidth="1"/>
    <col min="4354" max="4354" width="12.140625" style="1" customWidth="1"/>
    <col min="4355" max="4355" width="35.7109375" style="1" customWidth="1"/>
    <col min="4356" max="4356" width="14.28515625" style="1" customWidth="1"/>
    <col min="4357" max="4357" width="8.5703125" style="1" customWidth="1"/>
    <col min="4358" max="4358" width="1.42578125" style="1" customWidth="1"/>
    <col min="4359" max="4379" width="10" style="1" customWidth="1"/>
    <col min="4380" max="4608" width="9.140625" style="1"/>
    <col min="4609" max="4609" width="5.7109375" style="1" customWidth="1"/>
    <col min="4610" max="4610" width="12.140625" style="1" customWidth="1"/>
    <col min="4611" max="4611" width="35.7109375" style="1" customWidth="1"/>
    <col min="4612" max="4612" width="14.28515625" style="1" customWidth="1"/>
    <col min="4613" max="4613" width="8.5703125" style="1" customWidth="1"/>
    <col min="4614" max="4614" width="1.42578125" style="1" customWidth="1"/>
    <col min="4615" max="4635" width="10" style="1" customWidth="1"/>
    <col min="4636" max="4864" width="9.140625" style="1"/>
    <col min="4865" max="4865" width="5.7109375" style="1" customWidth="1"/>
    <col min="4866" max="4866" width="12.140625" style="1" customWidth="1"/>
    <col min="4867" max="4867" width="35.7109375" style="1" customWidth="1"/>
    <col min="4868" max="4868" width="14.28515625" style="1" customWidth="1"/>
    <col min="4869" max="4869" width="8.5703125" style="1" customWidth="1"/>
    <col min="4870" max="4870" width="1.42578125" style="1" customWidth="1"/>
    <col min="4871" max="4891" width="10" style="1" customWidth="1"/>
    <col min="4892" max="5120" width="9.140625" style="1"/>
    <col min="5121" max="5121" width="5.7109375" style="1" customWidth="1"/>
    <col min="5122" max="5122" width="12.140625" style="1" customWidth="1"/>
    <col min="5123" max="5123" width="35.7109375" style="1" customWidth="1"/>
    <col min="5124" max="5124" width="14.28515625" style="1" customWidth="1"/>
    <col min="5125" max="5125" width="8.5703125" style="1" customWidth="1"/>
    <col min="5126" max="5126" width="1.42578125" style="1" customWidth="1"/>
    <col min="5127" max="5147" width="10" style="1" customWidth="1"/>
    <col min="5148" max="5376" width="9.140625" style="1"/>
    <col min="5377" max="5377" width="5.7109375" style="1" customWidth="1"/>
    <col min="5378" max="5378" width="12.140625" style="1" customWidth="1"/>
    <col min="5379" max="5379" width="35.7109375" style="1" customWidth="1"/>
    <col min="5380" max="5380" width="14.28515625" style="1" customWidth="1"/>
    <col min="5381" max="5381" width="8.5703125" style="1" customWidth="1"/>
    <col min="5382" max="5382" width="1.42578125" style="1" customWidth="1"/>
    <col min="5383" max="5403" width="10" style="1" customWidth="1"/>
    <col min="5404" max="5632" width="9.140625" style="1"/>
    <col min="5633" max="5633" width="5.7109375" style="1" customWidth="1"/>
    <col min="5634" max="5634" width="12.140625" style="1" customWidth="1"/>
    <col min="5635" max="5635" width="35.7109375" style="1" customWidth="1"/>
    <col min="5636" max="5636" width="14.28515625" style="1" customWidth="1"/>
    <col min="5637" max="5637" width="8.5703125" style="1" customWidth="1"/>
    <col min="5638" max="5638" width="1.42578125" style="1" customWidth="1"/>
    <col min="5639" max="5659" width="10" style="1" customWidth="1"/>
    <col min="5660" max="5888" width="9.140625" style="1"/>
    <col min="5889" max="5889" width="5.7109375" style="1" customWidth="1"/>
    <col min="5890" max="5890" width="12.140625" style="1" customWidth="1"/>
    <col min="5891" max="5891" width="35.7109375" style="1" customWidth="1"/>
    <col min="5892" max="5892" width="14.28515625" style="1" customWidth="1"/>
    <col min="5893" max="5893" width="8.5703125" style="1" customWidth="1"/>
    <col min="5894" max="5894" width="1.42578125" style="1" customWidth="1"/>
    <col min="5895" max="5915" width="10" style="1" customWidth="1"/>
    <col min="5916" max="6144" width="9.140625" style="1"/>
    <col min="6145" max="6145" width="5.7109375" style="1" customWidth="1"/>
    <col min="6146" max="6146" width="12.140625" style="1" customWidth="1"/>
    <col min="6147" max="6147" width="35.7109375" style="1" customWidth="1"/>
    <col min="6148" max="6148" width="14.28515625" style="1" customWidth="1"/>
    <col min="6149" max="6149" width="8.5703125" style="1" customWidth="1"/>
    <col min="6150" max="6150" width="1.42578125" style="1" customWidth="1"/>
    <col min="6151" max="6171" width="10" style="1" customWidth="1"/>
    <col min="6172" max="6400" width="9.140625" style="1"/>
    <col min="6401" max="6401" width="5.7109375" style="1" customWidth="1"/>
    <col min="6402" max="6402" width="12.140625" style="1" customWidth="1"/>
    <col min="6403" max="6403" width="35.7109375" style="1" customWidth="1"/>
    <col min="6404" max="6404" width="14.28515625" style="1" customWidth="1"/>
    <col min="6405" max="6405" width="8.5703125" style="1" customWidth="1"/>
    <col min="6406" max="6406" width="1.42578125" style="1" customWidth="1"/>
    <col min="6407" max="6427" width="10" style="1" customWidth="1"/>
    <col min="6428" max="6656" width="9.140625" style="1"/>
    <col min="6657" max="6657" width="5.7109375" style="1" customWidth="1"/>
    <col min="6658" max="6658" width="12.140625" style="1" customWidth="1"/>
    <col min="6659" max="6659" width="35.7109375" style="1" customWidth="1"/>
    <col min="6660" max="6660" width="14.28515625" style="1" customWidth="1"/>
    <col min="6661" max="6661" width="8.5703125" style="1" customWidth="1"/>
    <col min="6662" max="6662" width="1.42578125" style="1" customWidth="1"/>
    <col min="6663" max="6683" width="10" style="1" customWidth="1"/>
    <col min="6684" max="6912" width="9.140625" style="1"/>
    <col min="6913" max="6913" width="5.7109375" style="1" customWidth="1"/>
    <col min="6914" max="6914" width="12.140625" style="1" customWidth="1"/>
    <col min="6915" max="6915" width="35.7109375" style="1" customWidth="1"/>
    <col min="6916" max="6916" width="14.28515625" style="1" customWidth="1"/>
    <col min="6917" max="6917" width="8.5703125" style="1" customWidth="1"/>
    <col min="6918" max="6918" width="1.42578125" style="1" customWidth="1"/>
    <col min="6919" max="6939" width="10" style="1" customWidth="1"/>
    <col min="6940" max="7168" width="9.140625" style="1"/>
    <col min="7169" max="7169" width="5.7109375" style="1" customWidth="1"/>
    <col min="7170" max="7170" width="12.140625" style="1" customWidth="1"/>
    <col min="7171" max="7171" width="35.7109375" style="1" customWidth="1"/>
    <col min="7172" max="7172" width="14.28515625" style="1" customWidth="1"/>
    <col min="7173" max="7173" width="8.5703125" style="1" customWidth="1"/>
    <col min="7174" max="7174" width="1.42578125" style="1" customWidth="1"/>
    <col min="7175" max="7195" width="10" style="1" customWidth="1"/>
    <col min="7196" max="7424" width="9.140625" style="1"/>
    <col min="7425" max="7425" width="5.7109375" style="1" customWidth="1"/>
    <col min="7426" max="7426" width="12.140625" style="1" customWidth="1"/>
    <col min="7427" max="7427" width="35.7109375" style="1" customWidth="1"/>
    <col min="7428" max="7428" width="14.28515625" style="1" customWidth="1"/>
    <col min="7429" max="7429" width="8.5703125" style="1" customWidth="1"/>
    <col min="7430" max="7430" width="1.42578125" style="1" customWidth="1"/>
    <col min="7431" max="7451" width="10" style="1" customWidth="1"/>
    <col min="7452" max="7680" width="9.140625" style="1"/>
    <col min="7681" max="7681" width="5.7109375" style="1" customWidth="1"/>
    <col min="7682" max="7682" width="12.140625" style="1" customWidth="1"/>
    <col min="7683" max="7683" width="35.7109375" style="1" customWidth="1"/>
    <col min="7684" max="7684" width="14.28515625" style="1" customWidth="1"/>
    <col min="7685" max="7685" width="8.5703125" style="1" customWidth="1"/>
    <col min="7686" max="7686" width="1.42578125" style="1" customWidth="1"/>
    <col min="7687" max="7707" width="10" style="1" customWidth="1"/>
    <col min="7708" max="7936" width="9.140625" style="1"/>
    <col min="7937" max="7937" width="5.7109375" style="1" customWidth="1"/>
    <col min="7938" max="7938" width="12.140625" style="1" customWidth="1"/>
    <col min="7939" max="7939" width="35.7109375" style="1" customWidth="1"/>
    <col min="7940" max="7940" width="14.28515625" style="1" customWidth="1"/>
    <col min="7941" max="7941" width="8.5703125" style="1" customWidth="1"/>
    <col min="7942" max="7942" width="1.42578125" style="1" customWidth="1"/>
    <col min="7943" max="7963" width="10" style="1" customWidth="1"/>
    <col min="7964" max="8192" width="9.140625" style="1"/>
    <col min="8193" max="8193" width="5.7109375" style="1" customWidth="1"/>
    <col min="8194" max="8194" width="12.140625" style="1" customWidth="1"/>
    <col min="8195" max="8195" width="35.7109375" style="1" customWidth="1"/>
    <col min="8196" max="8196" width="14.28515625" style="1" customWidth="1"/>
    <col min="8197" max="8197" width="8.5703125" style="1" customWidth="1"/>
    <col min="8198" max="8198" width="1.42578125" style="1" customWidth="1"/>
    <col min="8199" max="8219" width="10" style="1" customWidth="1"/>
    <col min="8220" max="8448" width="9.140625" style="1"/>
    <col min="8449" max="8449" width="5.7109375" style="1" customWidth="1"/>
    <col min="8450" max="8450" width="12.140625" style="1" customWidth="1"/>
    <col min="8451" max="8451" width="35.7109375" style="1" customWidth="1"/>
    <col min="8452" max="8452" width="14.28515625" style="1" customWidth="1"/>
    <col min="8453" max="8453" width="8.5703125" style="1" customWidth="1"/>
    <col min="8454" max="8454" width="1.42578125" style="1" customWidth="1"/>
    <col min="8455" max="8475" width="10" style="1" customWidth="1"/>
    <col min="8476" max="8704" width="9.140625" style="1"/>
    <col min="8705" max="8705" width="5.7109375" style="1" customWidth="1"/>
    <col min="8706" max="8706" width="12.140625" style="1" customWidth="1"/>
    <col min="8707" max="8707" width="35.7109375" style="1" customWidth="1"/>
    <col min="8708" max="8708" width="14.28515625" style="1" customWidth="1"/>
    <col min="8709" max="8709" width="8.5703125" style="1" customWidth="1"/>
    <col min="8710" max="8710" width="1.42578125" style="1" customWidth="1"/>
    <col min="8711" max="8731" width="10" style="1" customWidth="1"/>
    <col min="8732" max="8960" width="9.140625" style="1"/>
    <col min="8961" max="8961" width="5.7109375" style="1" customWidth="1"/>
    <col min="8962" max="8962" width="12.140625" style="1" customWidth="1"/>
    <col min="8963" max="8963" width="35.7109375" style="1" customWidth="1"/>
    <col min="8964" max="8964" width="14.28515625" style="1" customWidth="1"/>
    <col min="8965" max="8965" width="8.5703125" style="1" customWidth="1"/>
    <col min="8966" max="8966" width="1.42578125" style="1" customWidth="1"/>
    <col min="8967" max="8987" width="10" style="1" customWidth="1"/>
    <col min="8988" max="9216" width="9.140625" style="1"/>
    <col min="9217" max="9217" width="5.7109375" style="1" customWidth="1"/>
    <col min="9218" max="9218" width="12.140625" style="1" customWidth="1"/>
    <col min="9219" max="9219" width="35.7109375" style="1" customWidth="1"/>
    <col min="9220" max="9220" width="14.28515625" style="1" customWidth="1"/>
    <col min="9221" max="9221" width="8.5703125" style="1" customWidth="1"/>
    <col min="9222" max="9222" width="1.42578125" style="1" customWidth="1"/>
    <col min="9223" max="9243" width="10" style="1" customWidth="1"/>
    <col min="9244" max="9472" width="9.140625" style="1"/>
    <col min="9473" max="9473" width="5.7109375" style="1" customWidth="1"/>
    <col min="9474" max="9474" width="12.140625" style="1" customWidth="1"/>
    <col min="9475" max="9475" width="35.7109375" style="1" customWidth="1"/>
    <col min="9476" max="9476" width="14.28515625" style="1" customWidth="1"/>
    <col min="9477" max="9477" width="8.5703125" style="1" customWidth="1"/>
    <col min="9478" max="9478" width="1.42578125" style="1" customWidth="1"/>
    <col min="9479" max="9499" width="10" style="1" customWidth="1"/>
    <col min="9500" max="9728" width="9.140625" style="1"/>
    <col min="9729" max="9729" width="5.7109375" style="1" customWidth="1"/>
    <col min="9730" max="9730" width="12.140625" style="1" customWidth="1"/>
    <col min="9731" max="9731" width="35.7109375" style="1" customWidth="1"/>
    <col min="9732" max="9732" width="14.28515625" style="1" customWidth="1"/>
    <col min="9733" max="9733" width="8.5703125" style="1" customWidth="1"/>
    <col min="9734" max="9734" width="1.42578125" style="1" customWidth="1"/>
    <col min="9735" max="9755" width="10" style="1" customWidth="1"/>
    <col min="9756" max="9984" width="9.140625" style="1"/>
    <col min="9985" max="9985" width="5.7109375" style="1" customWidth="1"/>
    <col min="9986" max="9986" width="12.140625" style="1" customWidth="1"/>
    <col min="9987" max="9987" width="35.7109375" style="1" customWidth="1"/>
    <col min="9988" max="9988" width="14.28515625" style="1" customWidth="1"/>
    <col min="9989" max="9989" width="8.5703125" style="1" customWidth="1"/>
    <col min="9990" max="9990" width="1.42578125" style="1" customWidth="1"/>
    <col min="9991" max="10011" width="10" style="1" customWidth="1"/>
    <col min="10012" max="10240" width="9.140625" style="1"/>
    <col min="10241" max="10241" width="5.7109375" style="1" customWidth="1"/>
    <col min="10242" max="10242" width="12.140625" style="1" customWidth="1"/>
    <col min="10243" max="10243" width="35.7109375" style="1" customWidth="1"/>
    <col min="10244" max="10244" width="14.28515625" style="1" customWidth="1"/>
    <col min="10245" max="10245" width="8.5703125" style="1" customWidth="1"/>
    <col min="10246" max="10246" width="1.42578125" style="1" customWidth="1"/>
    <col min="10247" max="10267" width="10" style="1" customWidth="1"/>
    <col min="10268" max="10496" width="9.140625" style="1"/>
    <col min="10497" max="10497" width="5.7109375" style="1" customWidth="1"/>
    <col min="10498" max="10498" width="12.140625" style="1" customWidth="1"/>
    <col min="10499" max="10499" width="35.7109375" style="1" customWidth="1"/>
    <col min="10500" max="10500" width="14.28515625" style="1" customWidth="1"/>
    <col min="10501" max="10501" width="8.5703125" style="1" customWidth="1"/>
    <col min="10502" max="10502" width="1.42578125" style="1" customWidth="1"/>
    <col min="10503" max="10523" width="10" style="1" customWidth="1"/>
    <col min="10524" max="10752" width="9.140625" style="1"/>
    <col min="10753" max="10753" width="5.7109375" style="1" customWidth="1"/>
    <col min="10754" max="10754" width="12.140625" style="1" customWidth="1"/>
    <col min="10755" max="10755" width="35.7109375" style="1" customWidth="1"/>
    <col min="10756" max="10756" width="14.28515625" style="1" customWidth="1"/>
    <col min="10757" max="10757" width="8.5703125" style="1" customWidth="1"/>
    <col min="10758" max="10758" width="1.42578125" style="1" customWidth="1"/>
    <col min="10759" max="10779" width="10" style="1" customWidth="1"/>
    <col min="10780" max="11008" width="9.140625" style="1"/>
    <col min="11009" max="11009" width="5.7109375" style="1" customWidth="1"/>
    <col min="11010" max="11010" width="12.140625" style="1" customWidth="1"/>
    <col min="11011" max="11011" width="35.7109375" style="1" customWidth="1"/>
    <col min="11012" max="11012" width="14.28515625" style="1" customWidth="1"/>
    <col min="11013" max="11013" width="8.5703125" style="1" customWidth="1"/>
    <col min="11014" max="11014" width="1.42578125" style="1" customWidth="1"/>
    <col min="11015" max="11035" width="10" style="1" customWidth="1"/>
    <col min="11036" max="11264" width="9.140625" style="1"/>
    <col min="11265" max="11265" width="5.7109375" style="1" customWidth="1"/>
    <col min="11266" max="11266" width="12.140625" style="1" customWidth="1"/>
    <col min="11267" max="11267" width="35.7109375" style="1" customWidth="1"/>
    <col min="11268" max="11268" width="14.28515625" style="1" customWidth="1"/>
    <col min="11269" max="11269" width="8.5703125" style="1" customWidth="1"/>
    <col min="11270" max="11270" width="1.42578125" style="1" customWidth="1"/>
    <col min="11271" max="11291" width="10" style="1" customWidth="1"/>
    <col min="11292" max="11520" width="9.140625" style="1"/>
    <col min="11521" max="11521" width="5.7109375" style="1" customWidth="1"/>
    <col min="11522" max="11522" width="12.140625" style="1" customWidth="1"/>
    <col min="11523" max="11523" width="35.7109375" style="1" customWidth="1"/>
    <col min="11524" max="11524" width="14.28515625" style="1" customWidth="1"/>
    <col min="11525" max="11525" width="8.5703125" style="1" customWidth="1"/>
    <col min="11526" max="11526" width="1.42578125" style="1" customWidth="1"/>
    <col min="11527" max="11547" width="10" style="1" customWidth="1"/>
    <col min="11548" max="11776" width="9.140625" style="1"/>
    <col min="11777" max="11777" width="5.7109375" style="1" customWidth="1"/>
    <col min="11778" max="11778" width="12.140625" style="1" customWidth="1"/>
    <col min="11779" max="11779" width="35.7109375" style="1" customWidth="1"/>
    <col min="11780" max="11780" width="14.28515625" style="1" customWidth="1"/>
    <col min="11781" max="11781" width="8.5703125" style="1" customWidth="1"/>
    <col min="11782" max="11782" width="1.42578125" style="1" customWidth="1"/>
    <col min="11783" max="11803" width="10" style="1" customWidth="1"/>
    <col min="11804" max="12032" width="9.140625" style="1"/>
    <col min="12033" max="12033" width="5.7109375" style="1" customWidth="1"/>
    <col min="12034" max="12034" width="12.140625" style="1" customWidth="1"/>
    <col min="12035" max="12035" width="35.7109375" style="1" customWidth="1"/>
    <col min="12036" max="12036" width="14.28515625" style="1" customWidth="1"/>
    <col min="12037" max="12037" width="8.5703125" style="1" customWidth="1"/>
    <col min="12038" max="12038" width="1.42578125" style="1" customWidth="1"/>
    <col min="12039" max="12059" width="10" style="1" customWidth="1"/>
    <col min="12060" max="12288" width="9.140625" style="1"/>
    <col min="12289" max="12289" width="5.7109375" style="1" customWidth="1"/>
    <col min="12290" max="12290" width="12.140625" style="1" customWidth="1"/>
    <col min="12291" max="12291" width="35.7109375" style="1" customWidth="1"/>
    <col min="12292" max="12292" width="14.28515625" style="1" customWidth="1"/>
    <col min="12293" max="12293" width="8.5703125" style="1" customWidth="1"/>
    <col min="12294" max="12294" width="1.42578125" style="1" customWidth="1"/>
    <col min="12295" max="12315" width="10" style="1" customWidth="1"/>
    <col min="12316" max="12544" width="9.140625" style="1"/>
    <col min="12545" max="12545" width="5.7109375" style="1" customWidth="1"/>
    <col min="12546" max="12546" width="12.140625" style="1" customWidth="1"/>
    <col min="12547" max="12547" width="35.7109375" style="1" customWidth="1"/>
    <col min="12548" max="12548" width="14.28515625" style="1" customWidth="1"/>
    <col min="12549" max="12549" width="8.5703125" style="1" customWidth="1"/>
    <col min="12550" max="12550" width="1.42578125" style="1" customWidth="1"/>
    <col min="12551" max="12571" width="10" style="1" customWidth="1"/>
    <col min="12572" max="12800" width="9.140625" style="1"/>
    <col min="12801" max="12801" width="5.7109375" style="1" customWidth="1"/>
    <col min="12802" max="12802" width="12.140625" style="1" customWidth="1"/>
    <col min="12803" max="12803" width="35.7109375" style="1" customWidth="1"/>
    <col min="12804" max="12804" width="14.28515625" style="1" customWidth="1"/>
    <col min="12805" max="12805" width="8.5703125" style="1" customWidth="1"/>
    <col min="12806" max="12806" width="1.42578125" style="1" customWidth="1"/>
    <col min="12807" max="12827" width="10" style="1" customWidth="1"/>
    <col min="12828" max="13056" width="9.140625" style="1"/>
    <col min="13057" max="13057" width="5.7109375" style="1" customWidth="1"/>
    <col min="13058" max="13058" width="12.140625" style="1" customWidth="1"/>
    <col min="13059" max="13059" width="35.7109375" style="1" customWidth="1"/>
    <col min="13060" max="13060" width="14.28515625" style="1" customWidth="1"/>
    <col min="13061" max="13061" width="8.5703125" style="1" customWidth="1"/>
    <col min="13062" max="13062" width="1.42578125" style="1" customWidth="1"/>
    <col min="13063" max="13083" width="10" style="1" customWidth="1"/>
    <col min="13084" max="13312" width="9.140625" style="1"/>
    <col min="13313" max="13313" width="5.7109375" style="1" customWidth="1"/>
    <col min="13314" max="13314" width="12.140625" style="1" customWidth="1"/>
    <col min="13315" max="13315" width="35.7109375" style="1" customWidth="1"/>
    <col min="13316" max="13316" width="14.28515625" style="1" customWidth="1"/>
    <col min="13317" max="13317" width="8.5703125" style="1" customWidth="1"/>
    <col min="13318" max="13318" width="1.42578125" style="1" customWidth="1"/>
    <col min="13319" max="13339" width="10" style="1" customWidth="1"/>
    <col min="13340" max="13568" width="9.140625" style="1"/>
    <col min="13569" max="13569" width="5.7109375" style="1" customWidth="1"/>
    <col min="13570" max="13570" width="12.140625" style="1" customWidth="1"/>
    <col min="13571" max="13571" width="35.7109375" style="1" customWidth="1"/>
    <col min="13572" max="13572" width="14.28515625" style="1" customWidth="1"/>
    <col min="13573" max="13573" width="8.5703125" style="1" customWidth="1"/>
    <col min="13574" max="13574" width="1.42578125" style="1" customWidth="1"/>
    <col min="13575" max="13595" width="10" style="1" customWidth="1"/>
    <col min="13596" max="13824" width="9.140625" style="1"/>
    <col min="13825" max="13825" width="5.7109375" style="1" customWidth="1"/>
    <col min="13826" max="13826" width="12.140625" style="1" customWidth="1"/>
    <col min="13827" max="13827" width="35.7109375" style="1" customWidth="1"/>
    <col min="13828" max="13828" width="14.28515625" style="1" customWidth="1"/>
    <col min="13829" max="13829" width="8.5703125" style="1" customWidth="1"/>
    <col min="13830" max="13830" width="1.42578125" style="1" customWidth="1"/>
    <col min="13831" max="13851" width="10" style="1" customWidth="1"/>
    <col min="13852" max="14080" width="9.140625" style="1"/>
    <col min="14081" max="14081" width="5.7109375" style="1" customWidth="1"/>
    <col min="14082" max="14082" width="12.140625" style="1" customWidth="1"/>
    <col min="14083" max="14083" width="35.7109375" style="1" customWidth="1"/>
    <col min="14084" max="14084" width="14.28515625" style="1" customWidth="1"/>
    <col min="14085" max="14085" width="8.5703125" style="1" customWidth="1"/>
    <col min="14086" max="14086" width="1.42578125" style="1" customWidth="1"/>
    <col min="14087" max="14107" width="10" style="1" customWidth="1"/>
    <col min="14108" max="14336" width="9.140625" style="1"/>
    <col min="14337" max="14337" width="5.7109375" style="1" customWidth="1"/>
    <col min="14338" max="14338" width="12.140625" style="1" customWidth="1"/>
    <col min="14339" max="14339" width="35.7109375" style="1" customWidth="1"/>
    <col min="14340" max="14340" width="14.28515625" style="1" customWidth="1"/>
    <col min="14341" max="14341" width="8.5703125" style="1" customWidth="1"/>
    <col min="14342" max="14342" width="1.42578125" style="1" customWidth="1"/>
    <col min="14343" max="14363" width="10" style="1" customWidth="1"/>
    <col min="14364" max="14592" width="9.140625" style="1"/>
    <col min="14593" max="14593" width="5.7109375" style="1" customWidth="1"/>
    <col min="14594" max="14594" width="12.140625" style="1" customWidth="1"/>
    <col min="14595" max="14595" width="35.7109375" style="1" customWidth="1"/>
    <col min="14596" max="14596" width="14.28515625" style="1" customWidth="1"/>
    <col min="14597" max="14597" width="8.5703125" style="1" customWidth="1"/>
    <col min="14598" max="14598" width="1.42578125" style="1" customWidth="1"/>
    <col min="14599" max="14619" width="10" style="1" customWidth="1"/>
    <col min="14620" max="14848" width="9.140625" style="1"/>
    <col min="14849" max="14849" width="5.7109375" style="1" customWidth="1"/>
    <col min="14850" max="14850" width="12.140625" style="1" customWidth="1"/>
    <col min="14851" max="14851" width="35.7109375" style="1" customWidth="1"/>
    <col min="14852" max="14852" width="14.28515625" style="1" customWidth="1"/>
    <col min="14853" max="14853" width="8.5703125" style="1" customWidth="1"/>
    <col min="14854" max="14854" width="1.42578125" style="1" customWidth="1"/>
    <col min="14855" max="14875" width="10" style="1" customWidth="1"/>
    <col min="14876" max="15104" width="9.140625" style="1"/>
    <col min="15105" max="15105" width="5.7109375" style="1" customWidth="1"/>
    <col min="15106" max="15106" width="12.140625" style="1" customWidth="1"/>
    <col min="15107" max="15107" width="35.7109375" style="1" customWidth="1"/>
    <col min="15108" max="15108" width="14.28515625" style="1" customWidth="1"/>
    <col min="15109" max="15109" width="8.5703125" style="1" customWidth="1"/>
    <col min="15110" max="15110" width="1.42578125" style="1" customWidth="1"/>
    <col min="15111" max="15131" width="10" style="1" customWidth="1"/>
    <col min="15132" max="15360" width="9.140625" style="1"/>
    <col min="15361" max="15361" width="5.7109375" style="1" customWidth="1"/>
    <col min="15362" max="15362" width="12.140625" style="1" customWidth="1"/>
    <col min="15363" max="15363" width="35.7109375" style="1" customWidth="1"/>
    <col min="15364" max="15364" width="14.28515625" style="1" customWidth="1"/>
    <col min="15365" max="15365" width="8.5703125" style="1" customWidth="1"/>
    <col min="15366" max="15366" width="1.42578125" style="1" customWidth="1"/>
    <col min="15367" max="15387" width="10" style="1" customWidth="1"/>
    <col min="15388" max="15616" width="9.140625" style="1"/>
    <col min="15617" max="15617" width="5.7109375" style="1" customWidth="1"/>
    <col min="15618" max="15618" width="12.140625" style="1" customWidth="1"/>
    <col min="15619" max="15619" width="35.7109375" style="1" customWidth="1"/>
    <col min="15620" max="15620" width="14.28515625" style="1" customWidth="1"/>
    <col min="15621" max="15621" width="8.5703125" style="1" customWidth="1"/>
    <col min="15622" max="15622" width="1.42578125" style="1" customWidth="1"/>
    <col min="15623" max="15643" width="10" style="1" customWidth="1"/>
    <col min="15644" max="15872" width="9.140625" style="1"/>
    <col min="15873" max="15873" width="5.7109375" style="1" customWidth="1"/>
    <col min="15874" max="15874" width="12.140625" style="1" customWidth="1"/>
    <col min="15875" max="15875" width="35.7109375" style="1" customWidth="1"/>
    <col min="15876" max="15876" width="14.28515625" style="1" customWidth="1"/>
    <col min="15877" max="15877" width="8.5703125" style="1" customWidth="1"/>
    <col min="15878" max="15878" width="1.42578125" style="1" customWidth="1"/>
    <col min="15879" max="15899" width="10" style="1" customWidth="1"/>
    <col min="15900" max="16128" width="9.140625" style="1"/>
    <col min="16129" max="16129" width="5.7109375" style="1" customWidth="1"/>
    <col min="16130" max="16130" width="12.140625" style="1" customWidth="1"/>
    <col min="16131" max="16131" width="35.7109375" style="1" customWidth="1"/>
    <col min="16132" max="16132" width="14.28515625" style="1" customWidth="1"/>
    <col min="16133" max="16133" width="8.5703125" style="1" customWidth="1"/>
    <col min="16134" max="16134" width="1.42578125" style="1" customWidth="1"/>
    <col min="16135" max="16155" width="10" style="1" customWidth="1"/>
    <col min="16156" max="16384" width="9.140625" style="1"/>
  </cols>
  <sheetData>
    <row r="1" spans="1:27" s="17" customFormat="1">
      <c r="A1" s="15"/>
      <c r="B1" s="16" t="s">
        <v>72</v>
      </c>
      <c r="C1" s="10"/>
      <c r="E1" s="33"/>
    </row>
    <row r="2" spans="1:27" s="17" customFormat="1">
      <c r="A2" s="15"/>
      <c r="B2" s="16" t="s">
        <v>74</v>
      </c>
      <c r="C2" s="20"/>
      <c r="D2" s="21"/>
      <c r="E2" s="34"/>
      <c r="F2" s="21"/>
      <c r="G2" s="21"/>
      <c r="H2" s="21"/>
      <c r="I2" s="21"/>
      <c r="J2" s="21"/>
      <c r="K2" s="21"/>
      <c r="L2" s="21"/>
      <c r="M2" s="21"/>
      <c r="N2" s="21"/>
      <c r="O2" s="21"/>
      <c r="P2" s="21"/>
      <c r="Q2" s="21"/>
      <c r="R2" s="21"/>
      <c r="S2" s="21"/>
      <c r="T2" s="21"/>
      <c r="U2" s="21"/>
      <c r="V2" s="21"/>
      <c r="W2" s="21"/>
      <c r="X2" s="21"/>
      <c r="Y2" s="21"/>
      <c r="Z2" s="21"/>
      <c r="AA2" s="21"/>
    </row>
    <row r="3" spans="1:27" s="24" customFormat="1">
      <c r="A3" s="22"/>
      <c r="B3" s="5" t="s">
        <v>0</v>
      </c>
      <c r="C3" s="23" t="s">
        <v>65</v>
      </c>
      <c r="D3" s="23" t="s">
        <v>10</v>
      </c>
      <c r="E3" s="35" t="s">
        <v>77</v>
      </c>
      <c r="G3" s="24">
        <v>2000</v>
      </c>
      <c r="H3" s="24">
        <v>2001</v>
      </c>
      <c r="I3" s="24">
        <v>2002</v>
      </c>
      <c r="J3" s="24">
        <v>2003</v>
      </c>
      <c r="K3" s="24">
        <v>2004</v>
      </c>
      <c r="L3" s="24">
        <v>2005</v>
      </c>
      <c r="M3" s="24">
        <v>2006</v>
      </c>
      <c r="N3" s="24">
        <v>2007</v>
      </c>
      <c r="O3" s="24">
        <v>2008</v>
      </c>
      <c r="P3" s="24">
        <v>2009</v>
      </c>
      <c r="Q3" s="24">
        <v>2010</v>
      </c>
      <c r="R3" s="24">
        <v>2011</v>
      </c>
      <c r="S3" s="24">
        <v>2012</v>
      </c>
      <c r="T3" s="24">
        <v>2013</v>
      </c>
      <c r="U3" s="24">
        <v>2014</v>
      </c>
      <c r="V3" s="24">
        <v>2015</v>
      </c>
      <c r="W3" s="24">
        <v>2016</v>
      </c>
      <c r="X3" s="24">
        <v>2017</v>
      </c>
      <c r="Y3" s="24">
        <v>2018</v>
      </c>
      <c r="Z3" s="24">
        <v>2019</v>
      </c>
      <c r="AA3" s="24">
        <v>2020</v>
      </c>
    </row>
    <row r="4" spans="1:27">
      <c r="A4" s="1">
        <v>1</v>
      </c>
      <c r="B4" s="25" t="str">
        <f>'Bank List'!B2</f>
        <v>HSBA LN Equity</v>
      </c>
      <c r="C4" s="26" t="e">
        <f ca="1">'O-Leverage'!C4</f>
        <v>#NAME?</v>
      </c>
      <c r="D4" s="26" t="str">
        <f ca="1">'O-Leverage'!D4</f>
        <v/>
      </c>
      <c r="E4" s="37" t="str">
        <f>Soundness!F4</f>
        <v>Y</v>
      </c>
      <c r="F4" s="28"/>
      <c r="G4" s="38" t="str">
        <f ca="1">IF(AND(ISNUMBER('O-Leverage'!F4),ISNUMBER('O-Leverage'!F$1),ISNUMBER('O-Leverage'!F$2)),STANDARDIZE('O-Leverage'!F4,'O-Leverage'!F$1,'O-Leverage'!F$2),"..")</f>
        <v>..</v>
      </c>
      <c r="H4" s="38" t="str">
        <f ca="1">IF(AND(ISNUMBER('O-Leverage'!G4),ISNUMBER('O-Leverage'!G$1),ISNUMBER('O-Leverage'!G$2)),STANDARDIZE('O-Leverage'!G4,'O-Leverage'!G$1,'O-Leverage'!G$2),"..")</f>
        <v>..</v>
      </c>
      <c r="I4" s="38">
        <f ca="1">IF(AND(ISNUMBER('O-Leverage'!H4),ISNUMBER('O-Leverage'!H$1),ISNUMBER('O-Leverage'!H$2)),STANDARDIZE('O-Leverage'!H4,'O-Leverage'!H$1,'O-Leverage'!H$2),"..")</f>
        <v>0.85998974223035185</v>
      </c>
      <c r="J4" s="38">
        <f ca="1">IF(AND(ISNUMBER('O-Leverage'!I4),ISNUMBER('O-Leverage'!I$1),ISNUMBER('O-Leverage'!I$2)),STANDARDIZE('O-Leverage'!I4,'O-Leverage'!I$1,'O-Leverage'!I$2),"..")</f>
        <v>0.87017870157785171</v>
      </c>
      <c r="K4" s="38">
        <f ca="1">IF(AND(ISNUMBER('O-Leverage'!J4),ISNUMBER('O-Leverage'!J$1),ISNUMBER('O-Leverage'!J$2)),STANDARDIZE('O-Leverage'!J4,'O-Leverage'!J$1,'O-Leverage'!J$2),"..")</f>
        <v>0.42882700090944714</v>
      </c>
      <c r="L4" s="38">
        <f ca="1">IF(AND(ISNUMBER('O-Leverage'!K4),ISNUMBER('O-Leverage'!K$1),ISNUMBER('O-Leverage'!K$2)),STANDARDIZE('O-Leverage'!K4,'O-Leverage'!K$1,'O-Leverage'!K$2),"..")</f>
        <v>0.45577573524396281</v>
      </c>
      <c r="M4" s="38">
        <f ca="1">IF(AND(ISNUMBER('O-Leverage'!L4),ISNUMBER('O-Leverage'!L$1),ISNUMBER('O-Leverage'!L$2)),STANDARDIZE('O-Leverage'!L4,'O-Leverage'!L$1,'O-Leverage'!L$2),"..")</f>
        <v>0.44934581843138688</v>
      </c>
      <c r="N4" s="38">
        <f ca="1">IF(AND(ISNUMBER('O-Leverage'!M4),ISNUMBER('O-Leverage'!M$1),ISNUMBER('O-Leverage'!M$2)),STANDARDIZE('O-Leverage'!M4,'O-Leverage'!M$1,'O-Leverage'!M$2),"..")</f>
        <v>0.60422566757511553</v>
      </c>
      <c r="O4" s="38">
        <f ca="1">IF(AND(ISNUMBER('O-Leverage'!N4),ISNUMBER('O-Leverage'!N$1),ISNUMBER('O-Leverage'!N$2)),STANDARDIZE('O-Leverage'!N4,'O-Leverage'!N$1,'O-Leverage'!N$2),"..")</f>
        <v>9.1855005970892412E-2</v>
      </c>
      <c r="P4" s="38">
        <f ca="1">IF(AND(ISNUMBER('O-Leverage'!O4),ISNUMBER('O-Leverage'!O$1),ISNUMBER('O-Leverage'!O$2)),STANDARDIZE('O-Leverage'!O4,'O-Leverage'!O$1,'O-Leverage'!O$2),"..")</f>
        <v>1.0750533006002925</v>
      </c>
      <c r="Q4" s="38">
        <f ca="1">IF(AND(ISNUMBER('O-Leverage'!P4),ISNUMBER('O-Leverage'!P$1),ISNUMBER('O-Leverage'!P$2)),STANDARDIZE('O-Leverage'!P4,'O-Leverage'!P$1,'O-Leverage'!P$2),"..")</f>
        <v>1.14380333866849</v>
      </c>
      <c r="R4" s="38">
        <f ca="1">IF(AND(ISNUMBER('O-Leverage'!Q4),ISNUMBER('O-Leverage'!Q$1),ISNUMBER('O-Leverage'!Q$2)),STANDARDIZE('O-Leverage'!Q4,'O-Leverage'!Q$1,'O-Leverage'!Q$2),"..")</f>
        <v>0.85030880465867642</v>
      </c>
      <c r="S4" s="38" t="str">
        <f ca="1">IF(AND(ISNUMBER('O-Leverage'!R4),ISNUMBER('O-Leverage'!R$1),ISNUMBER('O-Leverage'!R$2)),STANDARDIZE('O-Leverage'!R4,'O-Leverage'!R$1,'O-Leverage'!R$2),"..")</f>
        <v>..</v>
      </c>
      <c r="T4" s="38" t="str">
        <f ca="1">IF(AND(ISNUMBER('O-Leverage'!S4),ISNUMBER('O-Leverage'!S$1),ISNUMBER('O-Leverage'!S$2)),STANDARDIZE('O-Leverage'!S4,'O-Leverage'!S$1,'O-Leverage'!S$2),"..")</f>
        <v>..</v>
      </c>
      <c r="U4" s="38" t="str">
        <f ca="1">IF(AND(ISNUMBER('O-Leverage'!T4),ISNUMBER('O-Leverage'!T$1),ISNUMBER('O-Leverage'!T$2)),STANDARDIZE('O-Leverage'!T4,'O-Leverage'!T$1,'O-Leverage'!T$2),"..")</f>
        <v>..</v>
      </c>
      <c r="V4" s="38" t="str">
        <f ca="1">IF(AND(ISNUMBER('O-Leverage'!U4),ISNUMBER('O-Leverage'!U$1),ISNUMBER('O-Leverage'!U$2)),STANDARDIZE('O-Leverage'!U4,'O-Leverage'!U$1,'O-Leverage'!U$2),"..")</f>
        <v>..</v>
      </c>
      <c r="W4" s="38" t="str">
        <f ca="1">IF(AND(ISNUMBER('O-Leverage'!V4),ISNUMBER('O-Leverage'!V$1),ISNUMBER('O-Leverage'!V$2)),STANDARDIZE('O-Leverage'!V4,'O-Leverage'!V$1,'O-Leverage'!V$2),"..")</f>
        <v>..</v>
      </c>
      <c r="X4" s="38" t="str">
        <f ca="1">IF(AND(ISNUMBER('O-Leverage'!W4),ISNUMBER('O-Leverage'!W$1),ISNUMBER('O-Leverage'!W$2)),STANDARDIZE('O-Leverage'!W4,'O-Leverage'!W$1,'O-Leverage'!W$2),"..")</f>
        <v>..</v>
      </c>
      <c r="Y4" s="38" t="str">
        <f ca="1">IF(AND(ISNUMBER('O-Leverage'!X4),ISNUMBER('O-Leverage'!X$1),ISNUMBER('O-Leverage'!X$2)),STANDARDIZE('O-Leverage'!X4,'O-Leverage'!X$1,'O-Leverage'!X$2),"..")</f>
        <v>..</v>
      </c>
      <c r="Z4" s="38" t="str">
        <f ca="1">IF(AND(ISNUMBER('O-Leverage'!Y4),ISNUMBER('O-Leverage'!Y$1),ISNUMBER('O-Leverage'!Y$2)),STANDARDIZE('O-Leverage'!Y4,'O-Leverage'!Y$1,'O-Leverage'!Y$2),"..")</f>
        <v>..</v>
      </c>
      <c r="AA4" s="38" t="str">
        <f ca="1">IF(AND(ISNUMBER('O-Leverage'!Z4),ISNUMBER('O-Leverage'!Z$1),ISNUMBER('O-Leverage'!Z$2)),STANDARDIZE('O-Leverage'!Z4,'O-Leverage'!Z$1,'O-Leverage'!Z$2),"..")</f>
        <v>..</v>
      </c>
    </row>
    <row r="5" spans="1:27">
      <c r="A5" s="1">
        <v>2</v>
      </c>
      <c r="B5" s="25" t="str">
        <f>'Bank List'!B3</f>
        <v>BARC LN Equity</v>
      </c>
      <c r="C5" s="26" t="e">
        <f ca="1">'O-Leverage'!C5</f>
        <v>#NAME?</v>
      </c>
      <c r="D5" s="26" t="str">
        <f ca="1">'O-Leverage'!D5</f>
        <v/>
      </c>
      <c r="E5" s="37" t="str">
        <f>Soundness!F5</f>
        <v>Y</v>
      </c>
      <c r="F5" s="28"/>
      <c r="G5" s="38" t="str">
        <f ca="1">IF(AND(ISNUMBER('O-Leverage'!F5),ISNUMBER('O-Leverage'!F$1),ISNUMBER('O-Leverage'!F$2)),STANDARDIZE('O-Leverage'!F5,'O-Leverage'!F$1,'O-Leverage'!F$2),"..")</f>
        <v>..</v>
      </c>
      <c r="H5" s="38" t="str">
        <f ca="1">IF(AND(ISNUMBER('O-Leverage'!G5),ISNUMBER('O-Leverage'!G$1),ISNUMBER('O-Leverage'!G$2)),STANDARDIZE('O-Leverage'!G5,'O-Leverage'!G$1,'O-Leverage'!G$2),"..")</f>
        <v>..</v>
      </c>
      <c r="I5" s="38">
        <f ca="1">IF(AND(ISNUMBER('O-Leverage'!H5),ISNUMBER('O-Leverage'!H$1),ISNUMBER('O-Leverage'!H$2)),STANDARDIZE('O-Leverage'!H5,'O-Leverage'!H$1,'O-Leverage'!H$2),"..")</f>
        <v>-0.47787123241594714</v>
      </c>
      <c r="J5" s="38">
        <f ca="1">IF(AND(ISNUMBER('O-Leverage'!I5),ISNUMBER('O-Leverage'!I$1),ISNUMBER('O-Leverage'!I$2)),STANDARDIZE('O-Leverage'!I5,'O-Leverage'!I$1,'O-Leverage'!I$2),"..")</f>
        <v>-0.44765214037238138</v>
      </c>
      <c r="K5" s="38">
        <f ca="1">IF(AND(ISNUMBER('O-Leverage'!J5),ISNUMBER('O-Leverage'!J$1),ISNUMBER('O-Leverage'!J$2)),STANDARDIZE('O-Leverage'!J5,'O-Leverage'!J$1,'O-Leverage'!J$2),"..")</f>
        <v>-0.37886920138579699</v>
      </c>
      <c r="L5" s="38">
        <f ca="1">IF(AND(ISNUMBER('O-Leverage'!K5),ISNUMBER('O-Leverage'!K$1),ISNUMBER('O-Leverage'!K$2)),STANDARDIZE('O-Leverage'!K5,'O-Leverage'!K$1,'O-Leverage'!K$2),"..")</f>
        <v>-0.75385228899583501</v>
      </c>
      <c r="M5" s="38">
        <f ca="1">IF(AND(ISNUMBER('O-Leverage'!L5),ISNUMBER('O-Leverage'!L$1),ISNUMBER('O-Leverage'!L$2)),STANDARDIZE('O-Leverage'!L5,'O-Leverage'!L$1,'O-Leverage'!L$2),"..")</f>
        <v>-0.66695562713565615</v>
      </c>
      <c r="N5" s="38">
        <f ca="1">IF(AND(ISNUMBER('O-Leverage'!M5),ISNUMBER('O-Leverage'!M$1),ISNUMBER('O-Leverage'!M$2)),STANDARDIZE('O-Leverage'!M5,'O-Leverage'!M$1,'O-Leverage'!M$2),"..")</f>
        <v>-1.2260614092479794</v>
      </c>
      <c r="O5" s="38">
        <f ca="1">IF(AND(ISNUMBER('O-Leverage'!N5),ISNUMBER('O-Leverage'!N$1),ISNUMBER('O-Leverage'!N$2)),STANDARDIZE('O-Leverage'!N5,'O-Leverage'!N$1,'O-Leverage'!N$2),"..")</f>
        <v>-0.95083788451574525</v>
      </c>
      <c r="P5" s="38">
        <f ca="1">IF(AND(ISNUMBER('O-Leverage'!O5),ISNUMBER('O-Leverage'!O$1),ISNUMBER('O-Leverage'!O$2)),STANDARDIZE('O-Leverage'!O5,'O-Leverage'!O$1,'O-Leverage'!O$2),"..")</f>
        <v>0.12075055386208496</v>
      </c>
      <c r="Q5" s="38">
        <f ca="1">IF(AND(ISNUMBER('O-Leverage'!P5),ISNUMBER('O-Leverage'!P$1),ISNUMBER('O-Leverage'!P$2)),STANDARDIZE('O-Leverage'!P5,'O-Leverage'!P$1,'O-Leverage'!P$2),"..")</f>
        <v>-0.11884024095346926</v>
      </c>
      <c r="R5" s="38">
        <f ca="1">IF(AND(ISNUMBER('O-Leverage'!Q5),ISNUMBER('O-Leverage'!Q$1),ISNUMBER('O-Leverage'!Q$2)),STANDARDIZE('O-Leverage'!Q5,'O-Leverage'!Q$1,'O-Leverage'!Q$2),"..")</f>
        <v>-0.39990605481720792</v>
      </c>
      <c r="S5" s="38" t="str">
        <f ca="1">IF(AND(ISNUMBER('O-Leverage'!R5),ISNUMBER('O-Leverage'!R$1),ISNUMBER('O-Leverage'!R$2)),STANDARDIZE('O-Leverage'!R5,'O-Leverage'!R$1,'O-Leverage'!R$2),"..")</f>
        <v>..</v>
      </c>
      <c r="T5" s="38" t="str">
        <f ca="1">IF(AND(ISNUMBER('O-Leverage'!S5),ISNUMBER('O-Leverage'!S$1),ISNUMBER('O-Leverage'!S$2)),STANDARDIZE('O-Leverage'!S5,'O-Leverage'!S$1,'O-Leverage'!S$2),"..")</f>
        <v>..</v>
      </c>
      <c r="U5" s="38" t="str">
        <f ca="1">IF(AND(ISNUMBER('O-Leverage'!T5),ISNUMBER('O-Leverage'!T$1),ISNUMBER('O-Leverage'!T$2)),STANDARDIZE('O-Leverage'!T5,'O-Leverage'!T$1,'O-Leverage'!T$2),"..")</f>
        <v>..</v>
      </c>
      <c r="V5" s="38" t="str">
        <f ca="1">IF(AND(ISNUMBER('O-Leverage'!U5),ISNUMBER('O-Leverage'!U$1),ISNUMBER('O-Leverage'!U$2)),STANDARDIZE('O-Leverage'!U5,'O-Leverage'!U$1,'O-Leverage'!U$2),"..")</f>
        <v>..</v>
      </c>
      <c r="W5" s="38" t="str">
        <f ca="1">IF(AND(ISNUMBER('O-Leverage'!V5),ISNUMBER('O-Leverage'!V$1),ISNUMBER('O-Leverage'!V$2)),STANDARDIZE('O-Leverage'!V5,'O-Leverage'!V$1,'O-Leverage'!V$2),"..")</f>
        <v>..</v>
      </c>
      <c r="X5" s="38" t="str">
        <f ca="1">IF(AND(ISNUMBER('O-Leverage'!W5),ISNUMBER('O-Leverage'!W$1),ISNUMBER('O-Leverage'!W$2)),STANDARDIZE('O-Leverage'!W5,'O-Leverage'!W$1,'O-Leverage'!W$2),"..")</f>
        <v>..</v>
      </c>
      <c r="Y5" s="38" t="str">
        <f ca="1">IF(AND(ISNUMBER('O-Leverage'!X5),ISNUMBER('O-Leverage'!X$1),ISNUMBER('O-Leverage'!X$2)),STANDARDIZE('O-Leverage'!X5,'O-Leverage'!X$1,'O-Leverage'!X$2),"..")</f>
        <v>..</v>
      </c>
      <c r="Z5" s="38" t="str">
        <f ca="1">IF(AND(ISNUMBER('O-Leverage'!Y5),ISNUMBER('O-Leverage'!Y$1),ISNUMBER('O-Leverage'!Y$2)),STANDARDIZE('O-Leverage'!Y5,'O-Leverage'!Y$1,'O-Leverage'!Y$2),"..")</f>
        <v>..</v>
      </c>
      <c r="AA5" s="38" t="str">
        <f ca="1">IF(AND(ISNUMBER('O-Leverage'!Z5),ISNUMBER('O-Leverage'!Z$1),ISNUMBER('O-Leverage'!Z$2)),STANDARDIZE('O-Leverage'!Z5,'O-Leverage'!Z$1,'O-Leverage'!Z$2),"..")</f>
        <v>..</v>
      </c>
    </row>
    <row r="6" spans="1:27">
      <c r="A6" s="1">
        <v>3</v>
      </c>
      <c r="B6" s="25" t="str">
        <f>'Bank List'!B4</f>
        <v>RBS LN Equity</v>
      </c>
      <c r="C6" s="26" t="e">
        <f ca="1">'O-Leverage'!C6</f>
        <v>#NAME?</v>
      </c>
      <c r="D6" s="26" t="str">
        <f ca="1">'O-Leverage'!D6</f>
        <v/>
      </c>
      <c r="E6" s="37" t="str">
        <f>Soundness!F6</f>
        <v>Y</v>
      </c>
      <c r="F6" s="28"/>
      <c r="G6" s="38" t="str">
        <f ca="1">IF(AND(ISNUMBER('O-Leverage'!F6),ISNUMBER('O-Leverage'!F$1),ISNUMBER('O-Leverage'!F$2)),STANDARDIZE('O-Leverage'!F6,'O-Leverage'!F$1,'O-Leverage'!F$2),"..")</f>
        <v>..</v>
      </c>
      <c r="H6" s="38" t="str">
        <f ca="1">IF(AND(ISNUMBER('O-Leverage'!G6),ISNUMBER('O-Leverage'!G$1),ISNUMBER('O-Leverage'!G$2)),STANDARDIZE('O-Leverage'!G6,'O-Leverage'!G$1,'O-Leverage'!G$2),"..")</f>
        <v>..</v>
      </c>
      <c r="I6" s="38">
        <f ca="1">IF(AND(ISNUMBER('O-Leverage'!H6),ISNUMBER('O-Leverage'!H$1),ISNUMBER('O-Leverage'!H$2)),STANDARDIZE('O-Leverage'!H6,'O-Leverage'!H$1,'O-Leverage'!H$2),"..")</f>
        <v>-0.55508068546857015</v>
      </c>
      <c r="J6" s="38">
        <f ca="1">IF(AND(ISNUMBER('O-Leverage'!I6),ISNUMBER('O-Leverage'!I$1),ISNUMBER('O-Leverage'!I$2)),STANDARDIZE('O-Leverage'!I6,'O-Leverage'!I$1,'O-Leverage'!I$2),"..")</f>
        <v>-0.79224498035384017</v>
      </c>
      <c r="K6" s="38">
        <f ca="1">IF(AND(ISNUMBER('O-Leverage'!J6),ISNUMBER('O-Leverage'!J$1),ISNUMBER('O-Leverage'!J$2)),STANDARDIZE('O-Leverage'!J6,'O-Leverage'!J$1,'O-Leverage'!J$2),"..")</f>
        <v>-0.18626565652934576</v>
      </c>
      <c r="L6" s="38">
        <f ca="1">IF(AND(ISNUMBER('O-Leverage'!K6),ISNUMBER('O-Leverage'!K$1),ISNUMBER('O-Leverage'!K$2)),STANDARDIZE('O-Leverage'!K6,'O-Leverage'!K$1,'O-Leverage'!K$2),"..")</f>
        <v>-0.36422282224555169</v>
      </c>
      <c r="M6" s="38">
        <f ca="1">IF(AND(ISNUMBER('O-Leverage'!L6),ISNUMBER('O-Leverage'!L$1),ISNUMBER('O-Leverage'!L$2)),STANDARDIZE('O-Leverage'!L6,'O-Leverage'!L$1,'O-Leverage'!L$2),"..")</f>
        <v>-0.14167222523635539</v>
      </c>
      <c r="N6" s="38">
        <f ca="1">IF(AND(ISNUMBER('O-Leverage'!M6),ISNUMBER('O-Leverage'!M$1),ISNUMBER('O-Leverage'!M$2)),STANDARDIZE('O-Leverage'!M6,'O-Leverage'!M$1,'O-Leverage'!M$2),"..")</f>
        <v>-2.0035891010922273</v>
      </c>
      <c r="O6" s="38">
        <f ca="1">IF(AND(ISNUMBER('O-Leverage'!N6),ISNUMBER('O-Leverage'!N$1),ISNUMBER('O-Leverage'!N$2)),STANDARDIZE('O-Leverage'!N6,'O-Leverage'!N$1,'O-Leverage'!N$2),"..")</f>
        <v>-0.68598457580240091</v>
      </c>
      <c r="P6" s="38">
        <f ca="1">IF(AND(ISNUMBER('O-Leverage'!O6),ISNUMBER('O-Leverage'!O$1),ISNUMBER('O-Leverage'!O$2)),STANDARDIZE('O-Leverage'!O6,'O-Leverage'!O$1,'O-Leverage'!O$2),"..")</f>
        <v>0.68366236911499734</v>
      </c>
      <c r="Q6" s="38">
        <f ca="1">IF(AND(ISNUMBER('O-Leverage'!P6),ISNUMBER('O-Leverage'!P$1),ISNUMBER('O-Leverage'!P$2)),STANDARDIZE('O-Leverage'!P6,'O-Leverage'!P$1,'O-Leverage'!P$2),"..")</f>
        <v>0.7930912023483131</v>
      </c>
      <c r="R6" s="38">
        <f ca="1">IF(AND(ISNUMBER('O-Leverage'!Q6),ISNUMBER('O-Leverage'!Q$1),ISNUMBER('O-Leverage'!Q$2)),STANDARDIZE('O-Leverage'!Q6,'O-Leverage'!Q$1,'O-Leverage'!Q$2),"..")</f>
        <v>0.20696148824382835</v>
      </c>
      <c r="S6" s="38" t="str">
        <f ca="1">IF(AND(ISNUMBER('O-Leverage'!R6),ISNUMBER('O-Leverage'!R$1),ISNUMBER('O-Leverage'!R$2)),STANDARDIZE('O-Leverage'!R6,'O-Leverage'!R$1,'O-Leverage'!R$2),"..")</f>
        <v>..</v>
      </c>
      <c r="T6" s="38" t="str">
        <f ca="1">IF(AND(ISNUMBER('O-Leverage'!S6),ISNUMBER('O-Leverage'!S$1),ISNUMBER('O-Leverage'!S$2)),STANDARDIZE('O-Leverage'!S6,'O-Leverage'!S$1,'O-Leverage'!S$2),"..")</f>
        <v>..</v>
      </c>
      <c r="U6" s="38" t="str">
        <f ca="1">IF(AND(ISNUMBER('O-Leverage'!T6),ISNUMBER('O-Leverage'!T$1),ISNUMBER('O-Leverage'!T$2)),STANDARDIZE('O-Leverage'!T6,'O-Leverage'!T$1,'O-Leverage'!T$2),"..")</f>
        <v>..</v>
      </c>
      <c r="V6" s="38" t="str">
        <f ca="1">IF(AND(ISNUMBER('O-Leverage'!U6),ISNUMBER('O-Leverage'!U$1),ISNUMBER('O-Leverage'!U$2)),STANDARDIZE('O-Leverage'!U6,'O-Leverage'!U$1,'O-Leverage'!U$2),"..")</f>
        <v>..</v>
      </c>
      <c r="W6" s="38" t="str">
        <f ca="1">IF(AND(ISNUMBER('O-Leverage'!V6),ISNUMBER('O-Leverage'!V$1),ISNUMBER('O-Leverage'!V$2)),STANDARDIZE('O-Leverage'!V6,'O-Leverage'!V$1,'O-Leverage'!V$2),"..")</f>
        <v>..</v>
      </c>
      <c r="X6" s="38" t="str">
        <f ca="1">IF(AND(ISNUMBER('O-Leverage'!W6),ISNUMBER('O-Leverage'!W$1),ISNUMBER('O-Leverage'!W$2)),STANDARDIZE('O-Leverage'!W6,'O-Leverage'!W$1,'O-Leverage'!W$2),"..")</f>
        <v>..</v>
      </c>
      <c r="Y6" s="38" t="str">
        <f ca="1">IF(AND(ISNUMBER('O-Leverage'!X6),ISNUMBER('O-Leverage'!X$1),ISNUMBER('O-Leverage'!X$2)),STANDARDIZE('O-Leverage'!X6,'O-Leverage'!X$1,'O-Leverage'!X$2),"..")</f>
        <v>..</v>
      </c>
      <c r="Z6" s="38" t="str">
        <f ca="1">IF(AND(ISNUMBER('O-Leverage'!Y6),ISNUMBER('O-Leverage'!Y$1),ISNUMBER('O-Leverage'!Y$2)),STANDARDIZE('O-Leverage'!Y6,'O-Leverage'!Y$1,'O-Leverage'!Y$2),"..")</f>
        <v>..</v>
      </c>
      <c r="AA6" s="38" t="str">
        <f ca="1">IF(AND(ISNUMBER('O-Leverage'!Z6),ISNUMBER('O-Leverage'!Z$1),ISNUMBER('O-Leverage'!Z$2)),STANDARDIZE('O-Leverage'!Z6,'O-Leverage'!Z$1,'O-Leverage'!Z$2),"..")</f>
        <v>..</v>
      </c>
    </row>
    <row r="7" spans="1:27">
      <c r="A7" s="1">
        <v>4</v>
      </c>
      <c r="B7" s="25" t="str">
        <f>'Bank List'!B5</f>
        <v>LLOY LN Equity</v>
      </c>
      <c r="C7" s="26" t="e">
        <f ca="1">'O-Leverage'!C7</f>
        <v>#NAME?</v>
      </c>
      <c r="D7" s="26" t="str">
        <f ca="1">'O-Leverage'!D7</f>
        <v/>
      </c>
      <c r="E7" s="37" t="str">
        <f>Soundness!F7</f>
        <v>Y</v>
      </c>
      <c r="F7" s="28"/>
      <c r="G7" s="38" t="str">
        <f ca="1">IF(AND(ISNUMBER('O-Leverage'!F7),ISNUMBER('O-Leverage'!F$1),ISNUMBER('O-Leverage'!F$2)),STANDARDIZE('O-Leverage'!F7,'O-Leverage'!F$1,'O-Leverage'!F$2),"..")</f>
        <v>..</v>
      </c>
      <c r="H7" s="38" t="str">
        <f ca="1">IF(AND(ISNUMBER('O-Leverage'!G7),ISNUMBER('O-Leverage'!G$1),ISNUMBER('O-Leverage'!G$2)),STANDARDIZE('O-Leverage'!G7,'O-Leverage'!G$1,'O-Leverage'!G$2),"..")</f>
        <v>..</v>
      </c>
      <c r="I7" s="38">
        <f ca="1">IF(AND(ISNUMBER('O-Leverage'!H7),ISNUMBER('O-Leverage'!H$1),ISNUMBER('O-Leverage'!H$2)),STANDARDIZE('O-Leverage'!H7,'O-Leverage'!H$1,'O-Leverage'!H$2),"..")</f>
        <v>-0.9858396396463398</v>
      </c>
      <c r="J7" s="38">
        <f ca="1">IF(AND(ISNUMBER('O-Leverage'!I7),ISNUMBER('O-Leverage'!I$1),ISNUMBER('O-Leverage'!I$2)),STANDARDIZE('O-Leverage'!I7,'O-Leverage'!I$1,'O-Leverage'!I$2),"..")</f>
        <v>-0.37399815279917764</v>
      </c>
      <c r="K7" s="38">
        <f ca="1">IF(AND(ISNUMBER('O-Leverage'!J7),ISNUMBER('O-Leverage'!J$1),ISNUMBER('O-Leverage'!J$2)),STANDARDIZE('O-Leverage'!J7,'O-Leverage'!J$1,'O-Leverage'!J$2),"..")</f>
        <v>-2.0009788945063436E-3</v>
      </c>
      <c r="L7" s="38">
        <f ca="1">IF(AND(ISNUMBER('O-Leverage'!K7),ISNUMBER('O-Leverage'!K$1),ISNUMBER('O-Leverage'!K$2)),STANDARDIZE('O-Leverage'!K7,'O-Leverage'!K$1,'O-Leverage'!K$2),"..")</f>
        <v>-0.16560682578016334</v>
      </c>
      <c r="M7" s="38">
        <f ca="1">IF(AND(ISNUMBER('O-Leverage'!L7),ISNUMBER('O-Leverage'!L$1),ISNUMBER('O-Leverage'!L$2)),STANDARDIZE('O-Leverage'!L7,'O-Leverage'!L$1,'O-Leverage'!L$2),"..")</f>
        <v>-0.12810120241964487</v>
      </c>
      <c r="N7" s="38">
        <f ca="1">IF(AND(ISNUMBER('O-Leverage'!M7),ISNUMBER('O-Leverage'!M$1),ISNUMBER('O-Leverage'!M$2)),STANDARDIZE('O-Leverage'!M7,'O-Leverage'!M$1,'O-Leverage'!M$2),"..")</f>
        <v>-0.10952074349456431</v>
      </c>
      <c r="O7" s="38">
        <f ca="1">IF(AND(ISNUMBER('O-Leverage'!N7),ISNUMBER('O-Leverage'!N$1),ISNUMBER('O-Leverage'!N$2)),STANDARDIZE('O-Leverage'!N7,'O-Leverage'!N$1,'O-Leverage'!N$2),"..")</f>
        <v>-0.70873645991787404</v>
      </c>
      <c r="P7" s="38">
        <f ca="1">IF(AND(ISNUMBER('O-Leverage'!O7),ISNUMBER('O-Leverage'!O$1),ISNUMBER('O-Leverage'!O$2)),STANDARDIZE('O-Leverage'!O7,'O-Leverage'!O$1,'O-Leverage'!O$2),"..")</f>
        <v>0.73764732518193454</v>
      </c>
      <c r="Q7" s="38">
        <f ca="1">IF(AND(ISNUMBER('O-Leverage'!P7),ISNUMBER('O-Leverage'!P$1),ISNUMBER('O-Leverage'!P$2)),STANDARDIZE('O-Leverage'!P7,'O-Leverage'!P$1,'O-Leverage'!P$2),"..")</f>
        <v>0.72352131198107927</v>
      </c>
      <c r="R7" s="38">
        <f ca="1">IF(AND(ISNUMBER('O-Leverage'!Q7),ISNUMBER('O-Leverage'!Q$1),ISNUMBER('O-Leverage'!Q$2)),STANDARDIZE('O-Leverage'!Q7,'O-Leverage'!Q$1,'O-Leverage'!Q$2),"..")</f>
        <v>0.33358655091852824</v>
      </c>
      <c r="S7" s="38" t="str">
        <f ca="1">IF(AND(ISNUMBER('O-Leverage'!R7),ISNUMBER('O-Leverage'!R$1),ISNUMBER('O-Leverage'!R$2)),STANDARDIZE('O-Leverage'!R7,'O-Leverage'!R$1,'O-Leverage'!R$2),"..")</f>
        <v>..</v>
      </c>
      <c r="T7" s="38" t="str">
        <f ca="1">IF(AND(ISNUMBER('O-Leverage'!S7),ISNUMBER('O-Leverage'!S$1),ISNUMBER('O-Leverage'!S$2)),STANDARDIZE('O-Leverage'!S7,'O-Leverage'!S$1,'O-Leverage'!S$2),"..")</f>
        <v>..</v>
      </c>
      <c r="U7" s="38" t="str">
        <f ca="1">IF(AND(ISNUMBER('O-Leverage'!T7),ISNUMBER('O-Leverage'!T$1),ISNUMBER('O-Leverage'!T$2)),STANDARDIZE('O-Leverage'!T7,'O-Leverage'!T$1,'O-Leverage'!T$2),"..")</f>
        <v>..</v>
      </c>
      <c r="V7" s="38" t="str">
        <f ca="1">IF(AND(ISNUMBER('O-Leverage'!U7),ISNUMBER('O-Leverage'!U$1),ISNUMBER('O-Leverage'!U$2)),STANDARDIZE('O-Leverage'!U7,'O-Leverage'!U$1,'O-Leverage'!U$2),"..")</f>
        <v>..</v>
      </c>
      <c r="W7" s="38" t="str">
        <f ca="1">IF(AND(ISNUMBER('O-Leverage'!V7),ISNUMBER('O-Leverage'!V$1),ISNUMBER('O-Leverage'!V$2)),STANDARDIZE('O-Leverage'!V7,'O-Leverage'!V$1,'O-Leverage'!V$2),"..")</f>
        <v>..</v>
      </c>
      <c r="X7" s="38" t="str">
        <f ca="1">IF(AND(ISNUMBER('O-Leverage'!W7),ISNUMBER('O-Leverage'!W$1),ISNUMBER('O-Leverage'!W$2)),STANDARDIZE('O-Leverage'!W7,'O-Leverage'!W$1,'O-Leverage'!W$2),"..")</f>
        <v>..</v>
      </c>
      <c r="Y7" s="38" t="str">
        <f ca="1">IF(AND(ISNUMBER('O-Leverage'!X7),ISNUMBER('O-Leverage'!X$1),ISNUMBER('O-Leverage'!X$2)),STANDARDIZE('O-Leverage'!X7,'O-Leverage'!X$1,'O-Leverage'!X$2),"..")</f>
        <v>..</v>
      </c>
      <c r="Z7" s="38" t="str">
        <f ca="1">IF(AND(ISNUMBER('O-Leverage'!Y7),ISNUMBER('O-Leverage'!Y$1),ISNUMBER('O-Leverage'!Y$2)),STANDARDIZE('O-Leverage'!Y7,'O-Leverage'!Y$1,'O-Leverage'!Y$2),"..")</f>
        <v>..</v>
      </c>
      <c r="AA7" s="38" t="str">
        <f ca="1">IF(AND(ISNUMBER('O-Leverage'!Z7),ISNUMBER('O-Leverage'!Z$1),ISNUMBER('O-Leverage'!Z$2)),STANDARDIZE('O-Leverage'!Z7,'O-Leverage'!Z$1,'O-Leverage'!Z$2),"..")</f>
        <v>..</v>
      </c>
    </row>
    <row r="8" spans="1:27">
      <c r="A8" s="1">
        <v>5</v>
      </c>
      <c r="B8" s="25" t="str">
        <f>'Bank List'!B6</f>
        <v>DBK GR Equity</v>
      </c>
      <c r="C8" s="26" t="e">
        <f ca="1">'O-Leverage'!C8</f>
        <v>#NAME?</v>
      </c>
      <c r="D8" s="26" t="str">
        <f ca="1">'O-Leverage'!D8</f>
        <v/>
      </c>
      <c r="E8" s="37" t="str">
        <f>Soundness!F8</f>
        <v>Y</v>
      </c>
      <c r="F8" s="28"/>
      <c r="G8" s="38" t="str">
        <f ca="1">IF(AND(ISNUMBER('O-Leverage'!F8),ISNUMBER('O-Leverage'!F$1),ISNUMBER('O-Leverage'!F$2)),STANDARDIZE('O-Leverage'!F8,'O-Leverage'!F$1,'O-Leverage'!F$2),"..")</f>
        <v>..</v>
      </c>
      <c r="H8" s="38" t="str">
        <f ca="1">IF(AND(ISNUMBER('O-Leverage'!G8),ISNUMBER('O-Leverage'!G$1),ISNUMBER('O-Leverage'!G$2)),STANDARDIZE('O-Leverage'!G8,'O-Leverage'!G$1,'O-Leverage'!G$2),"..")</f>
        <v>..</v>
      </c>
      <c r="I8" s="38">
        <f ca="1">IF(AND(ISNUMBER('O-Leverage'!H8),ISNUMBER('O-Leverage'!H$1),ISNUMBER('O-Leverage'!H$2)),STANDARDIZE('O-Leverage'!H8,'O-Leverage'!H$1,'O-Leverage'!H$2),"..")</f>
        <v>-0.56758541797803441</v>
      </c>
      <c r="J8" s="38">
        <f ca="1">IF(AND(ISNUMBER('O-Leverage'!I8),ISNUMBER('O-Leverage'!I$1),ISNUMBER('O-Leverage'!I$2)),STANDARDIZE('O-Leverage'!I8,'O-Leverage'!I$1,'O-Leverage'!I$2),"..")</f>
        <v>-0.5877477072401075</v>
      </c>
      <c r="K8" s="38">
        <f ca="1">IF(AND(ISNUMBER('O-Leverage'!J8),ISNUMBER('O-Leverage'!J$1),ISNUMBER('O-Leverage'!J$2)),STANDARDIZE('O-Leverage'!J8,'O-Leverage'!J$1,'O-Leverage'!J$2),"..")</f>
        <v>-0.33231727272145933</v>
      </c>
      <c r="L8" s="38">
        <f ca="1">IF(AND(ISNUMBER('O-Leverage'!K8),ISNUMBER('O-Leverage'!K$1),ISNUMBER('O-Leverage'!K$2)),STANDARDIZE('O-Leverage'!K8,'O-Leverage'!K$1,'O-Leverage'!K$2),"..")</f>
        <v>-0.29951871355722254</v>
      </c>
      <c r="M8" s="38">
        <f ca="1">IF(AND(ISNUMBER('O-Leverage'!L8),ISNUMBER('O-Leverage'!L$1),ISNUMBER('O-Leverage'!L$2)),STANDARDIZE('O-Leverage'!L8,'O-Leverage'!L$1,'O-Leverage'!L$2),"..")</f>
        <v>-0.55257735045856804</v>
      </c>
      <c r="N8" s="38">
        <f ca="1">IF(AND(ISNUMBER('O-Leverage'!M8),ISNUMBER('O-Leverage'!M$1),ISNUMBER('O-Leverage'!M$2)),STANDARDIZE('O-Leverage'!M8,'O-Leverage'!M$1,'O-Leverage'!M$2),"..")</f>
        <v>-1.1189000194939411</v>
      </c>
      <c r="O8" s="38">
        <f ca="1">IF(AND(ISNUMBER('O-Leverage'!N8),ISNUMBER('O-Leverage'!N$1),ISNUMBER('O-Leverage'!N$2)),STANDARDIZE('O-Leverage'!N8,'O-Leverage'!N$1,'O-Leverage'!N$2),"..")</f>
        <v>-1.2055368288419828</v>
      </c>
      <c r="P8" s="38">
        <f ca="1">IF(AND(ISNUMBER('O-Leverage'!O8),ISNUMBER('O-Leverage'!O$1),ISNUMBER('O-Leverage'!O$2)),STANDARDIZE('O-Leverage'!O8,'O-Leverage'!O$1,'O-Leverage'!O$2),"..")</f>
        <v>-0.64460484664184237</v>
      </c>
      <c r="Q8" s="38">
        <f ca="1">IF(AND(ISNUMBER('O-Leverage'!P8),ISNUMBER('O-Leverage'!P$1),ISNUMBER('O-Leverage'!P$2)),STANDARDIZE('O-Leverage'!P8,'O-Leverage'!P$1,'O-Leverage'!P$2),"..")</f>
        <v>-0.84296626729260493</v>
      </c>
      <c r="R8" s="38">
        <f ca="1">IF(AND(ISNUMBER('O-Leverage'!Q8),ISNUMBER('O-Leverage'!Q$1),ISNUMBER('O-Leverage'!Q$2)),STANDARDIZE('O-Leverage'!Q8,'O-Leverage'!Q$1,'O-Leverage'!Q$2),"..")</f>
        <v>-1.242710205576361</v>
      </c>
      <c r="S8" s="38" t="str">
        <f ca="1">IF(AND(ISNUMBER('O-Leverage'!R8),ISNUMBER('O-Leverage'!R$1),ISNUMBER('O-Leverage'!R$2)),STANDARDIZE('O-Leverage'!R8,'O-Leverage'!R$1,'O-Leverage'!R$2),"..")</f>
        <v>..</v>
      </c>
      <c r="T8" s="38" t="str">
        <f ca="1">IF(AND(ISNUMBER('O-Leverage'!S8),ISNUMBER('O-Leverage'!S$1),ISNUMBER('O-Leverage'!S$2)),STANDARDIZE('O-Leverage'!S8,'O-Leverage'!S$1,'O-Leverage'!S$2),"..")</f>
        <v>..</v>
      </c>
      <c r="U8" s="38" t="str">
        <f ca="1">IF(AND(ISNUMBER('O-Leverage'!T8),ISNUMBER('O-Leverage'!T$1),ISNUMBER('O-Leverage'!T$2)),STANDARDIZE('O-Leverage'!T8,'O-Leverage'!T$1,'O-Leverage'!T$2),"..")</f>
        <v>..</v>
      </c>
      <c r="V8" s="38" t="str">
        <f ca="1">IF(AND(ISNUMBER('O-Leverage'!U8),ISNUMBER('O-Leverage'!U$1),ISNUMBER('O-Leverage'!U$2)),STANDARDIZE('O-Leverage'!U8,'O-Leverage'!U$1,'O-Leverage'!U$2),"..")</f>
        <v>..</v>
      </c>
      <c r="W8" s="38" t="str">
        <f ca="1">IF(AND(ISNUMBER('O-Leverage'!V8),ISNUMBER('O-Leverage'!V$1),ISNUMBER('O-Leverage'!V$2)),STANDARDIZE('O-Leverage'!V8,'O-Leverage'!V$1,'O-Leverage'!V$2),"..")</f>
        <v>..</v>
      </c>
      <c r="X8" s="38" t="str">
        <f ca="1">IF(AND(ISNUMBER('O-Leverage'!W8),ISNUMBER('O-Leverage'!W$1),ISNUMBER('O-Leverage'!W$2)),STANDARDIZE('O-Leverage'!W8,'O-Leverage'!W$1,'O-Leverage'!W$2),"..")</f>
        <v>..</v>
      </c>
      <c r="Y8" s="38" t="str">
        <f ca="1">IF(AND(ISNUMBER('O-Leverage'!X8),ISNUMBER('O-Leverage'!X$1),ISNUMBER('O-Leverage'!X$2)),STANDARDIZE('O-Leverage'!X8,'O-Leverage'!X$1,'O-Leverage'!X$2),"..")</f>
        <v>..</v>
      </c>
      <c r="Z8" s="38" t="str">
        <f ca="1">IF(AND(ISNUMBER('O-Leverage'!Y8),ISNUMBER('O-Leverage'!Y$1),ISNUMBER('O-Leverage'!Y$2)),STANDARDIZE('O-Leverage'!Y8,'O-Leverage'!Y$1,'O-Leverage'!Y$2),"..")</f>
        <v>..</v>
      </c>
      <c r="AA8" s="38" t="str">
        <f ca="1">IF(AND(ISNUMBER('O-Leverage'!Z8),ISNUMBER('O-Leverage'!Z$1),ISNUMBER('O-Leverage'!Z$2)),STANDARDIZE('O-Leverage'!Z8,'O-Leverage'!Z$1,'O-Leverage'!Z$2),"..")</f>
        <v>..</v>
      </c>
    </row>
    <row r="9" spans="1:27">
      <c r="A9" s="1">
        <v>6</v>
      </c>
      <c r="B9" s="25" t="str">
        <f>'Bank List'!B7</f>
        <v>JPM US Equity</v>
      </c>
      <c r="C9" s="26" t="e">
        <f ca="1">'O-Leverage'!C9</f>
        <v>#NAME?</v>
      </c>
      <c r="D9" s="26" t="str">
        <f ca="1">'O-Leverage'!D9</f>
        <v/>
      </c>
      <c r="E9" s="37" t="str">
        <f>Soundness!F9</f>
        <v>Y</v>
      </c>
      <c r="F9" s="28"/>
      <c r="G9" s="38" t="str">
        <f ca="1">IF(AND(ISNUMBER('O-Leverage'!F9),ISNUMBER('O-Leverage'!F$1),ISNUMBER('O-Leverage'!F$2)),STANDARDIZE('O-Leverage'!F9,'O-Leverage'!F$1,'O-Leverage'!F$2),"..")</f>
        <v>..</v>
      </c>
      <c r="H9" s="38" t="str">
        <f ca="1">IF(AND(ISNUMBER('O-Leverage'!G9),ISNUMBER('O-Leverage'!G$1),ISNUMBER('O-Leverage'!G$2)),STANDARDIZE('O-Leverage'!G9,'O-Leverage'!G$1,'O-Leverage'!G$2),"..")</f>
        <v>..</v>
      </c>
      <c r="I9" s="38">
        <f ca="1">IF(AND(ISNUMBER('O-Leverage'!H9),ISNUMBER('O-Leverage'!H$1),ISNUMBER('O-Leverage'!H$2)),STANDARDIZE('O-Leverage'!H9,'O-Leverage'!H$1,'O-Leverage'!H$2),"..")</f>
        <v>0.53901070717636779</v>
      </c>
      <c r="J9" s="38">
        <f ca="1">IF(AND(ISNUMBER('O-Leverage'!I9),ISNUMBER('O-Leverage'!I$1),ISNUMBER('O-Leverage'!I$2)),STANDARDIZE('O-Leverage'!I9,'O-Leverage'!I$1,'O-Leverage'!I$2),"..")</f>
        <v>0.89538570424880004</v>
      </c>
      <c r="K9" s="38">
        <f ca="1">IF(AND(ISNUMBER('O-Leverage'!J9),ISNUMBER('O-Leverage'!J$1),ISNUMBER('O-Leverage'!J$2)),STANDARDIZE('O-Leverage'!J9,'O-Leverage'!J$1,'O-Leverage'!J$2),"..")</f>
        <v>0.82974030655431708</v>
      </c>
      <c r="L9" s="38">
        <f ca="1">IF(AND(ISNUMBER('O-Leverage'!K9),ISNUMBER('O-Leverage'!K$1),ISNUMBER('O-Leverage'!K$2)),STANDARDIZE('O-Leverage'!K9,'O-Leverage'!K$1,'O-Leverage'!K$2),"..")</f>
        <v>0.78276699715931197</v>
      </c>
      <c r="M9" s="38">
        <f ca="1">IF(AND(ISNUMBER('O-Leverage'!L9),ISNUMBER('O-Leverage'!L$1),ISNUMBER('O-Leverage'!L$2)),STANDARDIZE('O-Leverage'!L9,'O-Leverage'!L$1,'O-Leverage'!L$2),"..")</f>
        <v>0.86411020326710142</v>
      </c>
      <c r="N9" s="38">
        <f ca="1">IF(AND(ISNUMBER('O-Leverage'!M9),ISNUMBER('O-Leverage'!M$1),ISNUMBER('O-Leverage'!M$2)),STANDARDIZE('O-Leverage'!M9,'O-Leverage'!M$1,'O-Leverage'!M$2),"..")</f>
        <v>1.3708530943447264</v>
      </c>
      <c r="O9" s="38">
        <f ca="1">IF(AND(ISNUMBER('O-Leverage'!N9),ISNUMBER('O-Leverage'!N$1),ISNUMBER('O-Leverage'!N$2)),STANDARDIZE('O-Leverage'!N9,'O-Leverage'!N$1,'O-Leverage'!N$2),"..")</f>
        <v>0.99643327107198965</v>
      </c>
      <c r="P9" s="38">
        <f ca="1">IF(AND(ISNUMBER('O-Leverage'!O9),ISNUMBER('O-Leverage'!O$1),ISNUMBER('O-Leverage'!O$2)),STANDARDIZE('O-Leverage'!O9,'O-Leverage'!O$1,'O-Leverage'!O$2),"..")</f>
        <v>1.9437809933532726</v>
      </c>
      <c r="Q9" s="38">
        <f ca="1">IF(AND(ISNUMBER('O-Leverage'!P9),ISNUMBER('O-Leverage'!P$1),ISNUMBER('O-Leverage'!P$2)),STANDARDIZE('O-Leverage'!P9,'O-Leverage'!P$1,'O-Leverage'!P$2),"..")</f>
        <v>1.7072195895564286</v>
      </c>
      <c r="R9" s="38">
        <f ca="1">IF(AND(ISNUMBER('O-Leverage'!Q9),ISNUMBER('O-Leverage'!Q$1),ISNUMBER('O-Leverage'!Q$2)),STANDARDIZE('O-Leverage'!Q9,'O-Leverage'!Q$1,'O-Leverage'!Q$2),"..")</f>
        <v>1.2278840419984725</v>
      </c>
      <c r="S9" s="38" t="str">
        <f ca="1">IF(AND(ISNUMBER('O-Leverage'!R9),ISNUMBER('O-Leverage'!R$1),ISNUMBER('O-Leverage'!R$2)),STANDARDIZE('O-Leverage'!R9,'O-Leverage'!R$1,'O-Leverage'!R$2),"..")</f>
        <v>..</v>
      </c>
      <c r="T9" s="38" t="str">
        <f ca="1">IF(AND(ISNUMBER('O-Leverage'!S9),ISNUMBER('O-Leverage'!S$1),ISNUMBER('O-Leverage'!S$2)),STANDARDIZE('O-Leverage'!S9,'O-Leverage'!S$1,'O-Leverage'!S$2),"..")</f>
        <v>..</v>
      </c>
      <c r="U9" s="38" t="str">
        <f ca="1">IF(AND(ISNUMBER('O-Leverage'!T9),ISNUMBER('O-Leverage'!T$1),ISNUMBER('O-Leverage'!T$2)),STANDARDIZE('O-Leverage'!T9,'O-Leverage'!T$1,'O-Leverage'!T$2),"..")</f>
        <v>..</v>
      </c>
      <c r="V9" s="38" t="str">
        <f ca="1">IF(AND(ISNUMBER('O-Leverage'!U9),ISNUMBER('O-Leverage'!U$1),ISNUMBER('O-Leverage'!U$2)),STANDARDIZE('O-Leverage'!U9,'O-Leverage'!U$1,'O-Leverage'!U$2),"..")</f>
        <v>..</v>
      </c>
      <c r="W9" s="38" t="str">
        <f ca="1">IF(AND(ISNUMBER('O-Leverage'!V9),ISNUMBER('O-Leverage'!V$1),ISNUMBER('O-Leverage'!V$2)),STANDARDIZE('O-Leverage'!V9,'O-Leverage'!V$1,'O-Leverage'!V$2),"..")</f>
        <v>..</v>
      </c>
      <c r="X9" s="38" t="str">
        <f ca="1">IF(AND(ISNUMBER('O-Leverage'!W9),ISNUMBER('O-Leverage'!W$1),ISNUMBER('O-Leverage'!W$2)),STANDARDIZE('O-Leverage'!W9,'O-Leverage'!W$1,'O-Leverage'!W$2),"..")</f>
        <v>..</v>
      </c>
      <c r="Y9" s="38" t="str">
        <f ca="1">IF(AND(ISNUMBER('O-Leverage'!X9),ISNUMBER('O-Leverage'!X$1),ISNUMBER('O-Leverage'!X$2)),STANDARDIZE('O-Leverage'!X9,'O-Leverage'!X$1,'O-Leverage'!X$2),"..")</f>
        <v>..</v>
      </c>
      <c r="Z9" s="38" t="str">
        <f ca="1">IF(AND(ISNUMBER('O-Leverage'!Y9),ISNUMBER('O-Leverage'!Y$1),ISNUMBER('O-Leverage'!Y$2)),STANDARDIZE('O-Leverage'!Y9,'O-Leverage'!Y$1,'O-Leverage'!Y$2),"..")</f>
        <v>..</v>
      </c>
      <c r="AA9" s="38" t="str">
        <f ca="1">IF(AND(ISNUMBER('O-Leverage'!Z9),ISNUMBER('O-Leverage'!Z$1),ISNUMBER('O-Leverage'!Z$2)),STANDARDIZE('O-Leverage'!Z9,'O-Leverage'!Z$1,'O-Leverage'!Z$2),"..")</f>
        <v>..</v>
      </c>
    </row>
    <row r="10" spans="1:27">
      <c r="A10" s="1">
        <v>7</v>
      </c>
      <c r="B10" s="25" t="str">
        <f>'Bank List'!B8</f>
        <v>BAC US Equity</v>
      </c>
      <c r="C10" s="26" t="e">
        <f ca="1">'O-Leverage'!C10</f>
        <v>#NAME?</v>
      </c>
      <c r="D10" s="26" t="str">
        <f ca="1">'O-Leverage'!D10</f>
        <v/>
      </c>
      <c r="E10" s="37" t="str">
        <f>Soundness!F10</f>
        <v>Y</v>
      </c>
      <c r="F10" s="28"/>
      <c r="G10" s="38" t="str">
        <f ca="1">IF(AND(ISNUMBER('O-Leverage'!F10),ISNUMBER('O-Leverage'!F$1),ISNUMBER('O-Leverage'!F$2)),STANDARDIZE('O-Leverage'!F10,'O-Leverage'!F$1,'O-Leverage'!F$2),"..")</f>
        <v>..</v>
      </c>
      <c r="H10" s="38" t="str">
        <f ca="1">IF(AND(ISNUMBER('O-Leverage'!G10),ISNUMBER('O-Leverage'!G$1),ISNUMBER('O-Leverage'!G$2)),STANDARDIZE('O-Leverage'!G10,'O-Leverage'!G$1,'O-Leverage'!G$2),"..")</f>
        <v>..</v>
      </c>
      <c r="I10" s="38">
        <f ca="1">IF(AND(ISNUMBER('O-Leverage'!H10),ISNUMBER('O-Leverage'!H$1),ISNUMBER('O-Leverage'!H$2)),STANDARDIZE('O-Leverage'!H10,'O-Leverage'!H$1,'O-Leverage'!H$2),"..")</f>
        <v>1.7083486006776762</v>
      </c>
      <c r="J10" s="38">
        <f ca="1">IF(AND(ISNUMBER('O-Leverage'!I10),ISNUMBER('O-Leverage'!I$1),ISNUMBER('O-Leverage'!I$2)),STANDARDIZE('O-Leverage'!I10,'O-Leverage'!I$1,'O-Leverage'!I$2),"..")</f>
        <v>1.1277855265618766</v>
      </c>
      <c r="K10" s="38">
        <f ca="1">IF(AND(ISNUMBER('O-Leverage'!J10),ISNUMBER('O-Leverage'!J$1),ISNUMBER('O-Leverage'!J$2)),STANDARDIZE('O-Leverage'!J10,'O-Leverage'!J$1,'O-Leverage'!J$2),"..")</f>
        <v>0.70858385221313225</v>
      </c>
      <c r="L10" s="38">
        <f ca="1">IF(AND(ISNUMBER('O-Leverage'!K10),ISNUMBER('O-Leverage'!K$1),ISNUMBER('O-Leverage'!K$2)),STANDARDIZE('O-Leverage'!K10,'O-Leverage'!K$1,'O-Leverage'!K$2),"..")</f>
        <v>0.54138679092864872</v>
      </c>
      <c r="M10" s="38">
        <f ca="1">IF(AND(ISNUMBER('O-Leverage'!L10),ISNUMBER('O-Leverage'!L$1),ISNUMBER('O-Leverage'!L$2)),STANDARDIZE('O-Leverage'!L10,'O-Leverage'!L$1,'O-Leverage'!L$2),"..")</f>
        <v>0.55375787522745323</v>
      </c>
      <c r="N10" s="38">
        <f ca="1">IF(AND(ISNUMBER('O-Leverage'!M10),ISNUMBER('O-Leverage'!M$1),ISNUMBER('O-Leverage'!M$2)),STANDARDIZE('O-Leverage'!M10,'O-Leverage'!M$1,'O-Leverage'!M$2),"..")</f>
        <v>0.33680092104802761</v>
      </c>
      <c r="O10" s="38">
        <f ca="1">IF(AND(ISNUMBER('O-Leverage'!N10),ISNUMBER('O-Leverage'!N$1),ISNUMBER('O-Leverage'!N$2)),STANDARDIZE('O-Leverage'!N10,'O-Leverage'!N$1,'O-Leverage'!N$2),"..")</f>
        <v>0.22966423693877555</v>
      </c>
      <c r="P10" s="38">
        <f ca="1">IF(AND(ISNUMBER('O-Leverage'!O10),ISNUMBER('O-Leverage'!O$1),ISNUMBER('O-Leverage'!O$2)),STANDARDIZE('O-Leverage'!O10,'O-Leverage'!O$1,'O-Leverage'!O$2),"..")</f>
        <v>1.3736761276353966</v>
      </c>
      <c r="Q10" s="38">
        <f ca="1">IF(AND(ISNUMBER('O-Leverage'!P10),ISNUMBER('O-Leverage'!P$1),ISNUMBER('O-Leverage'!P$2)),STANDARDIZE('O-Leverage'!P10,'O-Leverage'!P$1,'O-Leverage'!P$2),"..")</f>
        <v>1.8897656559554272</v>
      </c>
      <c r="R10" s="38">
        <f ca="1">IF(AND(ISNUMBER('O-Leverage'!Q10),ISNUMBER('O-Leverage'!Q$1),ISNUMBER('O-Leverage'!Q$2)),STANDARDIZE('O-Leverage'!Q10,'O-Leverage'!Q$1,'O-Leverage'!Q$2),"..")</f>
        <v>1.8045327885685238</v>
      </c>
      <c r="S10" s="38" t="str">
        <f ca="1">IF(AND(ISNUMBER('O-Leverage'!R10),ISNUMBER('O-Leverage'!R$1),ISNUMBER('O-Leverage'!R$2)),STANDARDIZE('O-Leverage'!R10,'O-Leverage'!R$1,'O-Leverage'!R$2),"..")</f>
        <v>..</v>
      </c>
      <c r="T10" s="38" t="str">
        <f ca="1">IF(AND(ISNUMBER('O-Leverage'!S10),ISNUMBER('O-Leverage'!S$1),ISNUMBER('O-Leverage'!S$2)),STANDARDIZE('O-Leverage'!S10,'O-Leverage'!S$1,'O-Leverage'!S$2),"..")</f>
        <v>..</v>
      </c>
      <c r="U10" s="38" t="str">
        <f ca="1">IF(AND(ISNUMBER('O-Leverage'!T10),ISNUMBER('O-Leverage'!T$1),ISNUMBER('O-Leverage'!T$2)),STANDARDIZE('O-Leverage'!T10,'O-Leverage'!T$1,'O-Leverage'!T$2),"..")</f>
        <v>..</v>
      </c>
      <c r="V10" s="38" t="str">
        <f ca="1">IF(AND(ISNUMBER('O-Leverage'!U10),ISNUMBER('O-Leverage'!U$1),ISNUMBER('O-Leverage'!U$2)),STANDARDIZE('O-Leverage'!U10,'O-Leverage'!U$1,'O-Leverage'!U$2),"..")</f>
        <v>..</v>
      </c>
      <c r="W10" s="38" t="str">
        <f ca="1">IF(AND(ISNUMBER('O-Leverage'!V10),ISNUMBER('O-Leverage'!V$1),ISNUMBER('O-Leverage'!V$2)),STANDARDIZE('O-Leverage'!V10,'O-Leverage'!V$1,'O-Leverage'!V$2),"..")</f>
        <v>..</v>
      </c>
      <c r="X10" s="38" t="str">
        <f ca="1">IF(AND(ISNUMBER('O-Leverage'!W10),ISNUMBER('O-Leverage'!W$1),ISNUMBER('O-Leverage'!W$2)),STANDARDIZE('O-Leverage'!W10,'O-Leverage'!W$1,'O-Leverage'!W$2),"..")</f>
        <v>..</v>
      </c>
      <c r="Y10" s="38" t="str">
        <f ca="1">IF(AND(ISNUMBER('O-Leverage'!X10),ISNUMBER('O-Leverage'!X$1),ISNUMBER('O-Leverage'!X$2)),STANDARDIZE('O-Leverage'!X10,'O-Leverage'!X$1,'O-Leverage'!X$2),"..")</f>
        <v>..</v>
      </c>
      <c r="Z10" s="38" t="str">
        <f ca="1">IF(AND(ISNUMBER('O-Leverage'!Y10),ISNUMBER('O-Leverage'!Y$1),ISNUMBER('O-Leverage'!Y$2)),STANDARDIZE('O-Leverage'!Y10,'O-Leverage'!Y$1,'O-Leverage'!Y$2),"..")</f>
        <v>..</v>
      </c>
      <c r="AA10" s="38" t="str">
        <f ca="1">IF(AND(ISNUMBER('O-Leverage'!Z10),ISNUMBER('O-Leverage'!Z$1),ISNUMBER('O-Leverage'!Z$2)),STANDARDIZE('O-Leverage'!Z10,'O-Leverage'!Z$1,'O-Leverage'!Z$2),"..")</f>
        <v>..</v>
      </c>
    </row>
    <row r="11" spans="1:27">
      <c r="A11" s="1">
        <v>8</v>
      </c>
      <c r="B11" s="25" t="str">
        <f>'Bank List'!B9</f>
        <v>C US Equity</v>
      </c>
      <c r="C11" s="26" t="e">
        <f ca="1">'O-Leverage'!C11</f>
        <v>#NAME?</v>
      </c>
      <c r="D11" s="26" t="str">
        <f ca="1">'O-Leverage'!D11</f>
        <v/>
      </c>
      <c r="E11" s="37" t="str">
        <f>Soundness!F11</f>
        <v>Y</v>
      </c>
      <c r="F11" s="28"/>
      <c r="G11" s="38" t="str">
        <f ca="1">IF(AND(ISNUMBER('O-Leverage'!F11),ISNUMBER('O-Leverage'!F$1),ISNUMBER('O-Leverage'!F$2)),STANDARDIZE('O-Leverage'!F11,'O-Leverage'!F$1,'O-Leverage'!F$2),"..")</f>
        <v>..</v>
      </c>
      <c r="H11" s="38" t="str">
        <f ca="1">IF(AND(ISNUMBER('O-Leverage'!G11),ISNUMBER('O-Leverage'!G$1),ISNUMBER('O-Leverage'!G$2)),STANDARDIZE('O-Leverage'!G11,'O-Leverage'!G$1,'O-Leverage'!G$2),"..")</f>
        <v>..</v>
      </c>
      <c r="I11" s="38">
        <f ca="1">IF(AND(ISNUMBER('O-Leverage'!H11),ISNUMBER('O-Leverage'!H$1),ISNUMBER('O-Leverage'!H$2)),STANDARDIZE('O-Leverage'!H11,'O-Leverage'!H$1,'O-Leverage'!H$2),"..")</f>
        <v>0.8831816589194168</v>
      </c>
      <c r="J11" s="38">
        <f ca="1">IF(AND(ISNUMBER('O-Leverage'!I11),ISNUMBER('O-Leverage'!I$1),ISNUMBER('O-Leverage'!I$2)),STANDARDIZE('O-Leverage'!I11,'O-Leverage'!I$1,'O-Leverage'!I$2),"..")</f>
        <v>0.85247551762108742</v>
      </c>
      <c r="K11" s="38">
        <f ca="1">IF(AND(ISNUMBER('O-Leverage'!J11),ISNUMBER('O-Leverage'!J$1),ISNUMBER('O-Leverage'!J$2)),STANDARDIZE('O-Leverage'!J11,'O-Leverage'!J$1,'O-Leverage'!J$2),"..")</f>
        <v>0.59779026199200846</v>
      </c>
      <c r="L11" s="38">
        <f ca="1">IF(AND(ISNUMBER('O-Leverage'!K11),ISNUMBER('O-Leverage'!K$1),ISNUMBER('O-Leverage'!K$2)),STANDARDIZE('O-Leverage'!K11,'O-Leverage'!K$1,'O-Leverage'!K$2),"..")</f>
        <v>0.72285578541085893</v>
      </c>
      <c r="M11" s="38">
        <f ca="1">IF(AND(ISNUMBER('O-Leverage'!L11),ISNUMBER('O-Leverage'!L$1),ISNUMBER('O-Leverage'!L$2)),STANDARDIZE('O-Leverage'!L11,'O-Leverage'!L$1,'O-Leverage'!L$2),"..")</f>
        <v>0.4031195219619666</v>
      </c>
      <c r="N11" s="38">
        <f ca="1">IF(AND(ISNUMBER('O-Leverage'!M11),ISNUMBER('O-Leverage'!M$1),ISNUMBER('O-Leverage'!M$2)),STANDARDIZE('O-Leverage'!M11,'O-Leverage'!M$1,'O-Leverage'!M$2),"..")</f>
        <v>-0.12542923846835954</v>
      </c>
      <c r="O11" s="38">
        <f ca="1">IF(AND(ISNUMBER('O-Leverage'!N11),ISNUMBER('O-Leverage'!N$1),ISNUMBER('O-Leverage'!N$2)),STANDARDIZE('O-Leverage'!N11,'O-Leverage'!N$1,'O-Leverage'!N$2),"..")</f>
        <v>-0.73652735192469365</v>
      </c>
      <c r="P11" s="38">
        <f ca="1">IF(AND(ISNUMBER('O-Leverage'!O11),ISNUMBER('O-Leverage'!O$1),ISNUMBER('O-Leverage'!O$2)),STANDARDIZE('O-Leverage'!O11,'O-Leverage'!O$1,'O-Leverage'!O$2),"..")</f>
        <v>2.8506985932140445</v>
      </c>
      <c r="Q11" s="38">
        <f ca="1">IF(AND(ISNUMBER('O-Leverage'!P11),ISNUMBER('O-Leverage'!P$1),ISNUMBER('O-Leverage'!P$2)),STANDARDIZE('O-Leverage'!P11,'O-Leverage'!P$1,'O-Leverage'!P$2),"..")</f>
        <v>2.5710845631499399</v>
      </c>
      <c r="R11" s="38">
        <f ca="1">IF(AND(ISNUMBER('O-Leverage'!Q11),ISNUMBER('O-Leverage'!Q$1),ISNUMBER('O-Leverage'!Q$2)),STANDARDIZE('O-Leverage'!Q11,'O-Leverage'!Q$1,'O-Leverage'!Q$2),"..")</f>
        <v>2.6856694507327328</v>
      </c>
      <c r="S11" s="38" t="str">
        <f ca="1">IF(AND(ISNUMBER('O-Leverage'!R11),ISNUMBER('O-Leverage'!R$1),ISNUMBER('O-Leverage'!R$2)),STANDARDIZE('O-Leverage'!R11,'O-Leverage'!R$1,'O-Leverage'!R$2),"..")</f>
        <v>..</v>
      </c>
      <c r="T11" s="38" t="str">
        <f ca="1">IF(AND(ISNUMBER('O-Leverage'!S11),ISNUMBER('O-Leverage'!S$1),ISNUMBER('O-Leverage'!S$2)),STANDARDIZE('O-Leverage'!S11,'O-Leverage'!S$1,'O-Leverage'!S$2),"..")</f>
        <v>..</v>
      </c>
      <c r="U11" s="38" t="str">
        <f ca="1">IF(AND(ISNUMBER('O-Leverage'!T11),ISNUMBER('O-Leverage'!T$1),ISNUMBER('O-Leverage'!T$2)),STANDARDIZE('O-Leverage'!T11,'O-Leverage'!T$1,'O-Leverage'!T$2),"..")</f>
        <v>..</v>
      </c>
      <c r="V11" s="38" t="str">
        <f ca="1">IF(AND(ISNUMBER('O-Leverage'!U11),ISNUMBER('O-Leverage'!U$1),ISNUMBER('O-Leverage'!U$2)),STANDARDIZE('O-Leverage'!U11,'O-Leverage'!U$1,'O-Leverage'!U$2),"..")</f>
        <v>..</v>
      </c>
      <c r="W11" s="38" t="str">
        <f ca="1">IF(AND(ISNUMBER('O-Leverage'!V11),ISNUMBER('O-Leverage'!V$1),ISNUMBER('O-Leverage'!V$2)),STANDARDIZE('O-Leverage'!V11,'O-Leverage'!V$1,'O-Leverage'!V$2),"..")</f>
        <v>..</v>
      </c>
      <c r="X11" s="38" t="str">
        <f ca="1">IF(AND(ISNUMBER('O-Leverage'!W11),ISNUMBER('O-Leverage'!W$1),ISNUMBER('O-Leverage'!W$2)),STANDARDIZE('O-Leverage'!W11,'O-Leverage'!W$1,'O-Leverage'!W$2),"..")</f>
        <v>..</v>
      </c>
      <c r="Y11" s="38" t="str">
        <f ca="1">IF(AND(ISNUMBER('O-Leverage'!X11),ISNUMBER('O-Leverage'!X$1),ISNUMBER('O-Leverage'!X$2)),STANDARDIZE('O-Leverage'!X11,'O-Leverage'!X$1,'O-Leverage'!X$2),"..")</f>
        <v>..</v>
      </c>
      <c r="Z11" s="38" t="str">
        <f ca="1">IF(AND(ISNUMBER('O-Leverage'!Y11),ISNUMBER('O-Leverage'!Y$1),ISNUMBER('O-Leverage'!Y$2)),STANDARDIZE('O-Leverage'!Y11,'O-Leverage'!Y$1,'O-Leverage'!Y$2),"..")</f>
        <v>..</v>
      </c>
      <c r="AA11" s="38" t="str">
        <f ca="1">IF(AND(ISNUMBER('O-Leverage'!Z11),ISNUMBER('O-Leverage'!Z$1),ISNUMBER('O-Leverage'!Z$2)),STANDARDIZE('O-Leverage'!Z11,'O-Leverage'!Z$1,'O-Leverage'!Z$2),"..")</f>
        <v>..</v>
      </c>
    </row>
    <row r="12" spans="1:27">
      <c r="A12" s="1">
        <v>9</v>
      </c>
      <c r="B12" s="25" t="str">
        <f>'Bank List'!B10</f>
        <v>WFC Us Equity</v>
      </c>
      <c r="C12" s="26" t="e">
        <f ca="1">'O-Leverage'!C12</f>
        <v>#NAME?</v>
      </c>
      <c r="D12" s="26" t="str">
        <f ca="1">'O-Leverage'!D12</f>
        <v/>
      </c>
      <c r="E12" s="37" t="str">
        <f>Soundness!F12</f>
        <v>Y</v>
      </c>
      <c r="F12" s="28"/>
      <c r="G12" s="38" t="str">
        <f ca="1">IF(AND(ISNUMBER('O-Leverage'!F12),ISNUMBER('O-Leverage'!F$1),ISNUMBER('O-Leverage'!F$2)),STANDARDIZE('O-Leverage'!F12,'O-Leverage'!F$1,'O-Leverage'!F$2),"..")</f>
        <v>..</v>
      </c>
      <c r="H12" s="38" t="str">
        <f ca="1">IF(AND(ISNUMBER('O-Leverage'!G12),ISNUMBER('O-Leverage'!G$1),ISNUMBER('O-Leverage'!G$2)),STANDARDIZE('O-Leverage'!G12,'O-Leverage'!G$1,'O-Leverage'!G$2),"..")</f>
        <v>..</v>
      </c>
      <c r="I12" s="38">
        <f ca="1">IF(AND(ISNUMBER('O-Leverage'!H12),ISNUMBER('O-Leverage'!H$1),ISNUMBER('O-Leverage'!H$2)),STANDARDIZE('O-Leverage'!H12,'O-Leverage'!H$1,'O-Leverage'!H$2),"..")</f>
        <v>1.6184890112491999</v>
      </c>
      <c r="J12" s="38">
        <f ca="1">IF(AND(ISNUMBER('O-Leverage'!I12),ISNUMBER('O-Leverage'!I$1),ISNUMBER('O-Leverage'!I$2)),STANDARDIZE('O-Leverage'!I12,'O-Leverage'!I$1,'O-Leverage'!I$2),"..")</f>
        <v>2.0021625382864991</v>
      </c>
      <c r="K12" s="38">
        <f ca="1">IF(AND(ISNUMBER('O-Leverage'!J12),ISNUMBER('O-Leverage'!J$1),ISNUMBER('O-Leverage'!J$2)),STANDARDIZE('O-Leverage'!J12,'O-Leverage'!J$1,'O-Leverage'!J$2),"..")</f>
        <v>1.3012911039550739</v>
      </c>
      <c r="L12" s="38">
        <f ca="1">IF(AND(ISNUMBER('O-Leverage'!K12),ISNUMBER('O-Leverage'!K$1),ISNUMBER('O-Leverage'!K$2)),STANDARDIZE('O-Leverage'!K12,'O-Leverage'!K$1,'O-Leverage'!K$2),"..")</f>
        <v>1.3194061821171783</v>
      </c>
      <c r="M12" s="38">
        <f ca="1">IF(AND(ISNUMBER('O-Leverage'!L12),ISNUMBER('O-Leverage'!L$1),ISNUMBER('O-Leverage'!L$2)),STANDARDIZE('O-Leverage'!L12,'O-Leverage'!L$1,'O-Leverage'!L$2),"..")</f>
        <v>1.8301973900316797</v>
      </c>
      <c r="N12" s="38">
        <f ca="1">IF(AND(ISNUMBER('O-Leverage'!M12),ISNUMBER('O-Leverage'!M$1),ISNUMBER('O-Leverage'!M$2)),STANDARDIZE('O-Leverage'!M12,'O-Leverage'!M$1,'O-Leverage'!M$2),"..")</f>
        <v>2.2376451190974929</v>
      </c>
      <c r="O12" s="38">
        <f ca="1">IF(AND(ISNUMBER('O-Leverage'!N12),ISNUMBER('O-Leverage'!N$1),ISNUMBER('O-Leverage'!N$2)),STANDARDIZE('O-Leverage'!N12,'O-Leverage'!N$1,'O-Leverage'!N$2),"..")</f>
        <v>-0.15276592257265195</v>
      </c>
      <c r="P12" s="38">
        <f ca="1">IF(AND(ISNUMBER('O-Leverage'!O12),ISNUMBER('O-Leverage'!O$1),ISNUMBER('O-Leverage'!O$2)),STANDARDIZE('O-Leverage'!O12,'O-Leverage'!O$1,'O-Leverage'!O$2),"..")</f>
        <v>2.0696222989104047</v>
      </c>
      <c r="Q12" s="38">
        <f ca="1">IF(AND(ISNUMBER('O-Leverage'!P12),ISNUMBER('O-Leverage'!P$1),ISNUMBER('O-Leverage'!P$2)),STANDARDIZE('O-Leverage'!P12,'O-Leverage'!P$1,'O-Leverage'!P$2),"..")</f>
        <v>2.4610376456599528</v>
      </c>
      <c r="R12" s="38">
        <f ca="1">IF(AND(ISNUMBER('O-Leverage'!Q12),ISNUMBER('O-Leverage'!Q$1),ISNUMBER('O-Leverage'!Q$2)),STANDARDIZE('O-Leverage'!Q12,'O-Leverage'!Q$1,'O-Leverage'!Q$2),"..")</f>
        <v>2.3691067940459827</v>
      </c>
      <c r="S12" s="38" t="str">
        <f ca="1">IF(AND(ISNUMBER('O-Leverage'!R12),ISNUMBER('O-Leverage'!R$1),ISNUMBER('O-Leverage'!R$2)),STANDARDIZE('O-Leverage'!R12,'O-Leverage'!R$1,'O-Leverage'!R$2),"..")</f>
        <v>..</v>
      </c>
      <c r="T12" s="38" t="str">
        <f ca="1">IF(AND(ISNUMBER('O-Leverage'!S12),ISNUMBER('O-Leverage'!S$1),ISNUMBER('O-Leverage'!S$2)),STANDARDIZE('O-Leverage'!S12,'O-Leverage'!S$1,'O-Leverage'!S$2),"..")</f>
        <v>..</v>
      </c>
      <c r="U12" s="38" t="str">
        <f ca="1">IF(AND(ISNUMBER('O-Leverage'!T12),ISNUMBER('O-Leverage'!T$1),ISNUMBER('O-Leverage'!T$2)),STANDARDIZE('O-Leverage'!T12,'O-Leverage'!T$1,'O-Leverage'!T$2),"..")</f>
        <v>..</v>
      </c>
      <c r="V12" s="38" t="str">
        <f ca="1">IF(AND(ISNUMBER('O-Leverage'!U12),ISNUMBER('O-Leverage'!U$1),ISNUMBER('O-Leverage'!U$2)),STANDARDIZE('O-Leverage'!U12,'O-Leverage'!U$1,'O-Leverage'!U$2),"..")</f>
        <v>..</v>
      </c>
      <c r="W12" s="38" t="str">
        <f ca="1">IF(AND(ISNUMBER('O-Leverage'!V12),ISNUMBER('O-Leverage'!V$1),ISNUMBER('O-Leverage'!V$2)),STANDARDIZE('O-Leverage'!V12,'O-Leverage'!V$1,'O-Leverage'!V$2),"..")</f>
        <v>..</v>
      </c>
      <c r="X12" s="38" t="str">
        <f ca="1">IF(AND(ISNUMBER('O-Leverage'!W12),ISNUMBER('O-Leverage'!W$1),ISNUMBER('O-Leverage'!W$2)),STANDARDIZE('O-Leverage'!W12,'O-Leverage'!W$1,'O-Leverage'!W$2),"..")</f>
        <v>..</v>
      </c>
      <c r="Y12" s="38" t="str">
        <f ca="1">IF(AND(ISNUMBER('O-Leverage'!X12),ISNUMBER('O-Leverage'!X$1),ISNUMBER('O-Leverage'!X$2)),STANDARDIZE('O-Leverage'!X12,'O-Leverage'!X$1,'O-Leverage'!X$2),"..")</f>
        <v>..</v>
      </c>
      <c r="Z12" s="38" t="str">
        <f ca="1">IF(AND(ISNUMBER('O-Leverage'!Y12),ISNUMBER('O-Leverage'!Y$1),ISNUMBER('O-Leverage'!Y$2)),STANDARDIZE('O-Leverage'!Y12,'O-Leverage'!Y$1,'O-Leverage'!Y$2),"..")</f>
        <v>..</v>
      </c>
      <c r="AA12" s="38" t="str">
        <f ca="1">IF(AND(ISNUMBER('O-Leverage'!Z12),ISNUMBER('O-Leverage'!Z$1),ISNUMBER('O-Leverage'!Z$2)),STANDARDIZE('O-Leverage'!Z12,'O-Leverage'!Z$1,'O-Leverage'!Z$2),"..")</f>
        <v>..</v>
      </c>
    </row>
    <row r="13" spans="1:27">
      <c r="A13" s="1">
        <v>10</v>
      </c>
      <c r="B13" s="25" t="str">
        <f>'Bank List'!B11</f>
        <v>BNP FP Equity</v>
      </c>
      <c r="C13" s="26" t="e">
        <f ca="1">'O-Leverage'!C13</f>
        <v>#NAME?</v>
      </c>
      <c r="D13" s="26" t="str">
        <f ca="1">'O-Leverage'!D13</f>
        <v/>
      </c>
      <c r="E13" s="37" t="str">
        <f>Soundness!F13</f>
        <v>Y</v>
      </c>
      <c r="F13" s="28"/>
      <c r="G13" s="38" t="str">
        <f ca="1">IF(AND(ISNUMBER('O-Leverage'!F13),ISNUMBER('O-Leverage'!F$1),ISNUMBER('O-Leverage'!F$2)),STANDARDIZE('O-Leverage'!F13,'O-Leverage'!F$1,'O-Leverage'!F$2),"..")</f>
        <v>..</v>
      </c>
      <c r="H13" s="38" t="str">
        <f ca="1">IF(AND(ISNUMBER('O-Leverage'!G13),ISNUMBER('O-Leverage'!G$1),ISNUMBER('O-Leverage'!G$2)),STANDARDIZE('O-Leverage'!G13,'O-Leverage'!G$1,'O-Leverage'!G$2),"..")</f>
        <v>..</v>
      </c>
      <c r="I13" s="38">
        <f ca="1">IF(AND(ISNUMBER('O-Leverage'!H13),ISNUMBER('O-Leverage'!H$1),ISNUMBER('O-Leverage'!H$2)),STANDARDIZE('O-Leverage'!H13,'O-Leverage'!H$1,'O-Leverage'!H$2),"..")</f>
        <v>-0.6054631251724002</v>
      </c>
      <c r="J13" s="38">
        <f ca="1">IF(AND(ISNUMBER('O-Leverage'!I13),ISNUMBER('O-Leverage'!I$1),ISNUMBER('O-Leverage'!I$2)),STANDARDIZE('O-Leverage'!I13,'O-Leverage'!I$1,'O-Leverage'!I$2),"..")</f>
        <v>-0.4621498095386205</v>
      </c>
      <c r="K13" s="38">
        <f ca="1">IF(AND(ISNUMBER('O-Leverage'!J13),ISNUMBER('O-Leverage'!J$1),ISNUMBER('O-Leverage'!J$2)),STANDARDIZE('O-Leverage'!J13,'O-Leverage'!J$1,'O-Leverage'!J$2),"..")</f>
        <v>-0.22034976429923481</v>
      </c>
      <c r="L13" s="38">
        <f ca="1">IF(AND(ISNUMBER('O-Leverage'!K13),ISNUMBER('O-Leverage'!K$1),ISNUMBER('O-Leverage'!K$2)),STANDARDIZE('O-Leverage'!K13,'O-Leverage'!K$1,'O-Leverage'!K$2),"..")</f>
        <v>-0.25130051761898503</v>
      </c>
      <c r="M13" s="38">
        <f ca="1">IF(AND(ISNUMBER('O-Leverage'!L13),ISNUMBER('O-Leverage'!L$1),ISNUMBER('O-Leverage'!L$2)),STANDARDIZE('O-Leverage'!L13,'O-Leverage'!L$1,'O-Leverage'!L$2),"..")</f>
        <v>-0.21283527613148115</v>
      </c>
      <c r="N13" s="38">
        <f ca="1">IF(AND(ISNUMBER('O-Leverage'!M13),ISNUMBER('O-Leverage'!M$1),ISNUMBER('O-Leverage'!M$2)),STANDARDIZE('O-Leverage'!M13,'O-Leverage'!M$1,'O-Leverage'!M$2),"..")</f>
        <v>-0.59443523843654866</v>
      </c>
      <c r="O13" s="38">
        <f ca="1">IF(AND(ISNUMBER('O-Leverage'!N13),ISNUMBER('O-Leverage'!N$1),ISNUMBER('O-Leverage'!N$2)),STANDARDIZE('O-Leverage'!N13,'O-Leverage'!N$1,'O-Leverage'!N$2),"..")</f>
        <v>-0.82119795422019648</v>
      </c>
      <c r="P13" s="38">
        <f ca="1">IF(AND(ISNUMBER('O-Leverage'!O13),ISNUMBER('O-Leverage'!O$1),ISNUMBER('O-Leverage'!O$2)),STANDARDIZE('O-Leverage'!O13,'O-Leverage'!O$1,'O-Leverage'!O$2),"..")</f>
        <v>-0.60181731964922869</v>
      </c>
      <c r="Q13" s="38">
        <f ca="1">IF(AND(ISNUMBER('O-Leverage'!P13),ISNUMBER('O-Leverage'!P$1),ISNUMBER('O-Leverage'!P$2)),STANDARDIZE('O-Leverage'!P13,'O-Leverage'!P$1,'O-Leverage'!P$2),"..")</f>
        <v>-0.24333372897904459</v>
      </c>
      <c r="R13" s="38">
        <f ca="1">IF(AND(ISNUMBER('O-Leverage'!Q13),ISNUMBER('O-Leverage'!Q$1),ISNUMBER('O-Leverage'!Q$2)),STANDARDIZE('O-Leverage'!Q13,'O-Leverage'!Q$1,'O-Leverage'!Q$2),"..")</f>
        <v>-0.58505208490362592</v>
      </c>
      <c r="S13" s="38" t="str">
        <f ca="1">IF(AND(ISNUMBER('O-Leverage'!R13),ISNUMBER('O-Leverage'!R$1),ISNUMBER('O-Leverage'!R$2)),STANDARDIZE('O-Leverage'!R13,'O-Leverage'!R$1,'O-Leverage'!R$2),"..")</f>
        <v>..</v>
      </c>
      <c r="T13" s="38" t="str">
        <f ca="1">IF(AND(ISNUMBER('O-Leverage'!S13),ISNUMBER('O-Leverage'!S$1),ISNUMBER('O-Leverage'!S$2)),STANDARDIZE('O-Leverage'!S13,'O-Leverage'!S$1,'O-Leverage'!S$2),"..")</f>
        <v>..</v>
      </c>
      <c r="U13" s="38" t="str">
        <f ca="1">IF(AND(ISNUMBER('O-Leverage'!T13),ISNUMBER('O-Leverage'!T$1),ISNUMBER('O-Leverage'!T$2)),STANDARDIZE('O-Leverage'!T13,'O-Leverage'!T$1,'O-Leverage'!T$2),"..")</f>
        <v>..</v>
      </c>
      <c r="V13" s="38" t="str">
        <f ca="1">IF(AND(ISNUMBER('O-Leverage'!U13),ISNUMBER('O-Leverage'!U$1),ISNUMBER('O-Leverage'!U$2)),STANDARDIZE('O-Leverage'!U13,'O-Leverage'!U$1,'O-Leverage'!U$2),"..")</f>
        <v>..</v>
      </c>
      <c r="W13" s="38" t="str">
        <f ca="1">IF(AND(ISNUMBER('O-Leverage'!V13),ISNUMBER('O-Leverage'!V$1),ISNUMBER('O-Leverage'!V$2)),STANDARDIZE('O-Leverage'!V13,'O-Leverage'!V$1,'O-Leverage'!V$2),"..")</f>
        <v>..</v>
      </c>
      <c r="X13" s="38" t="str">
        <f ca="1">IF(AND(ISNUMBER('O-Leverage'!W13),ISNUMBER('O-Leverage'!W$1),ISNUMBER('O-Leverage'!W$2)),STANDARDIZE('O-Leverage'!W13,'O-Leverage'!W$1,'O-Leverage'!W$2),"..")</f>
        <v>..</v>
      </c>
      <c r="Y13" s="38" t="str">
        <f ca="1">IF(AND(ISNUMBER('O-Leverage'!X13),ISNUMBER('O-Leverage'!X$1),ISNUMBER('O-Leverage'!X$2)),STANDARDIZE('O-Leverage'!X13,'O-Leverage'!X$1,'O-Leverage'!X$2),"..")</f>
        <v>..</v>
      </c>
      <c r="Z13" s="38" t="str">
        <f ca="1">IF(AND(ISNUMBER('O-Leverage'!Y13),ISNUMBER('O-Leverage'!Y$1),ISNUMBER('O-Leverage'!Y$2)),STANDARDIZE('O-Leverage'!Y13,'O-Leverage'!Y$1,'O-Leverage'!Y$2),"..")</f>
        <v>..</v>
      </c>
      <c r="AA13" s="38" t="str">
        <f ca="1">IF(AND(ISNUMBER('O-Leverage'!Z13),ISNUMBER('O-Leverage'!Z$1),ISNUMBER('O-Leverage'!Z$2)),STANDARDIZE('O-Leverage'!Z13,'O-Leverage'!Z$1,'O-Leverage'!Z$2),"..")</f>
        <v>..</v>
      </c>
    </row>
    <row r="14" spans="1:27">
      <c r="A14" s="1">
        <v>11</v>
      </c>
      <c r="B14" s="25" t="str">
        <f>'Bank List'!B12</f>
        <v>ACA FP Equity</v>
      </c>
      <c r="C14" s="26" t="e">
        <f ca="1">'O-Leverage'!C14</f>
        <v>#NAME?</v>
      </c>
      <c r="D14" s="26" t="str">
        <f ca="1">'O-Leverage'!D14</f>
        <v/>
      </c>
      <c r="E14" s="37" t="str">
        <f>Soundness!F14</f>
        <v>Y</v>
      </c>
      <c r="F14" s="28"/>
      <c r="G14" s="38" t="str">
        <f ca="1">IF(AND(ISNUMBER('O-Leverage'!F14),ISNUMBER('O-Leverage'!F$1),ISNUMBER('O-Leverage'!F$2)),STANDARDIZE('O-Leverage'!F14,'O-Leverage'!F$1,'O-Leverage'!F$2),"..")</f>
        <v>..</v>
      </c>
      <c r="H14" s="38" t="str">
        <f ca="1">IF(AND(ISNUMBER('O-Leverage'!G14),ISNUMBER('O-Leverage'!G$1),ISNUMBER('O-Leverage'!G$2)),STANDARDIZE('O-Leverage'!G14,'O-Leverage'!G$1,'O-Leverage'!G$2),"..")</f>
        <v>..</v>
      </c>
      <c r="I14" s="38">
        <f ca="1">IF(AND(ISNUMBER('O-Leverage'!H14),ISNUMBER('O-Leverage'!H$1),ISNUMBER('O-Leverage'!H$2)),STANDARDIZE('O-Leverage'!H14,'O-Leverage'!H$1,'O-Leverage'!H$2),"..")</f>
        <v>-0.79296141088117134</v>
      </c>
      <c r="J14" s="38">
        <f ca="1">IF(AND(ISNUMBER('O-Leverage'!I14),ISNUMBER('O-Leverage'!I$1),ISNUMBER('O-Leverage'!I$2)),STANDARDIZE('O-Leverage'!I14,'O-Leverage'!I$1,'O-Leverage'!I$2),"..")</f>
        <v>-1.5418983256834824</v>
      </c>
      <c r="K14" s="38">
        <f ca="1">IF(AND(ISNUMBER('O-Leverage'!J14),ISNUMBER('O-Leverage'!J$1),ISNUMBER('O-Leverage'!J$2)),STANDARDIZE('O-Leverage'!J14,'O-Leverage'!J$1,'O-Leverage'!J$2),"..")</f>
        <v>4.3862790824358455E-2</v>
      </c>
      <c r="L14" s="38">
        <f ca="1">IF(AND(ISNUMBER('O-Leverage'!K14),ISNUMBER('O-Leverage'!K$1),ISNUMBER('O-Leverage'!K$2)),STANDARDIZE('O-Leverage'!K14,'O-Leverage'!K$1,'O-Leverage'!K$2),"..")</f>
        <v>-0.15378985573874437</v>
      </c>
      <c r="M14" s="38">
        <f ca="1">IF(AND(ISNUMBER('O-Leverage'!L14),ISNUMBER('O-Leverage'!L$1),ISNUMBER('O-Leverage'!L$2)),STANDARDIZE('O-Leverage'!L14,'O-Leverage'!L$1,'O-Leverage'!L$2),"..")</f>
        <v>-0.70101041251633911</v>
      </c>
      <c r="N14" s="38">
        <f ca="1">IF(AND(ISNUMBER('O-Leverage'!M14),ISNUMBER('O-Leverage'!M$1),ISNUMBER('O-Leverage'!M$2)),STANDARDIZE('O-Leverage'!M14,'O-Leverage'!M$1,'O-Leverage'!M$2),"..")</f>
        <v>-1.1707499290381631</v>
      </c>
      <c r="O14" s="38">
        <f ca="1">IF(AND(ISNUMBER('O-Leverage'!N14),ISNUMBER('O-Leverage'!N$1),ISNUMBER('O-Leverage'!N$2)),STANDARDIZE('O-Leverage'!N14,'O-Leverage'!N$1,'O-Leverage'!N$2),"..")</f>
        <v>-1.0920064540778596</v>
      </c>
      <c r="P14" s="38">
        <f ca="1">IF(AND(ISNUMBER('O-Leverage'!O14),ISNUMBER('O-Leverage'!O$1),ISNUMBER('O-Leverage'!O$2)),STANDARDIZE('O-Leverage'!O14,'O-Leverage'!O$1,'O-Leverage'!O$2),"..")</f>
        <v>-0.91890478138305209</v>
      </c>
      <c r="Q14" s="38">
        <f ca="1">IF(AND(ISNUMBER('O-Leverage'!P14),ISNUMBER('O-Leverage'!P$1),ISNUMBER('O-Leverage'!P$2)),STANDARDIZE('O-Leverage'!P14,'O-Leverage'!P$1,'O-Leverage'!P$2),"..")</f>
        <v>-1.0774400987503998</v>
      </c>
      <c r="R14" s="38">
        <f ca="1">IF(AND(ISNUMBER('O-Leverage'!Q14),ISNUMBER('O-Leverage'!Q$1),ISNUMBER('O-Leverage'!Q$2)),STANDARDIZE('O-Leverage'!Q14,'O-Leverage'!Q$1,'O-Leverage'!Q$2),"..")</f>
        <v>-1.5914082843243489</v>
      </c>
      <c r="S14" s="38" t="str">
        <f ca="1">IF(AND(ISNUMBER('O-Leverage'!R14),ISNUMBER('O-Leverage'!R$1),ISNUMBER('O-Leverage'!R$2)),STANDARDIZE('O-Leverage'!R14,'O-Leverage'!R$1,'O-Leverage'!R$2),"..")</f>
        <v>..</v>
      </c>
      <c r="T14" s="38" t="str">
        <f ca="1">IF(AND(ISNUMBER('O-Leverage'!S14),ISNUMBER('O-Leverage'!S$1),ISNUMBER('O-Leverage'!S$2)),STANDARDIZE('O-Leverage'!S14,'O-Leverage'!S$1,'O-Leverage'!S$2),"..")</f>
        <v>..</v>
      </c>
      <c r="U14" s="38" t="str">
        <f ca="1">IF(AND(ISNUMBER('O-Leverage'!T14),ISNUMBER('O-Leverage'!T$1),ISNUMBER('O-Leverage'!T$2)),STANDARDIZE('O-Leverage'!T14,'O-Leverage'!T$1,'O-Leverage'!T$2),"..")</f>
        <v>..</v>
      </c>
      <c r="V14" s="38" t="str">
        <f ca="1">IF(AND(ISNUMBER('O-Leverage'!U14),ISNUMBER('O-Leverage'!U$1),ISNUMBER('O-Leverage'!U$2)),STANDARDIZE('O-Leverage'!U14,'O-Leverage'!U$1,'O-Leverage'!U$2),"..")</f>
        <v>..</v>
      </c>
      <c r="W14" s="38" t="str">
        <f ca="1">IF(AND(ISNUMBER('O-Leverage'!V14),ISNUMBER('O-Leverage'!V$1),ISNUMBER('O-Leverage'!V$2)),STANDARDIZE('O-Leverage'!V14,'O-Leverage'!V$1,'O-Leverage'!V$2),"..")</f>
        <v>..</v>
      </c>
      <c r="X14" s="38" t="str">
        <f ca="1">IF(AND(ISNUMBER('O-Leverage'!W14),ISNUMBER('O-Leverage'!W$1),ISNUMBER('O-Leverage'!W$2)),STANDARDIZE('O-Leverage'!W14,'O-Leverage'!W$1,'O-Leverage'!W$2),"..")</f>
        <v>..</v>
      </c>
      <c r="Y14" s="38" t="str">
        <f ca="1">IF(AND(ISNUMBER('O-Leverage'!X14),ISNUMBER('O-Leverage'!X$1),ISNUMBER('O-Leverage'!X$2)),STANDARDIZE('O-Leverage'!X14,'O-Leverage'!X$1,'O-Leverage'!X$2),"..")</f>
        <v>..</v>
      </c>
      <c r="Z14" s="38" t="str">
        <f ca="1">IF(AND(ISNUMBER('O-Leverage'!Y14),ISNUMBER('O-Leverage'!Y$1),ISNUMBER('O-Leverage'!Y$2)),STANDARDIZE('O-Leverage'!Y14,'O-Leverage'!Y$1,'O-Leverage'!Y$2),"..")</f>
        <v>..</v>
      </c>
      <c r="AA14" s="38" t="str">
        <f ca="1">IF(AND(ISNUMBER('O-Leverage'!Z14),ISNUMBER('O-Leverage'!Z$1),ISNUMBER('O-Leverage'!Z$2)),STANDARDIZE('O-Leverage'!Z14,'O-Leverage'!Z$1,'O-Leverage'!Z$2),"..")</f>
        <v>..</v>
      </c>
    </row>
    <row r="15" spans="1:27">
      <c r="A15" s="1">
        <v>12</v>
      </c>
      <c r="B15" s="25" t="str">
        <f>'Bank List'!B13</f>
        <v>GLE FP Equity</v>
      </c>
      <c r="C15" s="26" t="e">
        <f ca="1">'O-Leverage'!C15</f>
        <v>#NAME?</v>
      </c>
      <c r="D15" s="26" t="str">
        <f ca="1">'O-Leverage'!D15</f>
        <v/>
      </c>
      <c r="E15" s="37" t="str">
        <f>Soundness!F15</f>
        <v>Y</v>
      </c>
      <c r="F15" s="28"/>
      <c r="G15" s="38" t="str">
        <f ca="1">IF(AND(ISNUMBER('O-Leverage'!F15),ISNUMBER('O-Leverage'!F$1),ISNUMBER('O-Leverage'!F$2)),STANDARDIZE('O-Leverage'!F15,'O-Leverage'!F$1,'O-Leverage'!F$2),"..")</f>
        <v>..</v>
      </c>
      <c r="H15" s="38" t="str">
        <f ca="1">IF(AND(ISNUMBER('O-Leverage'!G15),ISNUMBER('O-Leverage'!G$1),ISNUMBER('O-Leverage'!G$2)),STANDARDIZE('O-Leverage'!G15,'O-Leverage'!G$1,'O-Leverage'!G$2),"..")</f>
        <v>..</v>
      </c>
      <c r="I15" s="38">
        <f ca="1">IF(AND(ISNUMBER('O-Leverage'!H15),ISNUMBER('O-Leverage'!H$1),ISNUMBER('O-Leverage'!H$2)),STANDARDIZE('O-Leverage'!H15,'O-Leverage'!H$1,'O-Leverage'!H$2),"..")</f>
        <v>-0.67198539404542312</v>
      </c>
      <c r="J15" s="38">
        <f ca="1">IF(AND(ISNUMBER('O-Leverage'!I15),ISNUMBER('O-Leverage'!I$1),ISNUMBER('O-Leverage'!I$2)),STANDARDIZE('O-Leverage'!I15,'O-Leverage'!I$1,'O-Leverage'!I$2),"..")</f>
        <v>-0.59109892724838375</v>
      </c>
      <c r="K15" s="38">
        <f ca="1">IF(AND(ISNUMBER('O-Leverage'!J15),ISNUMBER('O-Leverage'!J$1),ISNUMBER('O-Leverage'!J$2)),STANDARDIZE('O-Leverage'!J15,'O-Leverage'!J$1,'O-Leverage'!J$2),"..")</f>
        <v>-0.14226396395705446</v>
      </c>
      <c r="L15" s="38">
        <f ca="1">IF(AND(ISNUMBER('O-Leverage'!K15),ISNUMBER('O-Leverage'!K$1),ISNUMBER('O-Leverage'!K$2)),STANDARDIZE('O-Leverage'!K15,'O-Leverage'!K$1,'O-Leverage'!K$2),"..")</f>
        <v>-0.2751410480871625</v>
      </c>
      <c r="M15" s="38">
        <f ca="1">IF(AND(ISNUMBER('O-Leverage'!L15),ISNUMBER('O-Leverage'!L$1),ISNUMBER('O-Leverage'!L$2)),STANDARDIZE('O-Leverage'!L15,'O-Leverage'!L$1,'O-Leverage'!L$2),"..")</f>
        <v>-0.17602387674115383</v>
      </c>
      <c r="N15" s="38">
        <f ca="1">IF(AND(ISNUMBER('O-Leverage'!M15),ISNUMBER('O-Leverage'!M$1),ISNUMBER('O-Leverage'!M$2)),STANDARDIZE('O-Leverage'!M15,'O-Leverage'!M$1,'O-Leverage'!M$2),"..")</f>
        <v>-0.69879791148223414</v>
      </c>
      <c r="O15" s="38">
        <f ca="1">IF(AND(ISNUMBER('O-Leverage'!N15),ISNUMBER('O-Leverage'!N$1),ISNUMBER('O-Leverage'!N$2)),STANDARDIZE('O-Leverage'!N15,'O-Leverage'!N$1,'O-Leverage'!N$2),"..")</f>
        <v>-0.44075285842354156</v>
      </c>
      <c r="P15" s="38">
        <f ca="1">IF(AND(ISNUMBER('O-Leverage'!O15),ISNUMBER('O-Leverage'!O$1),ISNUMBER('O-Leverage'!O$2)),STANDARDIZE('O-Leverage'!O15,'O-Leverage'!O$1,'O-Leverage'!O$2),"..")</f>
        <v>4.9264980169052675E-2</v>
      </c>
      <c r="Q15" s="38">
        <f ca="1">IF(AND(ISNUMBER('O-Leverage'!P15),ISNUMBER('O-Leverage'!P$1),ISNUMBER('O-Leverage'!P$2)),STANDARDIZE('O-Leverage'!P15,'O-Leverage'!P$1,'O-Leverage'!P$2),"..")</f>
        <v>-0.18454883597017674</v>
      </c>
      <c r="R15" s="38">
        <f ca="1">IF(AND(ISNUMBER('O-Leverage'!Q15),ISNUMBER('O-Leverage'!Q$1),ISNUMBER('O-Leverage'!Q$2)),STANDARDIZE('O-Leverage'!Q15,'O-Leverage'!Q$1,'O-Leverage'!Q$2),"..")</f>
        <v>-0.55259722524734578</v>
      </c>
      <c r="S15" s="38" t="str">
        <f ca="1">IF(AND(ISNUMBER('O-Leverage'!R15),ISNUMBER('O-Leverage'!R$1),ISNUMBER('O-Leverage'!R$2)),STANDARDIZE('O-Leverage'!R15,'O-Leverage'!R$1,'O-Leverage'!R$2),"..")</f>
        <v>..</v>
      </c>
      <c r="T15" s="38" t="str">
        <f ca="1">IF(AND(ISNUMBER('O-Leverage'!S15),ISNUMBER('O-Leverage'!S$1),ISNUMBER('O-Leverage'!S$2)),STANDARDIZE('O-Leverage'!S15,'O-Leverage'!S$1,'O-Leverage'!S$2),"..")</f>
        <v>..</v>
      </c>
      <c r="U15" s="38" t="str">
        <f ca="1">IF(AND(ISNUMBER('O-Leverage'!T15),ISNUMBER('O-Leverage'!T$1),ISNUMBER('O-Leverage'!T$2)),STANDARDIZE('O-Leverage'!T15,'O-Leverage'!T$1,'O-Leverage'!T$2),"..")</f>
        <v>..</v>
      </c>
      <c r="V15" s="38" t="str">
        <f ca="1">IF(AND(ISNUMBER('O-Leverage'!U15),ISNUMBER('O-Leverage'!U$1),ISNUMBER('O-Leverage'!U$2)),STANDARDIZE('O-Leverage'!U15,'O-Leverage'!U$1,'O-Leverage'!U$2),"..")</f>
        <v>..</v>
      </c>
      <c r="W15" s="38" t="str">
        <f ca="1">IF(AND(ISNUMBER('O-Leverage'!V15),ISNUMBER('O-Leverage'!V$1),ISNUMBER('O-Leverage'!V$2)),STANDARDIZE('O-Leverage'!V15,'O-Leverage'!V$1,'O-Leverage'!V$2),"..")</f>
        <v>..</v>
      </c>
      <c r="X15" s="38" t="str">
        <f ca="1">IF(AND(ISNUMBER('O-Leverage'!W15),ISNUMBER('O-Leverage'!W$1),ISNUMBER('O-Leverage'!W$2)),STANDARDIZE('O-Leverage'!W15,'O-Leverage'!W$1,'O-Leverage'!W$2),"..")</f>
        <v>..</v>
      </c>
      <c r="Y15" s="38" t="str">
        <f ca="1">IF(AND(ISNUMBER('O-Leverage'!X15),ISNUMBER('O-Leverage'!X$1),ISNUMBER('O-Leverage'!X$2)),STANDARDIZE('O-Leverage'!X15,'O-Leverage'!X$1,'O-Leverage'!X$2),"..")</f>
        <v>..</v>
      </c>
      <c r="Z15" s="38" t="str">
        <f ca="1">IF(AND(ISNUMBER('O-Leverage'!Y15),ISNUMBER('O-Leverage'!Y$1),ISNUMBER('O-Leverage'!Y$2)),STANDARDIZE('O-Leverage'!Y15,'O-Leverage'!Y$1,'O-Leverage'!Y$2),"..")</f>
        <v>..</v>
      </c>
      <c r="AA15" s="38" t="str">
        <f ca="1">IF(AND(ISNUMBER('O-Leverage'!Z15),ISNUMBER('O-Leverage'!Z$1),ISNUMBER('O-Leverage'!Z$2)),STANDARDIZE('O-Leverage'!Z15,'O-Leverage'!Z$1,'O-Leverage'!Z$2),"..")</f>
        <v>..</v>
      </c>
    </row>
    <row r="16" spans="1:27">
      <c r="A16" s="1">
        <v>13</v>
      </c>
      <c r="B16" s="25" t="str">
        <f>'Bank List'!B14</f>
        <v>8306 JP Equity</v>
      </c>
      <c r="C16" s="26" t="e">
        <f ca="1">'O-Leverage'!C16</f>
        <v>#NAME?</v>
      </c>
      <c r="D16" s="26" t="str">
        <f ca="1">'O-Leverage'!D16</f>
        <v/>
      </c>
      <c r="E16" s="37" t="str">
        <f>Soundness!F16</f>
        <v>Y</v>
      </c>
      <c r="F16" s="28"/>
      <c r="G16" s="38" t="str">
        <f ca="1">IF(AND(ISNUMBER('O-Leverage'!F16),ISNUMBER('O-Leverage'!F$1),ISNUMBER('O-Leverage'!F$2)),STANDARDIZE('O-Leverage'!F16,'O-Leverage'!F$1,'O-Leverage'!F$2),"..")</f>
        <v>..</v>
      </c>
      <c r="H16" s="38" t="str">
        <f ca="1">IF(AND(ISNUMBER('O-Leverage'!G16),ISNUMBER('O-Leverage'!G$1),ISNUMBER('O-Leverage'!G$2)),STANDARDIZE('O-Leverage'!G16,'O-Leverage'!G$1,'O-Leverage'!G$2),"..")</f>
        <v>..</v>
      </c>
      <c r="I16" s="38" t="str">
        <f ca="1">IF(AND(ISNUMBER('O-Leverage'!H16),ISNUMBER('O-Leverage'!H$1),ISNUMBER('O-Leverage'!H$2)),STANDARDIZE('O-Leverage'!H16,'O-Leverage'!H$1,'O-Leverage'!H$2),"..")</f>
        <v>..</v>
      </c>
      <c r="J16" s="38" t="str">
        <f ca="1">IF(AND(ISNUMBER('O-Leverage'!I16),ISNUMBER('O-Leverage'!I$1),ISNUMBER('O-Leverage'!I$2)),STANDARDIZE('O-Leverage'!I16,'O-Leverage'!I$1,'O-Leverage'!I$2),"..")</f>
        <v>..</v>
      </c>
      <c r="K16" s="38" t="str">
        <f ca="1">IF(AND(ISNUMBER('O-Leverage'!J16),ISNUMBER('O-Leverage'!J$1),ISNUMBER('O-Leverage'!J$2)),STANDARDIZE('O-Leverage'!J16,'O-Leverage'!J$1,'O-Leverage'!J$2),"..")</f>
        <v>..</v>
      </c>
      <c r="L16" s="38">
        <f ca="1">IF(AND(ISNUMBER('O-Leverage'!K16),ISNUMBER('O-Leverage'!K$1),ISNUMBER('O-Leverage'!K$2)),STANDARDIZE('O-Leverage'!K16,'O-Leverage'!K$1,'O-Leverage'!K$2),"..")</f>
        <v>0.25228420568456256</v>
      </c>
      <c r="M16" s="38">
        <f ca="1">IF(AND(ISNUMBER('O-Leverage'!L16),ISNUMBER('O-Leverage'!L$1),ISNUMBER('O-Leverage'!L$2)),STANDARDIZE('O-Leverage'!L16,'O-Leverage'!L$1,'O-Leverage'!L$2),"..")</f>
        <v>0.48950756407958934</v>
      </c>
      <c r="N16" s="38">
        <f ca="1">IF(AND(ISNUMBER('O-Leverage'!M16),ISNUMBER('O-Leverage'!M$1),ISNUMBER('O-Leverage'!M$2)),STANDARDIZE('O-Leverage'!M16,'O-Leverage'!M$1,'O-Leverage'!M$2),"..")</f>
        <v>0.38857718015255605</v>
      </c>
      <c r="O16" s="38">
        <f ca="1">IF(AND(ISNUMBER('O-Leverage'!N16),ISNUMBER('O-Leverage'!N$1),ISNUMBER('O-Leverage'!N$2)),STANDARDIZE('O-Leverage'!N16,'O-Leverage'!N$1,'O-Leverage'!N$2),"..")</f>
        <v>-1.41932055606255E-2</v>
      </c>
      <c r="P16" s="38">
        <f ca="1">IF(AND(ISNUMBER('O-Leverage'!O16),ISNUMBER('O-Leverage'!O$1),ISNUMBER('O-Leverage'!O$2)),STANDARDIZE('O-Leverage'!O16,'O-Leverage'!O$1,'O-Leverage'!O$2),"..")</f>
        <v>0.78555155817539801</v>
      </c>
      <c r="Q16" s="38">
        <f ca="1">IF(AND(ISNUMBER('O-Leverage'!P16),ISNUMBER('O-Leverage'!P$1),ISNUMBER('O-Leverage'!P$2)),STANDARDIZE('O-Leverage'!P16,'O-Leverage'!P$1,'O-Leverage'!P$2),"..")</f>
        <v>0.41861212740507114</v>
      </c>
      <c r="R16" s="38">
        <f ca="1">IF(AND(ISNUMBER('O-Leverage'!Q16),ISNUMBER('O-Leverage'!Q$1),ISNUMBER('O-Leverage'!Q$2)),STANDARDIZE('O-Leverage'!Q16,'O-Leverage'!Q$1,'O-Leverage'!Q$2),"..")</f>
        <v>0.15789587364535765</v>
      </c>
      <c r="S16" s="38" t="str">
        <f ca="1">IF(AND(ISNUMBER('O-Leverage'!R16),ISNUMBER('O-Leverage'!R$1),ISNUMBER('O-Leverage'!R$2)),STANDARDIZE('O-Leverage'!R16,'O-Leverage'!R$1,'O-Leverage'!R$2),"..")</f>
        <v>..</v>
      </c>
      <c r="T16" s="38" t="str">
        <f ca="1">IF(AND(ISNUMBER('O-Leverage'!S16),ISNUMBER('O-Leverage'!S$1),ISNUMBER('O-Leverage'!S$2)),STANDARDIZE('O-Leverage'!S16,'O-Leverage'!S$1,'O-Leverage'!S$2),"..")</f>
        <v>..</v>
      </c>
      <c r="U16" s="38" t="str">
        <f ca="1">IF(AND(ISNUMBER('O-Leverage'!T16),ISNUMBER('O-Leverage'!T$1),ISNUMBER('O-Leverage'!T$2)),STANDARDIZE('O-Leverage'!T16,'O-Leverage'!T$1,'O-Leverage'!T$2),"..")</f>
        <v>..</v>
      </c>
      <c r="V16" s="38" t="str">
        <f ca="1">IF(AND(ISNUMBER('O-Leverage'!U16),ISNUMBER('O-Leverage'!U$1),ISNUMBER('O-Leverage'!U$2)),STANDARDIZE('O-Leverage'!U16,'O-Leverage'!U$1,'O-Leverage'!U$2),"..")</f>
        <v>..</v>
      </c>
      <c r="W16" s="38" t="str">
        <f ca="1">IF(AND(ISNUMBER('O-Leverage'!V16),ISNUMBER('O-Leverage'!V$1),ISNUMBER('O-Leverage'!V$2)),STANDARDIZE('O-Leverage'!V16,'O-Leverage'!V$1,'O-Leverage'!V$2),"..")</f>
        <v>..</v>
      </c>
      <c r="X16" s="38" t="str">
        <f ca="1">IF(AND(ISNUMBER('O-Leverage'!W16),ISNUMBER('O-Leverage'!W$1),ISNUMBER('O-Leverage'!W$2)),STANDARDIZE('O-Leverage'!W16,'O-Leverage'!W$1,'O-Leverage'!W$2),"..")</f>
        <v>..</v>
      </c>
      <c r="Y16" s="38" t="str">
        <f ca="1">IF(AND(ISNUMBER('O-Leverage'!X16),ISNUMBER('O-Leverage'!X$1),ISNUMBER('O-Leverage'!X$2)),STANDARDIZE('O-Leverage'!X16,'O-Leverage'!X$1,'O-Leverage'!X$2),"..")</f>
        <v>..</v>
      </c>
      <c r="Z16" s="38" t="str">
        <f ca="1">IF(AND(ISNUMBER('O-Leverage'!Y16),ISNUMBER('O-Leverage'!Y$1),ISNUMBER('O-Leverage'!Y$2)),STANDARDIZE('O-Leverage'!Y16,'O-Leverage'!Y$1,'O-Leverage'!Y$2),"..")</f>
        <v>..</v>
      </c>
      <c r="AA16" s="38" t="str">
        <f ca="1">IF(AND(ISNUMBER('O-Leverage'!Z16),ISNUMBER('O-Leverage'!Z$1),ISNUMBER('O-Leverage'!Z$2)),STANDARDIZE('O-Leverage'!Z16,'O-Leverage'!Z$1,'O-Leverage'!Z$2),"..")</f>
        <v>..</v>
      </c>
    </row>
    <row r="17" spans="1:27">
      <c r="A17" s="1">
        <v>14</v>
      </c>
      <c r="B17" s="25" t="str">
        <f>'Bank List'!B15</f>
        <v>8411 JP Equity</v>
      </c>
      <c r="C17" s="26" t="e">
        <f ca="1">'O-Leverage'!C17</f>
        <v>#NAME?</v>
      </c>
      <c r="D17" s="26" t="str">
        <f ca="1">'O-Leverage'!D17</f>
        <v/>
      </c>
      <c r="E17" s="37" t="str">
        <f>Soundness!F17</f>
        <v>Y</v>
      </c>
      <c r="F17" s="28"/>
      <c r="G17" s="38" t="str">
        <f ca="1">IF(AND(ISNUMBER('O-Leverage'!F17),ISNUMBER('O-Leverage'!F$1),ISNUMBER('O-Leverage'!F$2)),STANDARDIZE('O-Leverage'!F17,'O-Leverage'!F$1,'O-Leverage'!F$2),"..")</f>
        <v>..</v>
      </c>
      <c r="H17" s="38" t="str">
        <f ca="1">IF(AND(ISNUMBER('O-Leverage'!G17),ISNUMBER('O-Leverage'!G$1),ISNUMBER('O-Leverage'!G$2)),STANDARDIZE('O-Leverage'!G17,'O-Leverage'!G$1,'O-Leverage'!G$2),"..")</f>
        <v>..</v>
      </c>
      <c r="I17" s="38" t="str">
        <f ca="1">IF(AND(ISNUMBER('O-Leverage'!H17),ISNUMBER('O-Leverage'!H$1),ISNUMBER('O-Leverage'!H$2)),STANDARDIZE('O-Leverage'!H17,'O-Leverage'!H$1,'O-Leverage'!H$2),"..")</f>
        <v>..</v>
      </c>
      <c r="J17" s="38" t="str">
        <f ca="1">IF(AND(ISNUMBER('O-Leverage'!I17),ISNUMBER('O-Leverage'!I$1),ISNUMBER('O-Leverage'!I$2)),STANDARDIZE('O-Leverage'!I17,'O-Leverage'!I$1,'O-Leverage'!I$2),"..")</f>
        <v>..</v>
      </c>
      <c r="K17" s="38" t="str">
        <f ca="1">IF(AND(ISNUMBER('O-Leverage'!J17),ISNUMBER('O-Leverage'!J$1),ISNUMBER('O-Leverage'!J$2)),STANDARDIZE('O-Leverage'!J17,'O-Leverage'!J$1,'O-Leverage'!J$2),"..")</f>
        <v>..</v>
      </c>
      <c r="L17" s="38" t="str">
        <f ca="1">IF(AND(ISNUMBER('O-Leverage'!K17),ISNUMBER('O-Leverage'!K$1),ISNUMBER('O-Leverage'!K$2)),STANDARDIZE('O-Leverage'!K17,'O-Leverage'!K$1,'O-Leverage'!K$2),"..")</f>
        <v>..</v>
      </c>
      <c r="M17" s="38">
        <f ca="1">IF(AND(ISNUMBER('O-Leverage'!L17),ISNUMBER('O-Leverage'!L$1),ISNUMBER('O-Leverage'!L$2)),STANDARDIZE('O-Leverage'!L17,'O-Leverage'!L$1,'O-Leverage'!L$2),"..")</f>
        <v>-0.16067165717975007</v>
      </c>
      <c r="N17" s="38">
        <f ca="1">IF(AND(ISNUMBER('O-Leverage'!M17),ISNUMBER('O-Leverage'!M$1),ISNUMBER('O-Leverage'!M$2)),STANDARDIZE('O-Leverage'!M17,'O-Leverage'!M$1,'O-Leverage'!M$2),"..")</f>
        <v>-0.87195009520164568</v>
      </c>
      <c r="O17" s="38">
        <f ca="1">IF(AND(ISNUMBER('O-Leverage'!N17),ISNUMBER('O-Leverage'!N$1),ISNUMBER('O-Leverage'!N$2)),STANDARDIZE('O-Leverage'!N17,'O-Leverage'!N$1,'O-Leverage'!N$2),"..")</f>
        <v>-1.4887138026147688</v>
      </c>
      <c r="P17" s="38">
        <f ca="1">IF(AND(ISNUMBER('O-Leverage'!O17),ISNUMBER('O-Leverage'!O$1),ISNUMBER('O-Leverage'!O$2)),STANDARDIZE('O-Leverage'!O17,'O-Leverage'!O$1,'O-Leverage'!O$2),"..")</f>
        <v>-0.74745805277486699</v>
      </c>
      <c r="Q17" s="38">
        <f ca="1">IF(AND(ISNUMBER('O-Leverage'!P17),ISNUMBER('O-Leverage'!P$1),ISNUMBER('O-Leverage'!P$2)),STANDARDIZE('O-Leverage'!P17,'O-Leverage'!P$1,'O-Leverage'!P$2),"..")</f>
        <v>-0.58798762604236221</v>
      </c>
      <c r="R17" s="38">
        <f ca="1">IF(AND(ISNUMBER('O-Leverage'!Q17),ISNUMBER('O-Leverage'!Q$1),ISNUMBER('O-Leverage'!Q$2)),STANDARDIZE('O-Leverage'!Q17,'O-Leverage'!Q$1,'O-Leverage'!Q$2),"..")</f>
        <v>-0.80469737525459395</v>
      </c>
      <c r="S17" s="38" t="str">
        <f ca="1">IF(AND(ISNUMBER('O-Leverage'!R17),ISNUMBER('O-Leverage'!R$1),ISNUMBER('O-Leverage'!R$2)),STANDARDIZE('O-Leverage'!R17,'O-Leverage'!R$1,'O-Leverage'!R$2),"..")</f>
        <v>..</v>
      </c>
      <c r="T17" s="38" t="str">
        <f ca="1">IF(AND(ISNUMBER('O-Leverage'!S17),ISNUMBER('O-Leverage'!S$1),ISNUMBER('O-Leverage'!S$2)),STANDARDIZE('O-Leverage'!S17,'O-Leverage'!S$1,'O-Leverage'!S$2),"..")</f>
        <v>..</v>
      </c>
      <c r="U17" s="38" t="str">
        <f ca="1">IF(AND(ISNUMBER('O-Leverage'!T17),ISNUMBER('O-Leverage'!T$1),ISNUMBER('O-Leverage'!T$2)),STANDARDIZE('O-Leverage'!T17,'O-Leverage'!T$1,'O-Leverage'!T$2),"..")</f>
        <v>..</v>
      </c>
      <c r="V17" s="38" t="str">
        <f ca="1">IF(AND(ISNUMBER('O-Leverage'!U17),ISNUMBER('O-Leverage'!U$1),ISNUMBER('O-Leverage'!U$2)),STANDARDIZE('O-Leverage'!U17,'O-Leverage'!U$1,'O-Leverage'!U$2),"..")</f>
        <v>..</v>
      </c>
      <c r="W17" s="38" t="str">
        <f ca="1">IF(AND(ISNUMBER('O-Leverage'!V17),ISNUMBER('O-Leverage'!V$1),ISNUMBER('O-Leverage'!V$2)),STANDARDIZE('O-Leverage'!V17,'O-Leverage'!V$1,'O-Leverage'!V$2),"..")</f>
        <v>..</v>
      </c>
      <c r="X17" s="38" t="str">
        <f ca="1">IF(AND(ISNUMBER('O-Leverage'!W17),ISNUMBER('O-Leverage'!W$1),ISNUMBER('O-Leverage'!W$2)),STANDARDIZE('O-Leverage'!W17,'O-Leverage'!W$1,'O-Leverage'!W$2),"..")</f>
        <v>..</v>
      </c>
      <c r="Y17" s="38" t="str">
        <f ca="1">IF(AND(ISNUMBER('O-Leverage'!X17),ISNUMBER('O-Leverage'!X$1),ISNUMBER('O-Leverage'!X$2)),STANDARDIZE('O-Leverage'!X17,'O-Leverage'!X$1,'O-Leverage'!X$2),"..")</f>
        <v>..</v>
      </c>
      <c r="Z17" s="38" t="str">
        <f ca="1">IF(AND(ISNUMBER('O-Leverage'!Y17),ISNUMBER('O-Leverage'!Y$1),ISNUMBER('O-Leverage'!Y$2)),STANDARDIZE('O-Leverage'!Y17,'O-Leverage'!Y$1,'O-Leverage'!Y$2),"..")</f>
        <v>..</v>
      </c>
      <c r="AA17" s="38" t="str">
        <f ca="1">IF(AND(ISNUMBER('O-Leverage'!Z17),ISNUMBER('O-Leverage'!Z$1),ISNUMBER('O-Leverage'!Z$2)),STANDARDIZE('O-Leverage'!Z17,'O-Leverage'!Z$1,'O-Leverage'!Z$2),"..")</f>
        <v>..</v>
      </c>
    </row>
    <row r="18" spans="1:27">
      <c r="A18" s="1">
        <v>15</v>
      </c>
      <c r="B18" s="25" t="str">
        <f>'Bank List'!B16</f>
        <v>8316 JP Equity</v>
      </c>
      <c r="C18" s="26" t="e">
        <f ca="1">'O-Leverage'!C18</f>
        <v>#NAME?</v>
      </c>
      <c r="D18" s="26" t="str">
        <f ca="1">'O-Leverage'!D18</f>
        <v/>
      </c>
      <c r="E18" s="37" t="str">
        <f>Soundness!F18</f>
        <v>Y</v>
      </c>
      <c r="F18" s="28"/>
      <c r="G18" s="38" t="str">
        <f ca="1">IF(AND(ISNUMBER('O-Leverage'!F18),ISNUMBER('O-Leverage'!F$1),ISNUMBER('O-Leverage'!F$2)),STANDARDIZE('O-Leverage'!F18,'O-Leverage'!F$1,'O-Leverage'!F$2),"..")</f>
        <v>..</v>
      </c>
      <c r="H18" s="38" t="str">
        <f ca="1">IF(AND(ISNUMBER('O-Leverage'!G18),ISNUMBER('O-Leverage'!G$1),ISNUMBER('O-Leverage'!G$2)),STANDARDIZE('O-Leverage'!G18,'O-Leverage'!G$1,'O-Leverage'!G$2),"..")</f>
        <v>..</v>
      </c>
      <c r="I18" s="38" t="str">
        <f ca="1">IF(AND(ISNUMBER('O-Leverage'!H18),ISNUMBER('O-Leverage'!H$1),ISNUMBER('O-Leverage'!H$2)),STANDARDIZE('O-Leverage'!H18,'O-Leverage'!H$1,'O-Leverage'!H$2),"..")</f>
        <v>..</v>
      </c>
      <c r="J18" s="38" t="str">
        <f ca="1">IF(AND(ISNUMBER('O-Leverage'!I18),ISNUMBER('O-Leverage'!I$1),ISNUMBER('O-Leverage'!I$2)),STANDARDIZE('O-Leverage'!I18,'O-Leverage'!I$1,'O-Leverage'!I$2),"..")</f>
        <v>..</v>
      </c>
      <c r="K18" s="38" t="str">
        <f ca="1">IF(AND(ISNUMBER('O-Leverage'!J18),ISNUMBER('O-Leverage'!J$1),ISNUMBER('O-Leverage'!J$2)),STANDARDIZE('O-Leverage'!J18,'O-Leverage'!J$1,'O-Leverage'!J$2),"..")</f>
        <v>..</v>
      </c>
      <c r="L18" s="38" t="str">
        <f ca="1">IF(AND(ISNUMBER('O-Leverage'!K18),ISNUMBER('O-Leverage'!K$1),ISNUMBER('O-Leverage'!K$2)),STANDARDIZE('O-Leverage'!K18,'O-Leverage'!K$1,'O-Leverage'!K$2),"..")</f>
        <v>..</v>
      </c>
      <c r="M18" s="38">
        <f ca="1">IF(AND(ISNUMBER('O-Leverage'!L18),ISNUMBER('O-Leverage'!L$1),ISNUMBER('O-Leverage'!L$2)),STANDARDIZE('O-Leverage'!L18,'O-Leverage'!L$1,'O-Leverage'!L$2),"..")</f>
        <v>0.20019032140584242</v>
      </c>
      <c r="N18" s="38">
        <f ca="1">IF(AND(ISNUMBER('O-Leverage'!M18),ISNUMBER('O-Leverage'!M$1),ISNUMBER('O-Leverage'!M$2)),STANDARDIZE('O-Leverage'!M18,'O-Leverage'!M$1,'O-Leverage'!M$2),"..")</f>
        <v>-0.22802430096140125</v>
      </c>
      <c r="O18" s="38">
        <f ca="1">IF(AND(ISNUMBER('O-Leverage'!N18),ISNUMBER('O-Leverage'!N$1),ISNUMBER('O-Leverage'!N$2)),STANDARDIZE('O-Leverage'!N18,'O-Leverage'!N$1,'O-Leverage'!N$2),"..")</f>
        <v>-0.78004605644086733</v>
      </c>
      <c r="P18" s="38">
        <f ca="1">IF(AND(ISNUMBER('O-Leverage'!O18),ISNUMBER('O-Leverage'!O$1),ISNUMBER('O-Leverage'!O$2)),STANDARDIZE('O-Leverage'!O18,'O-Leverage'!O$1,'O-Leverage'!O$2),"..")</f>
        <v>0.52845562042255301</v>
      </c>
      <c r="Q18" s="38">
        <f ca="1">IF(AND(ISNUMBER('O-Leverage'!P18),ISNUMBER('O-Leverage'!P$1),ISNUMBER('O-Leverage'!P$2)),STANDARDIZE('O-Leverage'!P18,'O-Leverage'!P$1,'O-Leverage'!P$2),"..")</f>
        <v>3.0019352215079911E-2</v>
      </c>
      <c r="R18" s="38">
        <f ca="1">IF(AND(ISNUMBER('O-Leverage'!Q18),ISNUMBER('O-Leverage'!Q$1),ISNUMBER('O-Leverage'!Q$2)),STANDARDIZE('O-Leverage'!Q18,'O-Leverage'!Q$1,'O-Leverage'!Q$2),"..")</f>
        <v>-0.37920649865847794</v>
      </c>
      <c r="S18" s="38" t="str">
        <f ca="1">IF(AND(ISNUMBER('O-Leverage'!R18),ISNUMBER('O-Leverage'!R$1),ISNUMBER('O-Leverage'!R$2)),STANDARDIZE('O-Leverage'!R18,'O-Leverage'!R$1,'O-Leverage'!R$2),"..")</f>
        <v>..</v>
      </c>
      <c r="T18" s="38" t="str">
        <f ca="1">IF(AND(ISNUMBER('O-Leverage'!S18),ISNUMBER('O-Leverage'!S$1),ISNUMBER('O-Leverage'!S$2)),STANDARDIZE('O-Leverage'!S18,'O-Leverage'!S$1,'O-Leverage'!S$2),"..")</f>
        <v>..</v>
      </c>
      <c r="U18" s="38" t="str">
        <f ca="1">IF(AND(ISNUMBER('O-Leverage'!T18),ISNUMBER('O-Leverage'!T$1),ISNUMBER('O-Leverage'!T$2)),STANDARDIZE('O-Leverage'!T18,'O-Leverage'!T$1,'O-Leverage'!T$2),"..")</f>
        <v>..</v>
      </c>
      <c r="V18" s="38" t="str">
        <f ca="1">IF(AND(ISNUMBER('O-Leverage'!U18),ISNUMBER('O-Leverage'!U$1),ISNUMBER('O-Leverage'!U$2)),STANDARDIZE('O-Leverage'!U18,'O-Leverage'!U$1,'O-Leverage'!U$2),"..")</f>
        <v>..</v>
      </c>
      <c r="W18" s="38" t="str">
        <f ca="1">IF(AND(ISNUMBER('O-Leverage'!V18),ISNUMBER('O-Leverage'!V$1),ISNUMBER('O-Leverage'!V$2)),STANDARDIZE('O-Leverage'!V18,'O-Leverage'!V$1,'O-Leverage'!V$2),"..")</f>
        <v>..</v>
      </c>
      <c r="X18" s="38" t="str">
        <f ca="1">IF(AND(ISNUMBER('O-Leverage'!W18),ISNUMBER('O-Leverage'!W$1),ISNUMBER('O-Leverage'!W$2)),STANDARDIZE('O-Leverage'!W18,'O-Leverage'!W$1,'O-Leverage'!W$2),"..")</f>
        <v>..</v>
      </c>
      <c r="Y18" s="38" t="str">
        <f ca="1">IF(AND(ISNUMBER('O-Leverage'!X18),ISNUMBER('O-Leverage'!X$1),ISNUMBER('O-Leverage'!X$2)),STANDARDIZE('O-Leverage'!X18,'O-Leverage'!X$1,'O-Leverage'!X$2),"..")</f>
        <v>..</v>
      </c>
      <c r="Z18" s="38" t="str">
        <f ca="1">IF(AND(ISNUMBER('O-Leverage'!Y18),ISNUMBER('O-Leverage'!Y$1),ISNUMBER('O-Leverage'!Y$2)),STANDARDIZE('O-Leverage'!Y18,'O-Leverage'!Y$1,'O-Leverage'!Y$2),"..")</f>
        <v>..</v>
      </c>
      <c r="AA18" s="38" t="str">
        <f ca="1">IF(AND(ISNUMBER('O-Leverage'!Z18),ISNUMBER('O-Leverage'!Z$1),ISNUMBER('O-Leverage'!Z$2)),STANDARDIZE('O-Leverage'!Z18,'O-Leverage'!Z$1,'O-Leverage'!Z$2),"..")</f>
        <v>..</v>
      </c>
    </row>
    <row r="19" spans="1:27">
      <c r="A19" s="1">
        <v>16</v>
      </c>
      <c r="B19" s="25" t="str">
        <f>'Bank List'!B17</f>
        <v>UCG IM Equity</v>
      </c>
      <c r="C19" s="26" t="e">
        <f ca="1">'O-Leverage'!C19</f>
        <v>#NAME?</v>
      </c>
      <c r="D19" s="26" t="str">
        <f ca="1">'O-Leverage'!D19</f>
        <v/>
      </c>
      <c r="E19" s="37" t="str">
        <f>Soundness!F19</f>
        <v>Y</v>
      </c>
      <c r="F19" s="28"/>
      <c r="G19" s="38" t="str">
        <f ca="1">IF(AND(ISNUMBER('O-Leverage'!F19),ISNUMBER('O-Leverage'!F$1),ISNUMBER('O-Leverage'!F$2)),STANDARDIZE('O-Leverage'!F19,'O-Leverage'!F$1,'O-Leverage'!F$2),"..")</f>
        <v>..</v>
      </c>
      <c r="H19" s="38" t="str">
        <f ca="1">IF(AND(ISNUMBER('O-Leverage'!G19),ISNUMBER('O-Leverage'!G$1),ISNUMBER('O-Leverage'!G$2)),STANDARDIZE('O-Leverage'!G19,'O-Leverage'!G$1,'O-Leverage'!G$2),"..")</f>
        <v>..</v>
      </c>
      <c r="I19" s="38">
        <f ca="1">IF(AND(ISNUMBER('O-Leverage'!H19),ISNUMBER('O-Leverage'!H$1),ISNUMBER('O-Leverage'!H$2)),STANDARDIZE('O-Leverage'!H19,'O-Leverage'!H$1,'O-Leverage'!H$2),"..")</f>
        <v>0.86217080022618875</v>
      </c>
      <c r="J19" s="38">
        <f ca="1">IF(AND(ISNUMBER('O-Leverage'!I19),ISNUMBER('O-Leverage'!I$1),ISNUMBER('O-Leverage'!I$2)),STANDARDIZE('O-Leverage'!I19,'O-Leverage'!I$1,'O-Leverage'!I$2),"..")</f>
        <v>0.78668961180644537</v>
      </c>
      <c r="K19" s="38">
        <f ca="1">IF(AND(ISNUMBER('O-Leverage'!J19),ISNUMBER('O-Leverage'!J$1),ISNUMBER('O-Leverage'!J$2)),STANDARDIZE('O-Leverage'!J19,'O-Leverage'!J$1,'O-Leverage'!J$2),"..")</f>
        <v>-5.8522830539867501</v>
      </c>
      <c r="L19" s="38">
        <f ca="1">IF(AND(ISNUMBER('O-Leverage'!K19),ISNUMBER('O-Leverage'!K$1),ISNUMBER('O-Leverage'!K$2)),STANDARDIZE('O-Leverage'!K19,'O-Leverage'!K$1,'O-Leverage'!K$2),"..")</f>
        <v>3.5075074538619896E-2</v>
      </c>
      <c r="M19" s="38">
        <f ca="1">IF(AND(ISNUMBER('O-Leverage'!L19),ISNUMBER('O-Leverage'!L$1),ISNUMBER('O-Leverage'!L$2)),STANDARDIZE('O-Leverage'!L19,'O-Leverage'!L$1,'O-Leverage'!L$2),"..")</f>
        <v>0.11354782261040637</v>
      </c>
      <c r="N19" s="38">
        <f ca="1">IF(AND(ISNUMBER('O-Leverage'!M19),ISNUMBER('O-Leverage'!M$1),ISNUMBER('O-Leverage'!M$2)),STANDARDIZE('O-Leverage'!M19,'O-Leverage'!M$1,'O-Leverage'!M$2),"..")</f>
        <v>0.19237240880907999</v>
      </c>
      <c r="O19" s="38">
        <f ca="1">IF(AND(ISNUMBER('O-Leverage'!N19),ISNUMBER('O-Leverage'!N$1),ISNUMBER('O-Leverage'!N$2)),STANDARDIZE('O-Leverage'!N19,'O-Leverage'!N$1,'O-Leverage'!N$2),"..")</f>
        <v>0.20561442654825862</v>
      </c>
      <c r="P19" s="38">
        <f ca="1">IF(AND(ISNUMBER('O-Leverage'!O19),ISNUMBER('O-Leverage'!O$1),ISNUMBER('O-Leverage'!O$2)),STANDARDIZE('O-Leverage'!O19,'O-Leverage'!O$1,'O-Leverage'!O$2),"..")</f>
        <v>0.8194404660360991</v>
      </c>
      <c r="Q19" s="38">
        <f ca="1">IF(AND(ISNUMBER('O-Leverage'!P19),ISNUMBER('O-Leverage'!P$1),ISNUMBER('O-Leverage'!P$2)),STANDARDIZE('O-Leverage'!P19,'O-Leverage'!P$1,'O-Leverage'!P$2),"..")</f>
        <v>0.83117156339143017</v>
      </c>
      <c r="R19" s="38">
        <f ca="1">IF(AND(ISNUMBER('O-Leverage'!Q19),ISNUMBER('O-Leverage'!Q$1),ISNUMBER('O-Leverage'!Q$2)),STANDARDIZE('O-Leverage'!Q19,'O-Leverage'!Q$1,'O-Leverage'!Q$2),"..")</f>
        <v>0.14939883361723696</v>
      </c>
      <c r="S19" s="38" t="str">
        <f ca="1">IF(AND(ISNUMBER('O-Leverage'!R19),ISNUMBER('O-Leverage'!R$1),ISNUMBER('O-Leverage'!R$2)),STANDARDIZE('O-Leverage'!R19,'O-Leverage'!R$1,'O-Leverage'!R$2),"..")</f>
        <v>..</v>
      </c>
      <c r="T19" s="38" t="str">
        <f ca="1">IF(AND(ISNUMBER('O-Leverage'!S19),ISNUMBER('O-Leverage'!S$1),ISNUMBER('O-Leverage'!S$2)),STANDARDIZE('O-Leverage'!S19,'O-Leverage'!S$1,'O-Leverage'!S$2),"..")</f>
        <v>..</v>
      </c>
      <c r="U19" s="38" t="str">
        <f ca="1">IF(AND(ISNUMBER('O-Leverage'!T19),ISNUMBER('O-Leverage'!T$1),ISNUMBER('O-Leverage'!T$2)),STANDARDIZE('O-Leverage'!T19,'O-Leverage'!T$1,'O-Leverage'!T$2),"..")</f>
        <v>..</v>
      </c>
      <c r="V19" s="38" t="str">
        <f ca="1">IF(AND(ISNUMBER('O-Leverage'!U19),ISNUMBER('O-Leverage'!U$1),ISNUMBER('O-Leverage'!U$2)),STANDARDIZE('O-Leverage'!U19,'O-Leverage'!U$1,'O-Leverage'!U$2),"..")</f>
        <v>..</v>
      </c>
      <c r="W19" s="38" t="str">
        <f ca="1">IF(AND(ISNUMBER('O-Leverage'!V19),ISNUMBER('O-Leverage'!V$1),ISNUMBER('O-Leverage'!V$2)),STANDARDIZE('O-Leverage'!V19,'O-Leverage'!V$1,'O-Leverage'!V$2),"..")</f>
        <v>..</v>
      </c>
      <c r="X19" s="38" t="str">
        <f ca="1">IF(AND(ISNUMBER('O-Leverage'!W19),ISNUMBER('O-Leverage'!W$1),ISNUMBER('O-Leverage'!W$2)),STANDARDIZE('O-Leverage'!W19,'O-Leverage'!W$1,'O-Leverage'!W$2),"..")</f>
        <v>..</v>
      </c>
      <c r="Y19" s="38" t="str">
        <f ca="1">IF(AND(ISNUMBER('O-Leverage'!X19),ISNUMBER('O-Leverage'!X$1),ISNUMBER('O-Leverage'!X$2)),STANDARDIZE('O-Leverage'!X19,'O-Leverage'!X$1,'O-Leverage'!X$2),"..")</f>
        <v>..</v>
      </c>
      <c r="Z19" s="38" t="str">
        <f ca="1">IF(AND(ISNUMBER('O-Leverage'!Y19),ISNUMBER('O-Leverage'!Y$1),ISNUMBER('O-Leverage'!Y$2)),STANDARDIZE('O-Leverage'!Y19,'O-Leverage'!Y$1,'O-Leverage'!Y$2),"..")</f>
        <v>..</v>
      </c>
      <c r="AA19" s="38" t="str">
        <f ca="1">IF(AND(ISNUMBER('O-Leverage'!Z19),ISNUMBER('O-Leverage'!Z$1),ISNUMBER('O-Leverage'!Z$2)),STANDARDIZE('O-Leverage'!Z19,'O-Leverage'!Z$1,'O-Leverage'!Z$2),"..")</f>
        <v>..</v>
      </c>
    </row>
    <row r="20" spans="1:27">
      <c r="A20" s="1">
        <v>17</v>
      </c>
      <c r="B20" s="25" t="str">
        <f>'Bank List'!B18</f>
        <v>INGA NA Equity</v>
      </c>
      <c r="C20" s="26" t="e">
        <f ca="1">'O-Leverage'!C20</f>
        <v>#NAME?</v>
      </c>
      <c r="D20" s="26" t="str">
        <f ca="1">'O-Leverage'!D20</f>
        <v/>
      </c>
      <c r="E20" s="37" t="str">
        <f>Soundness!F20</f>
        <v>Y</v>
      </c>
      <c r="F20" s="28"/>
      <c r="G20" s="38" t="str">
        <f ca="1">IF(AND(ISNUMBER('O-Leverage'!F20),ISNUMBER('O-Leverage'!F$1),ISNUMBER('O-Leverage'!F$2)),STANDARDIZE('O-Leverage'!F20,'O-Leverage'!F$1,'O-Leverage'!F$2),"..")</f>
        <v>..</v>
      </c>
      <c r="H20" s="38" t="str">
        <f ca="1">IF(AND(ISNUMBER('O-Leverage'!G20),ISNUMBER('O-Leverage'!G$1),ISNUMBER('O-Leverage'!G$2)),STANDARDIZE('O-Leverage'!G20,'O-Leverage'!G$1,'O-Leverage'!G$2),"..")</f>
        <v>..</v>
      </c>
      <c r="I20" s="38">
        <f ca="1">IF(AND(ISNUMBER('O-Leverage'!H20),ISNUMBER('O-Leverage'!H$1),ISNUMBER('O-Leverage'!H$2)),STANDARDIZE('O-Leverage'!H20,'O-Leverage'!H$1,'O-Leverage'!H$2),"..")</f>
        <v>-0.67765614483459879</v>
      </c>
      <c r="J20" s="38">
        <f ca="1">IF(AND(ISNUMBER('O-Leverage'!I20),ISNUMBER('O-Leverage'!I$1),ISNUMBER('O-Leverage'!I$2)),STANDARDIZE('O-Leverage'!I20,'O-Leverage'!I$1,'O-Leverage'!I$2),"..")</f>
        <v>-0.45486454865106307</v>
      </c>
      <c r="K20" s="38">
        <f ca="1">IF(AND(ISNUMBER('O-Leverage'!J20),ISNUMBER('O-Leverage'!J$1),ISNUMBER('O-Leverage'!J$2)),STANDARDIZE('O-Leverage'!J20,'O-Leverage'!J$1,'O-Leverage'!J$2),"..")</f>
        <v>-0.14461180035925575</v>
      </c>
      <c r="L20" s="38">
        <f ca="1">IF(AND(ISNUMBER('O-Leverage'!K20),ISNUMBER('O-Leverage'!K$1),ISNUMBER('O-Leverage'!K$2)),STANDARDIZE('O-Leverage'!K20,'O-Leverage'!K$1,'O-Leverage'!K$2),"..")</f>
        <v>-2.7273903756839017E-2</v>
      </c>
      <c r="M20" s="38">
        <f ca="1">IF(AND(ISNUMBER('O-Leverage'!L20),ISNUMBER('O-Leverage'!L$1),ISNUMBER('O-Leverage'!L$2)),STANDARDIZE('O-Leverage'!L20,'O-Leverage'!L$1,'O-Leverage'!L$2),"..")</f>
        <v>2.6471205301003349E-3</v>
      </c>
      <c r="N20" s="38">
        <f ca="1">IF(AND(ISNUMBER('O-Leverage'!M20),ISNUMBER('O-Leverage'!M$1),ISNUMBER('O-Leverage'!M$2)),STANDARDIZE('O-Leverage'!M20,'O-Leverage'!M$1,'O-Leverage'!M$2),"..")</f>
        <v>-0.35838557921889069</v>
      </c>
      <c r="O20" s="38">
        <f ca="1">IF(AND(ISNUMBER('O-Leverage'!N20),ISNUMBER('O-Leverage'!N$1),ISNUMBER('O-Leverage'!N$2)),STANDARDIZE('O-Leverage'!N20,'O-Leverage'!N$1,'O-Leverage'!N$2),"..")</f>
        <v>-0.7540111823355774</v>
      </c>
      <c r="P20" s="38">
        <f ca="1">IF(AND(ISNUMBER('O-Leverage'!O20),ISNUMBER('O-Leverage'!O$1),ISNUMBER('O-Leverage'!O$2)),STANDARDIZE('O-Leverage'!O20,'O-Leverage'!O$1,'O-Leverage'!O$2),"..")</f>
        <v>0.14181061914094473</v>
      </c>
      <c r="Q20" s="38">
        <f ca="1">IF(AND(ISNUMBER('O-Leverage'!P20),ISNUMBER('O-Leverage'!P$1),ISNUMBER('O-Leverage'!P$2)),STANDARDIZE('O-Leverage'!P20,'O-Leverage'!P$1,'O-Leverage'!P$2),"..")</f>
        <v>0.1591064502266259</v>
      </c>
      <c r="R20" s="38">
        <f ca="1">IF(AND(ISNUMBER('O-Leverage'!Q20),ISNUMBER('O-Leverage'!Q$1),ISNUMBER('O-Leverage'!Q$2)),STANDARDIZE('O-Leverage'!Q20,'O-Leverage'!Q$1,'O-Leverage'!Q$2),"..")</f>
        <v>-5.1527413664262285E-2</v>
      </c>
      <c r="S20" s="38" t="str">
        <f ca="1">IF(AND(ISNUMBER('O-Leverage'!R20),ISNUMBER('O-Leverage'!R$1),ISNUMBER('O-Leverage'!R$2)),STANDARDIZE('O-Leverage'!R20,'O-Leverage'!R$1,'O-Leverage'!R$2),"..")</f>
        <v>..</v>
      </c>
      <c r="T20" s="38" t="str">
        <f ca="1">IF(AND(ISNUMBER('O-Leverage'!S20),ISNUMBER('O-Leverage'!S$1),ISNUMBER('O-Leverage'!S$2)),STANDARDIZE('O-Leverage'!S20,'O-Leverage'!S$1,'O-Leverage'!S$2),"..")</f>
        <v>..</v>
      </c>
      <c r="U20" s="38" t="str">
        <f ca="1">IF(AND(ISNUMBER('O-Leverage'!T20),ISNUMBER('O-Leverage'!T$1),ISNUMBER('O-Leverage'!T$2)),STANDARDIZE('O-Leverage'!T20,'O-Leverage'!T$1,'O-Leverage'!T$2),"..")</f>
        <v>..</v>
      </c>
      <c r="V20" s="38" t="str">
        <f ca="1">IF(AND(ISNUMBER('O-Leverage'!U20),ISNUMBER('O-Leverage'!U$1),ISNUMBER('O-Leverage'!U$2)),STANDARDIZE('O-Leverage'!U20,'O-Leverage'!U$1,'O-Leverage'!U$2),"..")</f>
        <v>..</v>
      </c>
      <c r="W20" s="38" t="str">
        <f ca="1">IF(AND(ISNUMBER('O-Leverage'!V20),ISNUMBER('O-Leverage'!V$1),ISNUMBER('O-Leverage'!V$2)),STANDARDIZE('O-Leverage'!V20,'O-Leverage'!V$1,'O-Leverage'!V$2),"..")</f>
        <v>..</v>
      </c>
      <c r="X20" s="38" t="str">
        <f ca="1">IF(AND(ISNUMBER('O-Leverage'!W20),ISNUMBER('O-Leverage'!W$1),ISNUMBER('O-Leverage'!W$2)),STANDARDIZE('O-Leverage'!W20,'O-Leverage'!W$1,'O-Leverage'!W$2),"..")</f>
        <v>..</v>
      </c>
      <c r="Y20" s="38" t="str">
        <f ca="1">IF(AND(ISNUMBER('O-Leverage'!X20),ISNUMBER('O-Leverage'!X$1),ISNUMBER('O-Leverage'!X$2)),STANDARDIZE('O-Leverage'!X20,'O-Leverage'!X$1,'O-Leverage'!X$2),"..")</f>
        <v>..</v>
      </c>
      <c r="Z20" s="38" t="str">
        <f ca="1">IF(AND(ISNUMBER('O-Leverage'!Y20),ISNUMBER('O-Leverage'!Y$1),ISNUMBER('O-Leverage'!Y$2)),STANDARDIZE('O-Leverage'!Y20,'O-Leverage'!Y$1,'O-Leverage'!Y$2),"..")</f>
        <v>..</v>
      </c>
      <c r="AA20" s="38" t="str">
        <f ca="1">IF(AND(ISNUMBER('O-Leverage'!Z20),ISNUMBER('O-Leverage'!Z$1),ISNUMBER('O-Leverage'!Z$2)),STANDARDIZE('O-Leverage'!Z20,'O-Leverage'!Z$1,'O-Leverage'!Z$2),"..")</f>
        <v>..</v>
      </c>
    </row>
    <row r="21" spans="1:27">
      <c r="A21" s="1">
        <v>18</v>
      </c>
      <c r="B21" s="25" t="str">
        <f>'Bank List'!B19</f>
        <v>SAN SM Equity</v>
      </c>
      <c r="C21" s="26" t="e">
        <f ca="1">'O-Leverage'!C21</f>
        <v>#NAME?</v>
      </c>
      <c r="D21" s="26" t="str">
        <f ca="1">'O-Leverage'!D21</f>
        <v/>
      </c>
      <c r="E21" s="37" t="str">
        <f>Soundness!F21</f>
        <v>Y</v>
      </c>
      <c r="F21" s="28"/>
      <c r="G21" s="38" t="str">
        <f ca="1">IF(AND(ISNUMBER('O-Leverage'!F21),ISNUMBER('O-Leverage'!F$1),ISNUMBER('O-Leverage'!F$2)),STANDARDIZE('O-Leverage'!F21,'O-Leverage'!F$1,'O-Leverage'!F$2),"..")</f>
        <v>..</v>
      </c>
      <c r="H21" s="38" t="str">
        <f ca="1">IF(AND(ISNUMBER('O-Leverage'!G21),ISNUMBER('O-Leverage'!G$1),ISNUMBER('O-Leverage'!G$2)),STANDARDIZE('O-Leverage'!G21,'O-Leverage'!G$1,'O-Leverage'!G$2),"..")</f>
        <v>..</v>
      </c>
      <c r="I21" s="38">
        <f ca="1">IF(AND(ISNUMBER('O-Leverage'!H21),ISNUMBER('O-Leverage'!H$1),ISNUMBER('O-Leverage'!H$2)),STANDARDIZE('O-Leverage'!H21,'O-Leverage'!H$1,'O-Leverage'!H$2),"..")</f>
        <v>0.56365666252932378</v>
      </c>
      <c r="J21" s="38">
        <f ca="1">IF(AND(ISNUMBER('O-Leverage'!I21),ISNUMBER('O-Leverage'!I$1),ISNUMBER('O-Leverage'!I$2)),STANDARDIZE('O-Leverage'!I21,'O-Leverage'!I$1,'O-Leverage'!I$2),"..")</f>
        <v>1.1913130015013762</v>
      </c>
      <c r="K21" s="38">
        <f ca="1">IF(AND(ISNUMBER('O-Leverage'!J21),ISNUMBER('O-Leverage'!J$1),ISNUMBER('O-Leverage'!J$2)),STANDARDIZE('O-Leverage'!J21,'O-Leverage'!J$1,'O-Leverage'!J$2),"..")</f>
        <v>-5.0050665263696684E-2</v>
      </c>
      <c r="L21" s="38">
        <f ca="1">IF(AND(ISNUMBER('O-Leverage'!K21),ISNUMBER('O-Leverage'!K$1),ISNUMBER('O-Leverage'!K$2)),STANDARDIZE('O-Leverage'!K21,'O-Leverage'!K$1,'O-Leverage'!K$2),"..")</f>
        <v>1.6688530243404963E-2</v>
      </c>
      <c r="M21" s="38">
        <f ca="1">IF(AND(ISNUMBER('O-Leverage'!L21),ISNUMBER('O-Leverage'!L$1),ISNUMBER('O-Leverage'!L$2)),STANDARDIZE('O-Leverage'!L21,'O-Leverage'!L$1,'O-Leverage'!L$2),"..")</f>
        <v>0.24573806673442711</v>
      </c>
      <c r="N21" s="38">
        <f ca="1">IF(AND(ISNUMBER('O-Leverage'!M21),ISNUMBER('O-Leverage'!M$1),ISNUMBER('O-Leverage'!M$2)),STANDARDIZE('O-Leverage'!M21,'O-Leverage'!M$1,'O-Leverage'!M$2),"..")</f>
        <v>1.0843528839370227</v>
      </c>
      <c r="O21" s="38">
        <f ca="1">IF(AND(ISNUMBER('O-Leverage'!N21),ISNUMBER('O-Leverage'!N$1),ISNUMBER('O-Leverage'!N$2)),STANDARDIZE('O-Leverage'!N21,'O-Leverage'!N$1,'O-Leverage'!N$2),"..")</f>
        <v>0.81182234559811617</v>
      </c>
      <c r="P21" s="38">
        <f ca="1">IF(AND(ISNUMBER('O-Leverage'!O21),ISNUMBER('O-Leverage'!O$1),ISNUMBER('O-Leverage'!O$2)),STANDARDIZE('O-Leverage'!O21,'O-Leverage'!O$1,'O-Leverage'!O$2),"..")</f>
        <v>0.9787999036567695</v>
      </c>
      <c r="Q21" s="38">
        <f ca="1">IF(AND(ISNUMBER('O-Leverage'!P21),ISNUMBER('O-Leverage'!P$1),ISNUMBER('O-Leverage'!P$2)),STANDARDIZE('O-Leverage'!P21,'O-Leverage'!P$1,'O-Leverage'!P$2),"..")</f>
        <v>0.61394041289546608</v>
      </c>
      <c r="R21" s="38">
        <f ca="1">IF(AND(ISNUMBER('O-Leverage'!Q21),ISNUMBER('O-Leverage'!Q$1),ISNUMBER('O-Leverage'!Q$2)),STANDARDIZE('O-Leverage'!Q21,'O-Leverage'!Q$1,'O-Leverage'!Q$2),"..")</f>
        <v>0.16326242524206538</v>
      </c>
      <c r="S21" s="38" t="str">
        <f ca="1">IF(AND(ISNUMBER('O-Leverage'!R21),ISNUMBER('O-Leverage'!R$1),ISNUMBER('O-Leverage'!R$2)),STANDARDIZE('O-Leverage'!R21,'O-Leverage'!R$1,'O-Leverage'!R$2),"..")</f>
        <v>..</v>
      </c>
      <c r="T21" s="38" t="str">
        <f ca="1">IF(AND(ISNUMBER('O-Leverage'!S21),ISNUMBER('O-Leverage'!S$1),ISNUMBER('O-Leverage'!S$2)),STANDARDIZE('O-Leverage'!S21,'O-Leverage'!S$1,'O-Leverage'!S$2),"..")</f>
        <v>..</v>
      </c>
      <c r="U21" s="38" t="str">
        <f ca="1">IF(AND(ISNUMBER('O-Leverage'!T21),ISNUMBER('O-Leverage'!T$1),ISNUMBER('O-Leverage'!T$2)),STANDARDIZE('O-Leverage'!T21,'O-Leverage'!T$1,'O-Leverage'!T$2),"..")</f>
        <v>..</v>
      </c>
      <c r="V21" s="38" t="str">
        <f ca="1">IF(AND(ISNUMBER('O-Leverage'!U21),ISNUMBER('O-Leverage'!U$1),ISNUMBER('O-Leverage'!U$2)),STANDARDIZE('O-Leverage'!U21,'O-Leverage'!U$1,'O-Leverage'!U$2),"..")</f>
        <v>..</v>
      </c>
      <c r="W21" s="38" t="str">
        <f ca="1">IF(AND(ISNUMBER('O-Leverage'!V21),ISNUMBER('O-Leverage'!V$1),ISNUMBER('O-Leverage'!V$2)),STANDARDIZE('O-Leverage'!V21,'O-Leverage'!V$1,'O-Leverage'!V$2),"..")</f>
        <v>..</v>
      </c>
      <c r="X21" s="38" t="str">
        <f ca="1">IF(AND(ISNUMBER('O-Leverage'!W21),ISNUMBER('O-Leverage'!W$1),ISNUMBER('O-Leverage'!W$2)),STANDARDIZE('O-Leverage'!W21,'O-Leverage'!W$1,'O-Leverage'!W$2),"..")</f>
        <v>..</v>
      </c>
      <c r="Y21" s="38" t="str">
        <f ca="1">IF(AND(ISNUMBER('O-Leverage'!X21),ISNUMBER('O-Leverage'!X$1),ISNUMBER('O-Leverage'!X$2)),STANDARDIZE('O-Leverage'!X21,'O-Leverage'!X$1,'O-Leverage'!X$2),"..")</f>
        <v>..</v>
      </c>
      <c r="Z21" s="38" t="str">
        <f ca="1">IF(AND(ISNUMBER('O-Leverage'!Y21),ISNUMBER('O-Leverage'!Y$1),ISNUMBER('O-Leverage'!Y$2)),STANDARDIZE('O-Leverage'!Y21,'O-Leverage'!Y$1,'O-Leverage'!Y$2),"..")</f>
        <v>..</v>
      </c>
      <c r="AA21" s="38" t="str">
        <f ca="1">IF(AND(ISNUMBER('O-Leverage'!Z21),ISNUMBER('O-Leverage'!Z$1),ISNUMBER('O-Leverage'!Z$2)),STANDARDIZE('O-Leverage'!Z21,'O-Leverage'!Z$1,'O-Leverage'!Z$2),"..")</f>
        <v>..</v>
      </c>
    </row>
    <row r="22" spans="1:27">
      <c r="A22" s="1">
        <v>19</v>
      </c>
      <c r="B22" s="25" t="str">
        <f>'Bank List'!B20</f>
        <v>UBSN VX Equity</v>
      </c>
      <c r="C22" s="26" t="e">
        <f ca="1">'O-Leverage'!C22</f>
        <v>#NAME?</v>
      </c>
      <c r="D22" s="26" t="str">
        <f ca="1">'O-Leverage'!D22</f>
        <v/>
      </c>
      <c r="E22" s="37" t="str">
        <f>Soundness!F22</f>
        <v>Y</v>
      </c>
      <c r="F22" s="28"/>
      <c r="G22" s="38" t="str">
        <f ca="1">IF(AND(ISNUMBER('O-Leverage'!F22),ISNUMBER('O-Leverage'!F$1),ISNUMBER('O-Leverage'!F$2)),STANDARDIZE('O-Leverage'!F22,'O-Leverage'!F$1,'O-Leverage'!F$2),"..")</f>
        <v>..</v>
      </c>
      <c r="H22" s="38" t="str">
        <f ca="1">IF(AND(ISNUMBER('O-Leverage'!G22),ISNUMBER('O-Leverage'!G$1),ISNUMBER('O-Leverage'!G$2)),STANDARDIZE('O-Leverage'!G22,'O-Leverage'!G$1,'O-Leverage'!G$2),"..")</f>
        <v>..</v>
      </c>
      <c r="I22" s="38">
        <f ca="1">IF(AND(ISNUMBER('O-Leverage'!H22),ISNUMBER('O-Leverage'!H$1),ISNUMBER('O-Leverage'!H$2)),STANDARDIZE('O-Leverage'!H22,'O-Leverage'!H$1,'O-Leverage'!H$2),"..")</f>
        <v>-0.95494131803865168</v>
      </c>
      <c r="J22" s="38">
        <f ca="1">IF(AND(ISNUMBER('O-Leverage'!I22),ISNUMBER('O-Leverage'!I$1),ISNUMBER('O-Leverage'!I$2)),STANDARDIZE('O-Leverage'!I22,'O-Leverage'!I$1,'O-Leverage'!I$2),"..")</f>
        <v>-1.3242875829721468</v>
      </c>
      <c r="K22" s="38">
        <f ca="1">IF(AND(ISNUMBER('O-Leverage'!J22),ISNUMBER('O-Leverage'!J$1),ISNUMBER('O-Leverage'!J$2)),STANDARDIZE('O-Leverage'!J22,'O-Leverage'!J$1,'O-Leverage'!J$2),"..")</f>
        <v>-0.71942691951890425</v>
      </c>
      <c r="L22" s="38">
        <f ca="1">IF(AND(ISNUMBER('O-Leverage'!K22),ISNUMBER('O-Leverage'!K$1),ISNUMBER('O-Leverage'!K$2)),STANDARDIZE('O-Leverage'!K22,'O-Leverage'!K$1,'O-Leverage'!K$2),"..")</f>
        <v>-0.59362078612652447</v>
      </c>
      <c r="M22" s="38">
        <f ca="1">IF(AND(ISNUMBER('O-Leverage'!L22),ISNUMBER('O-Leverage'!L$1),ISNUMBER('O-Leverage'!L$2)),STANDARDIZE('O-Leverage'!L22,'O-Leverage'!L$1,'O-Leverage'!L$2),"..")</f>
        <v>-0.58069481335694006</v>
      </c>
      <c r="N22" s="38">
        <f ca="1">IF(AND(ISNUMBER('O-Leverage'!M22),ISNUMBER('O-Leverage'!M$1),ISNUMBER('O-Leverage'!M$2)),STANDARDIZE('O-Leverage'!M22,'O-Leverage'!M$1,'O-Leverage'!M$2),"..")</f>
        <v>-1.4041481724268552</v>
      </c>
      <c r="O22" s="38">
        <f ca="1">IF(AND(ISNUMBER('O-Leverage'!N22),ISNUMBER('O-Leverage'!N$1),ISNUMBER('O-Leverage'!N$2)),STANDARDIZE('O-Leverage'!N22,'O-Leverage'!N$1,'O-Leverage'!N$2),"..")</f>
        <v>-1.1833957335618244</v>
      </c>
      <c r="P22" s="38">
        <f ca="1">IF(AND(ISNUMBER('O-Leverage'!O22),ISNUMBER('O-Leverage'!O$1),ISNUMBER('O-Leverage'!O$2)),STANDARDIZE('O-Leverage'!O22,'O-Leverage'!O$1,'O-Leverage'!O$2),"..")</f>
        <v>-0.28843761588703537</v>
      </c>
      <c r="Q22" s="38">
        <f ca="1">IF(AND(ISNUMBER('O-Leverage'!P22),ISNUMBER('O-Leverage'!P$1),ISNUMBER('O-Leverage'!P$2)),STANDARDIZE('O-Leverage'!P22,'O-Leverage'!P$1,'O-Leverage'!P$2),"..")</f>
        <v>-0.13022440483174358</v>
      </c>
      <c r="R22" s="38">
        <f ca="1">IF(AND(ISNUMBER('O-Leverage'!Q22),ISNUMBER('O-Leverage'!Q$1),ISNUMBER('O-Leverage'!Q$2)),STANDARDIZE('O-Leverage'!Q22,'O-Leverage'!Q$1,'O-Leverage'!Q$2),"..")</f>
        <v>-0.37741764812624223</v>
      </c>
      <c r="S22" s="38" t="str">
        <f ca="1">IF(AND(ISNUMBER('O-Leverage'!R22),ISNUMBER('O-Leverage'!R$1),ISNUMBER('O-Leverage'!R$2)),STANDARDIZE('O-Leverage'!R22,'O-Leverage'!R$1,'O-Leverage'!R$2),"..")</f>
        <v>..</v>
      </c>
      <c r="T22" s="38" t="str">
        <f ca="1">IF(AND(ISNUMBER('O-Leverage'!S22),ISNUMBER('O-Leverage'!S$1),ISNUMBER('O-Leverage'!S$2)),STANDARDIZE('O-Leverage'!S22,'O-Leverage'!S$1,'O-Leverage'!S$2),"..")</f>
        <v>..</v>
      </c>
      <c r="U22" s="38" t="str">
        <f ca="1">IF(AND(ISNUMBER('O-Leverage'!T22),ISNUMBER('O-Leverage'!T$1),ISNUMBER('O-Leverage'!T$2)),STANDARDIZE('O-Leverage'!T22,'O-Leverage'!T$1,'O-Leverage'!T$2),"..")</f>
        <v>..</v>
      </c>
      <c r="V22" s="38" t="str">
        <f ca="1">IF(AND(ISNUMBER('O-Leverage'!U22),ISNUMBER('O-Leverage'!U$1),ISNUMBER('O-Leverage'!U$2)),STANDARDIZE('O-Leverage'!U22,'O-Leverage'!U$1,'O-Leverage'!U$2),"..")</f>
        <v>..</v>
      </c>
      <c r="W22" s="38" t="str">
        <f ca="1">IF(AND(ISNUMBER('O-Leverage'!V22),ISNUMBER('O-Leverage'!V$1),ISNUMBER('O-Leverage'!V$2)),STANDARDIZE('O-Leverage'!V22,'O-Leverage'!V$1,'O-Leverage'!V$2),"..")</f>
        <v>..</v>
      </c>
      <c r="X22" s="38" t="str">
        <f ca="1">IF(AND(ISNUMBER('O-Leverage'!W22),ISNUMBER('O-Leverage'!W$1),ISNUMBER('O-Leverage'!W$2)),STANDARDIZE('O-Leverage'!W22,'O-Leverage'!W$1,'O-Leverage'!W$2),"..")</f>
        <v>..</v>
      </c>
      <c r="Y22" s="38" t="str">
        <f ca="1">IF(AND(ISNUMBER('O-Leverage'!X22),ISNUMBER('O-Leverage'!X$1),ISNUMBER('O-Leverage'!X$2)),STANDARDIZE('O-Leverage'!X22,'O-Leverage'!X$1,'O-Leverage'!X$2),"..")</f>
        <v>..</v>
      </c>
      <c r="Z22" s="38" t="str">
        <f ca="1">IF(AND(ISNUMBER('O-Leverage'!Y22),ISNUMBER('O-Leverage'!Y$1),ISNUMBER('O-Leverage'!Y$2)),STANDARDIZE('O-Leverage'!Y22,'O-Leverage'!Y$1,'O-Leverage'!Y$2),"..")</f>
        <v>..</v>
      </c>
      <c r="AA22" s="38" t="str">
        <f ca="1">IF(AND(ISNUMBER('O-Leverage'!Z22),ISNUMBER('O-Leverage'!Z$1),ISNUMBER('O-Leverage'!Z$2)),STANDARDIZE('O-Leverage'!Z22,'O-Leverage'!Z$1,'O-Leverage'!Z$2),"..")</f>
        <v>..</v>
      </c>
    </row>
    <row r="23" spans="1:27">
      <c r="A23" s="1">
        <v>20</v>
      </c>
      <c r="B23" s="25" t="str">
        <f>'Bank List'!B21</f>
        <v>CSGN VX Equity</v>
      </c>
      <c r="C23" s="26" t="e">
        <f ca="1">'O-Leverage'!C23</f>
        <v>#NAME?</v>
      </c>
      <c r="D23" s="26" t="str">
        <f ca="1">'O-Leverage'!D23</f>
        <v/>
      </c>
      <c r="E23" s="37" t="str">
        <f>Soundness!F23</f>
        <v>Y</v>
      </c>
      <c r="F23" s="28"/>
      <c r="G23" s="38" t="str">
        <f ca="1">IF(AND(ISNUMBER('O-Leverage'!F23),ISNUMBER('O-Leverage'!F$1),ISNUMBER('O-Leverage'!F$2)),STANDARDIZE('O-Leverage'!F23,'O-Leverage'!F$1,'O-Leverage'!F$2),"..")</f>
        <v>..</v>
      </c>
      <c r="H23" s="38" t="str">
        <f ca="1">IF(AND(ISNUMBER('O-Leverage'!G23),ISNUMBER('O-Leverage'!G$1),ISNUMBER('O-Leverage'!G$2)),STANDARDIZE('O-Leverage'!G23,'O-Leverage'!G$1,'O-Leverage'!G$2),"..")</f>
        <v>..</v>
      </c>
      <c r="I23" s="38">
        <f ca="1">IF(AND(ISNUMBER('O-Leverage'!H23),ISNUMBER('O-Leverage'!H$1),ISNUMBER('O-Leverage'!H$2)),STANDARDIZE('O-Leverage'!H23,'O-Leverage'!H$1,'O-Leverage'!H$2),"..")</f>
        <v>-2.0579750484665205</v>
      </c>
      <c r="J23" s="38">
        <f ca="1">IF(AND(ISNUMBER('O-Leverage'!I23),ISNUMBER('O-Leverage'!I$1),ISNUMBER('O-Leverage'!I$2)),STANDARDIZE('O-Leverage'!I23,'O-Leverage'!I$1,'O-Leverage'!I$2),"..")</f>
        <v>-1.151772605154791</v>
      </c>
      <c r="K23" s="38">
        <f ca="1">IF(AND(ISNUMBER('O-Leverage'!J23),ISNUMBER('O-Leverage'!J$1),ISNUMBER('O-Leverage'!J$2)),STANDARDIZE('O-Leverage'!J23,'O-Leverage'!J$1,'O-Leverage'!J$2),"..")</f>
        <v>-0.43756511144083149</v>
      </c>
      <c r="L23" s="38">
        <f ca="1">IF(AND(ISNUMBER('O-Leverage'!K23),ISNUMBER('O-Leverage'!K$1),ISNUMBER('O-Leverage'!K$2)),STANDARDIZE('O-Leverage'!K23,'O-Leverage'!K$1,'O-Leverage'!K$2),"..")</f>
        <v>-0.39554192466301885</v>
      </c>
      <c r="M23" s="38">
        <f ca="1">IF(AND(ISNUMBER('O-Leverage'!L23),ISNUMBER('O-Leverage'!L$1),ISNUMBER('O-Leverage'!L$2)),STANDARDIZE('O-Leverage'!L23,'O-Leverage'!L$1,'O-Leverage'!L$2),"..")</f>
        <v>-0.10888972324473903</v>
      </c>
      <c r="N23" s="38">
        <f ca="1">IF(AND(ISNUMBER('O-Leverage'!M23),ISNUMBER('O-Leverage'!M$1),ISNUMBER('O-Leverage'!M$2)),STANDARDIZE('O-Leverage'!M23,'O-Leverage'!M$1,'O-Leverage'!M$2),"..")</f>
        <v>-0.3922647814778995</v>
      </c>
      <c r="O23" s="38">
        <f ca="1">IF(AND(ISNUMBER('O-Leverage'!N23),ISNUMBER('O-Leverage'!N$1),ISNUMBER('O-Leverage'!N$2)),STANDARDIZE('O-Leverage'!N23,'O-Leverage'!N$1,'O-Leverage'!N$2),"..")</f>
        <v>-0.44739518700758923</v>
      </c>
      <c r="P23" s="38">
        <f ca="1">IF(AND(ISNUMBER('O-Leverage'!O23),ISNUMBER('O-Leverage'!O$1),ISNUMBER('O-Leverage'!O$2)),STANDARDIZE('O-Leverage'!O23,'O-Leverage'!O$1,'O-Leverage'!O$2),"..")</f>
        <v>6.4318477533871529E-2</v>
      </c>
      <c r="Q23" s="38">
        <f ca="1">IF(AND(ISNUMBER('O-Leverage'!P23),ISNUMBER('O-Leverage'!P$1),ISNUMBER('O-Leverage'!P$2)),STANDARDIZE('O-Leverage'!P23,'O-Leverage'!P$1,'O-Leverage'!P$2),"..")</f>
        <v>-0.42741099870670018</v>
      </c>
      <c r="R23" s="38">
        <f ca="1">IF(AND(ISNUMBER('O-Leverage'!Q23),ISNUMBER('O-Leverage'!Q$1),ISNUMBER('O-Leverage'!Q$2)),STANDARDIZE('O-Leverage'!Q23,'O-Leverage'!Q$1,'O-Leverage'!Q$2),"..")</f>
        <v>-0.8377911101009583</v>
      </c>
      <c r="S23" s="38" t="str">
        <f ca="1">IF(AND(ISNUMBER('O-Leverage'!R23),ISNUMBER('O-Leverage'!R$1),ISNUMBER('O-Leverage'!R$2)),STANDARDIZE('O-Leverage'!R23,'O-Leverage'!R$1,'O-Leverage'!R$2),"..")</f>
        <v>..</v>
      </c>
      <c r="T23" s="38" t="str">
        <f ca="1">IF(AND(ISNUMBER('O-Leverage'!S23),ISNUMBER('O-Leverage'!S$1),ISNUMBER('O-Leverage'!S$2)),STANDARDIZE('O-Leverage'!S23,'O-Leverage'!S$1,'O-Leverage'!S$2),"..")</f>
        <v>..</v>
      </c>
      <c r="U23" s="38" t="str">
        <f ca="1">IF(AND(ISNUMBER('O-Leverage'!T23),ISNUMBER('O-Leverage'!T$1),ISNUMBER('O-Leverage'!T$2)),STANDARDIZE('O-Leverage'!T23,'O-Leverage'!T$1,'O-Leverage'!T$2),"..")</f>
        <v>..</v>
      </c>
      <c r="V23" s="38" t="str">
        <f ca="1">IF(AND(ISNUMBER('O-Leverage'!U23),ISNUMBER('O-Leverage'!U$1),ISNUMBER('O-Leverage'!U$2)),STANDARDIZE('O-Leverage'!U23,'O-Leverage'!U$1,'O-Leverage'!U$2),"..")</f>
        <v>..</v>
      </c>
      <c r="W23" s="38" t="str">
        <f ca="1">IF(AND(ISNUMBER('O-Leverage'!V23),ISNUMBER('O-Leverage'!V$1),ISNUMBER('O-Leverage'!V$2)),STANDARDIZE('O-Leverage'!V23,'O-Leverage'!V$1,'O-Leverage'!V$2),"..")</f>
        <v>..</v>
      </c>
      <c r="X23" s="38" t="str">
        <f ca="1">IF(AND(ISNUMBER('O-Leverage'!W23),ISNUMBER('O-Leverage'!W$1),ISNUMBER('O-Leverage'!W$2)),STANDARDIZE('O-Leverage'!W23,'O-Leverage'!W$1,'O-Leverage'!W$2),"..")</f>
        <v>..</v>
      </c>
      <c r="Y23" s="38" t="str">
        <f ca="1">IF(AND(ISNUMBER('O-Leverage'!X23),ISNUMBER('O-Leverage'!X$1),ISNUMBER('O-Leverage'!X$2)),STANDARDIZE('O-Leverage'!X23,'O-Leverage'!X$1,'O-Leverage'!X$2),"..")</f>
        <v>..</v>
      </c>
      <c r="Z23" s="38" t="str">
        <f ca="1">IF(AND(ISNUMBER('O-Leverage'!Y23),ISNUMBER('O-Leverage'!Y$1),ISNUMBER('O-Leverage'!Y$2)),STANDARDIZE('O-Leverage'!Y23,'O-Leverage'!Y$1,'O-Leverage'!Y$2),"..")</f>
        <v>..</v>
      </c>
      <c r="AA23" s="38" t="str">
        <f ca="1">IF(AND(ISNUMBER('O-Leverage'!Z23),ISNUMBER('O-Leverage'!Z$1),ISNUMBER('O-Leverage'!Z$2)),STANDARDIZE('O-Leverage'!Z23,'O-Leverage'!Z$1,'O-Leverage'!Z$2),"..")</f>
        <v>..</v>
      </c>
    </row>
    <row r="24" spans="1:27">
      <c r="C24" s="26"/>
      <c r="D24" s="27"/>
      <c r="E24" s="42"/>
      <c r="F24" s="29"/>
      <c r="G24" s="29"/>
      <c r="H24" s="29"/>
      <c r="I24" s="29"/>
      <c r="J24" s="29"/>
      <c r="K24" s="29"/>
      <c r="L24" s="29"/>
      <c r="M24" s="29"/>
      <c r="N24" s="29"/>
      <c r="O24" s="29"/>
      <c r="P24" s="29"/>
      <c r="Q24" s="29"/>
      <c r="R24" s="29"/>
      <c r="S24" s="29"/>
      <c r="T24" s="29"/>
      <c r="U24" s="29"/>
      <c r="V24" s="29"/>
      <c r="W24" s="29"/>
      <c r="X24" s="29"/>
      <c r="Y24" s="29"/>
      <c r="Z24" s="29"/>
      <c r="AA24" s="29"/>
    </row>
    <row r="25" spans="1:27">
      <c r="C25" s="26"/>
      <c r="D25" s="27"/>
      <c r="E25" s="42"/>
      <c r="F25" s="29"/>
      <c r="G25" s="29"/>
      <c r="H25" s="29"/>
      <c r="I25" s="29"/>
      <c r="J25" s="29"/>
      <c r="K25" s="29"/>
      <c r="L25" s="29"/>
      <c r="M25" s="29"/>
      <c r="N25" s="29"/>
      <c r="O25" s="29"/>
      <c r="P25" s="29"/>
      <c r="Q25" s="29"/>
      <c r="R25" s="29"/>
      <c r="S25" s="29"/>
      <c r="T25" s="29"/>
      <c r="U25" s="29"/>
      <c r="V25" s="29"/>
      <c r="W25" s="29"/>
      <c r="X25" s="29"/>
      <c r="Y25" s="29"/>
      <c r="Z25" s="29"/>
      <c r="AA25" s="29"/>
    </row>
    <row r="26" spans="1:27">
      <c r="C26" s="26"/>
      <c r="D26" s="27"/>
      <c r="E26" s="42"/>
      <c r="F26" s="29"/>
      <c r="G26" s="29"/>
      <c r="H26" s="29"/>
      <c r="I26" s="29"/>
      <c r="J26" s="29"/>
      <c r="K26" s="29"/>
      <c r="L26" s="29"/>
      <c r="M26" s="29"/>
      <c r="N26" s="29"/>
      <c r="O26" s="29"/>
      <c r="P26" s="29"/>
      <c r="Q26" s="29"/>
      <c r="R26" s="29"/>
      <c r="S26" s="29"/>
      <c r="T26" s="29"/>
      <c r="U26" s="29"/>
      <c r="V26" s="29"/>
      <c r="W26" s="29"/>
      <c r="X26" s="29"/>
      <c r="Y26" s="29"/>
      <c r="Z26" s="29"/>
      <c r="AA26" s="29"/>
    </row>
    <row r="27" spans="1:27">
      <c r="C27" s="26"/>
      <c r="D27" s="27"/>
      <c r="E27" s="42"/>
      <c r="F27" s="29"/>
      <c r="G27" s="29"/>
      <c r="H27" s="29"/>
      <c r="I27" s="29"/>
      <c r="J27" s="29"/>
      <c r="K27" s="29"/>
      <c r="L27" s="29"/>
      <c r="M27" s="29"/>
      <c r="N27" s="29"/>
      <c r="O27" s="29"/>
      <c r="P27" s="29"/>
      <c r="Q27" s="29"/>
      <c r="R27" s="29"/>
      <c r="S27" s="29"/>
      <c r="T27" s="29"/>
      <c r="U27" s="29"/>
      <c r="V27" s="29"/>
      <c r="W27" s="29"/>
      <c r="X27" s="29"/>
      <c r="Y27" s="29"/>
      <c r="Z27" s="29"/>
      <c r="AA27" s="29"/>
    </row>
    <row r="28" spans="1:27">
      <c r="C28" s="26"/>
      <c r="D28" s="27"/>
      <c r="E28" s="42"/>
      <c r="F28" s="29"/>
      <c r="G28" s="29"/>
      <c r="H28" s="29"/>
      <c r="I28" s="29"/>
      <c r="J28" s="29"/>
      <c r="K28" s="29"/>
      <c r="L28" s="29"/>
      <c r="M28" s="29"/>
      <c r="N28" s="29"/>
      <c r="O28" s="29"/>
      <c r="P28" s="29"/>
      <c r="Q28" s="29"/>
      <c r="R28" s="29"/>
      <c r="S28" s="29"/>
      <c r="T28" s="29"/>
      <c r="U28" s="29"/>
      <c r="V28" s="29"/>
      <c r="W28" s="29"/>
      <c r="X28" s="29"/>
      <c r="Y28" s="29"/>
      <c r="Z28" s="29"/>
      <c r="AA28" s="29"/>
    </row>
    <row r="29" spans="1:27">
      <c r="C29" s="26"/>
      <c r="D29" s="27"/>
      <c r="E29" s="42"/>
      <c r="F29" s="29"/>
      <c r="G29" s="29"/>
      <c r="H29" s="29"/>
      <c r="I29" s="29"/>
      <c r="J29" s="29"/>
      <c r="K29" s="29"/>
      <c r="L29" s="29"/>
      <c r="M29" s="29"/>
      <c r="N29" s="29"/>
      <c r="O29" s="29"/>
      <c r="P29" s="29"/>
      <c r="Q29" s="29"/>
      <c r="R29" s="29"/>
      <c r="S29" s="29"/>
      <c r="T29" s="29"/>
      <c r="U29" s="29"/>
      <c r="V29" s="29"/>
      <c r="W29" s="29"/>
      <c r="X29" s="29"/>
      <c r="Y29" s="29"/>
      <c r="Z29" s="29"/>
      <c r="AA29" s="29"/>
    </row>
    <row r="30" spans="1:27">
      <c r="C30" s="26"/>
      <c r="D30" s="27"/>
      <c r="E30" s="42"/>
      <c r="F30" s="29"/>
      <c r="G30" s="29"/>
      <c r="H30" s="29"/>
      <c r="I30" s="29"/>
      <c r="J30" s="29"/>
      <c r="K30" s="29"/>
      <c r="L30" s="29"/>
      <c r="M30" s="29"/>
      <c r="N30" s="29"/>
      <c r="O30" s="29"/>
      <c r="P30" s="29"/>
      <c r="Q30" s="29"/>
      <c r="R30" s="29"/>
      <c r="S30" s="29"/>
      <c r="T30" s="29"/>
      <c r="U30" s="29"/>
      <c r="V30" s="29"/>
      <c r="W30" s="29"/>
      <c r="X30" s="29"/>
      <c r="Y30" s="29"/>
      <c r="Z30" s="29"/>
      <c r="AA30" s="29"/>
    </row>
    <row r="31" spans="1:27">
      <c r="C31" s="26"/>
      <c r="D31" s="27"/>
      <c r="E31" s="42"/>
      <c r="F31" s="29"/>
      <c r="G31" s="29"/>
      <c r="H31" s="29"/>
      <c r="I31" s="29"/>
      <c r="J31" s="29"/>
      <c r="K31" s="29"/>
      <c r="L31" s="29"/>
      <c r="M31" s="29"/>
      <c r="N31" s="29"/>
      <c r="O31" s="29"/>
      <c r="P31" s="29"/>
      <c r="Q31" s="29"/>
      <c r="R31" s="29"/>
      <c r="S31" s="29"/>
      <c r="T31" s="29"/>
      <c r="U31" s="29"/>
      <c r="V31" s="29"/>
      <c r="W31" s="29"/>
      <c r="X31" s="29"/>
      <c r="Y31" s="29"/>
      <c r="Z31" s="29"/>
      <c r="AA31" s="29"/>
    </row>
    <row r="32" spans="1:27">
      <c r="C32" s="26"/>
      <c r="D32" s="27"/>
      <c r="E32" s="42"/>
      <c r="F32" s="29"/>
      <c r="G32" s="29"/>
      <c r="H32" s="29"/>
      <c r="I32" s="29"/>
      <c r="J32" s="29"/>
      <c r="K32" s="29"/>
      <c r="L32" s="29"/>
      <c r="M32" s="29"/>
      <c r="N32" s="29"/>
      <c r="O32" s="29"/>
      <c r="P32" s="29"/>
      <c r="Q32" s="29"/>
      <c r="R32" s="29"/>
      <c r="S32" s="29"/>
      <c r="T32" s="29"/>
      <c r="U32" s="29"/>
      <c r="V32" s="29"/>
      <c r="W32" s="29"/>
      <c r="X32" s="29"/>
      <c r="Y32" s="29"/>
      <c r="Z32" s="29"/>
      <c r="AA32" s="29"/>
    </row>
    <row r="33" spans="3:27">
      <c r="C33" s="26"/>
      <c r="D33" s="27"/>
      <c r="E33" s="42"/>
      <c r="F33" s="29"/>
      <c r="G33" s="29"/>
      <c r="H33" s="29"/>
      <c r="I33" s="29"/>
      <c r="J33" s="29"/>
      <c r="K33" s="29"/>
      <c r="L33" s="29"/>
      <c r="M33" s="29"/>
      <c r="N33" s="29"/>
      <c r="O33" s="29"/>
      <c r="P33" s="29"/>
      <c r="Q33" s="29"/>
      <c r="R33" s="29"/>
      <c r="S33" s="29"/>
      <c r="T33" s="29"/>
      <c r="U33" s="29"/>
      <c r="V33" s="29"/>
      <c r="W33" s="29"/>
      <c r="X33" s="29"/>
      <c r="Y33" s="29"/>
      <c r="Z33" s="29"/>
      <c r="AA33" s="29"/>
    </row>
    <row r="34" spans="3:27">
      <c r="C34" s="26"/>
      <c r="D34" s="27"/>
      <c r="E34" s="42"/>
      <c r="F34" s="29"/>
      <c r="G34" s="29"/>
      <c r="H34" s="29"/>
      <c r="I34" s="29"/>
      <c r="J34" s="29"/>
      <c r="K34" s="29"/>
      <c r="L34" s="29"/>
      <c r="M34" s="29"/>
      <c r="N34" s="29"/>
      <c r="O34" s="29"/>
      <c r="P34" s="29"/>
      <c r="Q34" s="29"/>
      <c r="R34" s="29"/>
      <c r="S34" s="29"/>
      <c r="T34" s="29"/>
      <c r="U34" s="29"/>
      <c r="V34" s="29"/>
      <c r="W34" s="29"/>
      <c r="X34" s="29"/>
      <c r="Y34" s="29"/>
      <c r="Z34" s="29"/>
      <c r="AA34" s="29"/>
    </row>
    <row r="35" spans="3:27">
      <c r="C35" s="26"/>
      <c r="D35" s="27"/>
      <c r="E35" s="42"/>
      <c r="F35" s="29"/>
      <c r="G35" s="29"/>
      <c r="H35" s="29"/>
      <c r="I35" s="29"/>
      <c r="J35" s="29"/>
      <c r="K35" s="29"/>
      <c r="L35" s="29"/>
      <c r="M35" s="29"/>
      <c r="N35" s="29"/>
      <c r="O35" s="29"/>
      <c r="P35" s="29"/>
      <c r="Q35" s="29"/>
      <c r="R35" s="29"/>
      <c r="S35" s="29"/>
      <c r="T35" s="29"/>
      <c r="U35" s="29"/>
      <c r="V35" s="29"/>
      <c r="W35" s="29"/>
      <c r="X35" s="29"/>
      <c r="Y35" s="29"/>
      <c r="Z35" s="29"/>
      <c r="AA35" s="29"/>
    </row>
    <row r="36" spans="3:27">
      <c r="C36" s="26"/>
      <c r="D36" s="27"/>
      <c r="E36" s="42"/>
      <c r="F36" s="29"/>
      <c r="G36" s="29"/>
      <c r="H36" s="29"/>
      <c r="I36" s="29"/>
      <c r="J36" s="29"/>
      <c r="K36" s="29"/>
      <c r="L36" s="29"/>
      <c r="M36" s="29"/>
      <c r="N36" s="29"/>
      <c r="O36" s="29"/>
      <c r="P36" s="29"/>
      <c r="Q36" s="29"/>
      <c r="R36" s="29"/>
      <c r="S36" s="29"/>
      <c r="T36" s="29"/>
      <c r="U36" s="29"/>
      <c r="V36" s="29"/>
      <c r="W36" s="29"/>
      <c r="X36" s="29"/>
      <c r="Y36" s="29"/>
      <c r="Z36" s="29"/>
      <c r="AA36" s="29"/>
    </row>
    <row r="37" spans="3:27">
      <c r="C37" s="26"/>
      <c r="D37" s="27"/>
      <c r="E37" s="42"/>
      <c r="F37" s="29"/>
      <c r="G37" s="29"/>
      <c r="H37" s="29"/>
      <c r="I37" s="29"/>
      <c r="J37" s="29"/>
      <c r="K37" s="29"/>
      <c r="L37" s="29"/>
      <c r="M37" s="29"/>
      <c r="N37" s="29"/>
      <c r="O37" s="29"/>
      <c r="P37" s="29"/>
      <c r="Q37" s="29"/>
      <c r="R37" s="29"/>
      <c r="S37" s="29"/>
      <c r="T37" s="29"/>
      <c r="U37" s="29"/>
      <c r="V37" s="29"/>
      <c r="W37" s="29"/>
      <c r="X37" s="29"/>
      <c r="Y37" s="29"/>
      <c r="Z37" s="29"/>
      <c r="AA37" s="29"/>
    </row>
    <row r="38" spans="3:27">
      <c r="C38" s="26"/>
      <c r="D38" s="27"/>
      <c r="E38" s="42"/>
      <c r="F38" s="29"/>
      <c r="G38" s="29"/>
      <c r="H38" s="29"/>
      <c r="I38" s="29"/>
      <c r="J38" s="29"/>
      <c r="K38" s="29"/>
      <c r="L38" s="29"/>
      <c r="M38" s="29"/>
      <c r="N38" s="29"/>
      <c r="O38" s="29"/>
      <c r="P38" s="29"/>
      <c r="Q38" s="29"/>
      <c r="R38" s="29"/>
      <c r="S38" s="29"/>
      <c r="T38" s="29"/>
      <c r="U38" s="29"/>
      <c r="V38" s="29"/>
      <c r="W38" s="29"/>
      <c r="X38" s="29"/>
      <c r="Y38" s="29"/>
      <c r="Z38" s="29"/>
      <c r="AA38" s="29"/>
    </row>
    <row r="39" spans="3:27">
      <c r="C39" s="26"/>
      <c r="D39" s="27"/>
      <c r="E39" s="42"/>
      <c r="F39" s="29"/>
      <c r="G39" s="29"/>
      <c r="H39" s="29"/>
      <c r="I39" s="29"/>
      <c r="J39" s="29"/>
      <c r="K39" s="29"/>
      <c r="L39" s="29"/>
      <c r="M39" s="29"/>
      <c r="N39" s="29"/>
      <c r="O39" s="29"/>
      <c r="P39" s="29"/>
      <c r="Q39" s="29"/>
      <c r="R39" s="29"/>
      <c r="S39" s="29"/>
      <c r="T39" s="29"/>
      <c r="U39" s="29"/>
      <c r="V39" s="29"/>
      <c r="W39" s="29"/>
      <c r="X39" s="29"/>
      <c r="Y39" s="29"/>
      <c r="Z39" s="29"/>
      <c r="AA39" s="29"/>
    </row>
    <row r="40" spans="3:27">
      <c r="C40" s="26"/>
      <c r="D40" s="27"/>
      <c r="E40" s="42"/>
      <c r="F40" s="29"/>
      <c r="G40" s="29"/>
      <c r="H40" s="29"/>
      <c r="I40" s="29"/>
      <c r="J40" s="29"/>
      <c r="K40" s="29"/>
      <c r="L40" s="29"/>
      <c r="M40" s="29"/>
      <c r="N40" s="29"/>
      <c r="O40" s="29"/>
      <c r="P40" s="29"/>
      <c r="Q40" s="29"/>
      <c r="R40" s="29"/>
      <c r="S40" s="29"/>
      <c r="T40" s="29"/>
      <c r="U40" s="29"/>
      <c r="V40" s="29"/>
      <c r="W40" s="29"/>
      <c r="X40" s="29"/>
      <c r="Y40" s="29"/>
      <c r="Z40" s="29"/>
      <c r="AA40" s="29"/>
    </row>
    <row r="41" spans="3:27">
      <c r="C41" s="26"/>
      <c r="D41" s="27"/>
      <c r="E41" s="42"/>
      <c r="F41" s="29"/>
      <c r="G41" s="29"/>
      <c r="H41" s="29"/>
      <c r="I41" s="29"/>
      <c r="J41" s="29"/>
      <c r="K41" s="29"/>
      <c r="L41" s="29"/>
      <c r="M41" s="29"/>
      <c r="N41" s="29"/>
      <c r="O41" s="29"/>
      <c r="P41" s="29"/>
      <c r="Q41" s="29"/>
      <c r="R41" s="29"/>
      <c r="S41" s="29"/>
      <c r="T41" s="29"/>
      <c r="U41" s="29"/>
      <c r="V41" s="29"/>
      <c r="W41" s="29"/>
      <c r="X41" s="29"/>
      <c r="Y41" s="29"/>
      <c r="Z41" s="29"/>
      <c r="AA41" s="29"/>
    </row>
    <row r="42" spans="3:27">
      <c r="C42" s="26"/>
      <c r="D42" s="27"/>
      <c r="E42" s="42"/>
      <c r="F42" s="29"/>
      <c r="G42" s="29"/>
      <c r="H42" s="29"/>
      <c r="I42" s="29"/>
      <c r="J42" s="29"/>
      <c r="K42" s="29"/>
      <c r="L42" s="29"/>
      <c r="M42" s="29"/>
      <c r="N42" s="29"/>
      <c r="O42" s="29"/>
      <c r="P42" s="29"/>
      <c r="Q42" s="29"/>
      <c r="R42" s="29"/>
      <c r="S42" s="29"/>
      <c r="T42" s="29"/>
      <c r="U42" s="29"/>
      <c r="V42" s="29"/>
      <c r="W42" s="29"/>
      <c r="X42" s="29"/>
      <c r="Y42" s="29"/>
      <c r="Z42" s="29"/>
      <c r="AA42" s="29"/>
    </row>
    <row r="43" spans="3:27">
      <c r="C43" s="26"/>
      <c r="D43" s="27"/>
      <c r="E43" s="42"/>
      <c r="F43" s="29"/>
      <c r="G43" s="29"/>
      <c r="H43" s="29"/>
      <c r="I43" s="29"/>
      <c r="J43" s="29"/>
      <c r="K43" s="29"/>
      <c r="L43" s="29"/>
      <c r="M43" s="29"/>
      <c r="N43" s="29"/>
      <c r="O43" s="29"/>
      <c r="P43" s="29"/>
      <c r="Q43" s="29"/>
      <c r="R43" s="29"/>
      <c r="S43" s="29"/>
      <c r="T43" s="29"/>
      <c r="U43" s="29"/>
      <c r="V43" s="29"/>
      <c r="W43" s="29"/>
      <c r="X43" s="29"/>
      <c r="Y43" s="29"/>
      <c r="Z43" s="29"/>
      <c r="AA43" s="29"/>
    </row>
    <row r="44" spans="3:27">
      <c r="C44" s="26"/>
      <c r="D44" s="27"/>
      <c r="E44" s="42"/>
      <c r="F44" s="29"/>
      <c r="G44" s="29"/>
      <c r="H44" s="29"/>
      <c r="I44" s="29"/>
      <c r="J44" s="29"/>
      <c r="K44" s="29"/>
      <c r="L44" s="29"/>
      <c r="M44" s="29"/>
      <c r="N44" s="29"/>
      <c r="O44" s="29"/>
      <c r="P44" s="29"/>
      <c r="Q44" s="29"/>
      <c r="R44" s="29"/>
      <c r="S44" s="29"/>
      <c r="T44" s="29"/>
      <c r="U44" s="29"/>
      <c r="V44" s="29"/>
      <c r="W44" s="29"/>
      <c r="X44" s="29"/>
      <c r="Y44" s="29"/>
      <c r="Z44" s="29"/>
      <c r="AA44" s="29"/>
    </row>
    <row r="45" spans="3:27">
      <c r="C45" s="26"/>
      <c r="D45" s="27"/>
      <c r="E45" s="42"/>
      <c r="F45" s="29"/>
      <c r="G45" s="29"/>
      <c r="H45" s="29"/>
      <c r="I45" s="29"/>
      <c r="J45" s="29"/>
      <c r="K45" s="29"/>
      <c r="L45" s="29"/>
      <c r="M45" s="29"/>
      <c r="N45" s="29"/>
      <c r="O45" s="29"/>
      <c r="P45" s="29"/>
      <c r="Q45" s="29"/>
      <c r="R45" s="29"/>
      <c r="S45" s="29"/>
      <c r="T45" s="29"/>
      <c r="U45" s="29"/>
      <c r="V45" s="29"/>
      <c r="W45" s="29"/>
      <c r="X45" s="29"/>
      <c r="Y45" s="29"/>
      <c r="Z45" s="29"/>
      <c r="AA45" s="29"/>
    </row>
    <row r="46" spans="3:27">
      <c r="C46" s="26"/>
      <c r="D46" s="27"/>
      <c r="E46" s="42"/>
      <c r="F46" s="29"/>
      <c r="G46" s="29"/>
      <c r="H46" s="29"/>
      <c r="I46" s="29"/>
      <c r="J46" s="29"/>
      <c r="K46" s="29"/>
      <c r="L46" s="29"/>
      <c r="M46" s="29"/>
      <c r="N46" s="29"/>
      <c r="O46" s="29"/>
      <c r="P46" s="29"/>
      <c r="Q46" s="29"/>
      <c r="R46" s="29"/>
      <c r="S46" s="29"/>
      <c r="T46" s="29"/>
      <c r="U46" s="29"/>
      <c r="V46" s="29"/>
      <c r="W46" s="29"/>
      <c r="X46" s="29"/>
      <c r="Y46" s="29"/>
      <c r="Z46" s="29"/>
      <c r="AA46" s="29"/>
    </row>
    <row r="47" spans="3:27">
      <c r="C47" s="26"/>
      <c r="D47" s="27"/>
      <c r="E47" s="42"/>
      <c r="F47" s="29"/>
      <c r="G47" s="29"/>
      <c r="H47" s="29"/>
      <c r="I47" s="29"/>
      <c r="J47" s="29"/>
      <c r="K47" s="29"/>
      <c r="L47" s="29"/>
      <c r="M47" s="29"/>
      <c r="N47" s="29"/>
      <c r="O47" s="29"/>
      <c r="P47" s="29"/>
      <c r="Q47" s="29"/>
      <c r="R47" s="29"/>
      <c r="S47" s="29"/>
      <c r="T47" s="29"/>
      <c r="U47" s="29"/>
      <c r="V47" s="29"/>
      <c r="W47" s="29"/>
      <c r="X47" s="29"/>
      <c r="Y47" s="29"/>
      <c r="Z47" s="29"/>
      <c r="AA47" s="29"/>
    </row>
    <row r="48" spans="3:27">
      <c r="C48" s="26"/>
      <c r="D48" s="27"/>
      <c r="E48" s="42"/>
      <c r="F48" s="29"/>
      <c r="G48" s="29"/>
      <c r="H48" s="29"/>
      <c r="I48" s="29"/>
      <c r="J48" s="29"/>
      <c r="K48" s="29"/>
      <c r="L48" s="29"/>
      <c r="M48" s="29"/>
      <c r="N48" s="29"/>
      <c r="O48" s="29"/>
      <c r="P48" s="29"/>
      <c r="Q48" s="29"/>
      <c r="R48" s="29"/>
      <c r="S48" s="29"/>
      <c r="T48" s="29"/>
      <c r="U48" s="29"/>
      <c r="V48" s="29"/>
      <c r="W48" s="29"/>
      <c r="X48" s="29"/>
      <c r="Y48" s="29"/>
      <c r="Z48" s="29"/>
      <c r="AA48" s="29"/>
    </row>
    <row r="49" spans="3:27">
      <c r="C49" s="26"/>
      <c r="D49" s="27"/>
      <c r="E49" s="42"/>
      <c r="F49" s="29"/>
      <c r="G49" s="29"/>
      <c r="H49" s="29"/>
      <c r="I49" s="29"/>
      <c r="J49" s="29"/>
      <c r="K49" s="29"/>
      <c r="L49" s="29"/>
      <c r="M49" s="29"/>
      <c r="N49" s="29"/>
      <c r="O49" s="29"/>
      <c r="P49" s="29"/>
      <c r="Q49" s="29"/>
      <c r="R49" s="29"/>
      <c r="S49" s="29"/>
      <c r="T49" s="29"/>
      <c r="U49" s="29"/>
      <c r="V49" s="29"/>
      <c r="W49" s="29"/>
      <c r="X49" s="29"/>
      <c r="Y49" s="29"/>
      <c r="Z49" s="29"/>
      <c r="AA49" s="29"/>
    </row>
    <row r="50" spans="3:27">
      <c r="C50" s="26"/>
      <c r="D50" s="27"/>
      <c r="E50" s="42"/>
      <c r="F50" s="29"/>
      <c r="G50" s="29"/>
      <c r="H50" s="29"/>
      <c r="I50" s="29"/>
      <c r="J50" s="29"/>
      <c r="K50" s="29"/>
      <c r="L50" s="29"/>
      <c r="M50" s="29"/>
      <c r="N50" s="29"/>
      <c r="O50" s="29"/>
      <c r="P50" s="29"/>
      <c r="Q50" s="29"/>
      <c r="R50" s="29"/>
      <c r="S50" s="29"/>
      <c r="T50" s="29"/>
      <c r="U50" s="29"/>
      <c r="V50" s="29"/>
      <c r="W50" s="29"/>
      <c r="X50" s="29"/>
      <c r="Y50" s="29"/>
      <c r="Z50" s="29"/>
      <c r="AA50" s="29"/>
    </row>
    <row r="51" spans="3:27">
      <c r="C51" s="26"/>
      <c r="D51" s="27"/>
      <c r="E51" s="42"/>
      <c r="F51" s="29"/>
      <c r="G51" s="29"/>
      <c r="H51" s="29"/>
      <c r="I51" s="29"/>
      <c r="J51" s="29"/>
      <c r="K51" s="29"/>
      <c r="L51" s="29"/>
      <c r="M51" s="29"/>
      <c r="N51" s="29"/>
      <c r="O51" s="29"/>
      <c r="P51" s="29"/>
      <c r="Q51" s="29"/>
      <c r="R51" s="29"/>
      <c r="S51" s="29"/>
      <c r="T51" s="29"/>
      <c r="U51" s="29"/>
      <c r="V51" s="29"/>
      <c r="W51" s="29"/>
      <c r="X51" s="29"/>
      <c r="Y51" s="29"/>
      <c r="Z51" s="29"/>
      <c r="AA51" s="29"/>
    </row>
    <row r="52" spans="3:27">
      <c r="C52" s="26"/>
      <c r="D52" s="27"/>
      <c r="E52" s="42"/>
      <c r="F52" s="29"/>
      <c r="G52" s="29"/>
      <c r="H52" s="29"/>
      <c r="I52" s="29"/>
      <c r="J52" s="29"/>
      <c r="K52" s="29"/>
      <c r="L52" s="29"/>
      <c r="M52" s="29"/>
      <c r="N52" s="29"/>
      <c r="O52" s="29"/>
      <c r="P52" s="29"/>
      <c r="Q52" s="29"/>
      <c r="R52" s="29"/>
      <c r="S52" s="29"/>
      <c r="T52" s="29"/>
      <c r="U52" s="29"/>
      <c r="V52" s="29"/>
      <c r="W52" s="29"/>
      <c r="X52" s="29"/>
      <c r="Y52" s="29"/>
      <c r="Z52" s="29"/>
      <c r="AA52" s="29"/>
    </row>
    <row r="53" spans="3:27">
      <c r="C53" s="26"/>
      <c r="D53" s="27"/>
      <c r="E53" s="42"/>
      <c r="F53" s="29"/>
      <c r="G53" s="29"/>
      <c r="H53" s="29"/>
      <c r="I53" s="29"/>
      <c r="J53" s="29"/>
      <c r="K53" s="29"/>
      <c r="L53" s="29"/>
      <c r="M53" s="29"/>
      <c r="N53" s="29"/>
      <c r="O53" s="29"/>
      <c r="P53" s="29"/>
      <c r="Q53" s="29"/>
      <c r="R53" s="29"/>
      <c r="S53" s="29"/>
      <c r="T53" s="29"/>
      <c r="U53" s="29"/>
      <c r="V53" s="29"/>
      <c r="W53" s="29"/>
      <c r="X53" s="29"/>
      <c r="Y53" s="29"/>
      <c r="Z53" s="29"/>
      <c r="AA53" s="29"/>
    </row>
    <row r="54" spans="3:27">
      <c r="C54" s="26"/>
      <c r="D54" s="27"/>
      <c r="E54" s="42"/>
      <c r="F54" s="29"/>
      <c r="G54" s="29"/>
      <c r="H54" s="29"/>
      <c r="I54" s="29"/>
      <c r="J54" s="29"/>
      <c r="K54" s="29"/>
      <c r="L54" s="29"/>
      <c r="M54" s="29"/>
      <c r="N54" s="29"/>
      <c r="O54" s="29"/>
      <c r="P54" s="29"/>
      <c r="Q54" s="29"/>
      <c r="R54" s="29"/>
      <c r="S54" s="29"/>
      <c r="T54" s="29"/>
      <c r="U54" s="29"/>
      <c r="V54" s="29"/>
      <c r="W54" s="29"/>
      <c r="X54" s="29"/>
      <c r="Y54" s="29"/>
      <c r="Z54" s="29"/>
      <c r="AA54" s="29"/>
    </row>
    <row r="55" spans="3:27">
      <c r="C55" s="26"/>
      <c r="D55" s="27"/>
      <c r="E55" s="42"/>
      <c r="F55" s="29"/>
      <c r="G55" s="29"/>
      <c r="H55" s="29"/>
      <c r="I55" s="29"/>
      <c r="J55" s="29"/>
      <c r="K55" s="29"/>
      <c r="L55" s="29"/>
      <c r="M55" s="29"/>
      <c r="N55" s="29"/>
      <c r="O55" s="29"/>
      <c r="P55" s="29"/>
      <c r="Q55" s="29"/>
      <c r="R55" s="29"/>
      <c r="S55" s="29"/>
      <c r="T55" s="29"/>
      <c r="U55" s="29"/>
      <c r="V55" s="29"/>
      <c r="W55" s="29"/>
      <c r="X55" s="29"/>
      <c r="Y55" s="29"/>
      <c r="Z55" s="29"/>
      <c r="AA55" s="29"/>
    </row>
    <row r="56" spans="3:27">
      <c r="C56" s="26"/>
      <c r="D56" s="27"/>
      <c r="E56" s="42"/>
      <c r="F56" s="29"/>
      <c r="G56" s="29"/>
      <c r="H56" s="29"/>
      <c r="I56" s="29"/>
      <c r="J56" s="29"/>
      <c r="K56" s="29"/>
      <c r="L56" s="29"/>
      <c r="M56" s="29"/>
      <c r="N56" s="29"/>
      <c r="O56" s="29"/>
      <c r="P56" s="29"/>
      <c r="Q56" s="29"/>
      <c r="R56" s="29"/>
      <c r="S56" s="29"/>
      <c r="T56" s="29"/>
      <c r="U56" s="29"/>
      <c r="V56" s="29"/>
      <c r="W56" s="29"/>
      <c r="X56" s="29"/>
      <c r="Y56" s="29"/>
      <c r="Z56" s="29"/>
      <c r="AA56" s="29"/>
    </row>
    <row r="57" spans="3:27">
      <c r="C57" s="26"/>
      <c r="D57" s="27"/>
      <c r="E57" s="42"/>
      <c r="F57" s="29"/>
      <c r="G57" s="29"/>
      <c r="H57" s="29"/>
      <c r="I57" s="29"/>
      <c r="J57" s="29"/>
      <c r="K57" s="29"/>
      <c r="L57" s="29"/>
      <c r="M57" s="29"/>
      <c r="N57" s="29"/>
      <c r="O57" s="29"/>
      <c r="P57" s="29"/>
      <c r="Q57" s="29"/>
      <c r="R57" s="29"/>
      <c r="S57" s="29"/>
      <c r="T57" s="29"/>
      <c r="U57" s="29"/>
      <c r="V57" s="29"/>
      <c r="W57" s="29"/>
      <c r="X57" s="29"/>
      <c r="Y57" s="29"/>
      <c r="Z57" s="29"/>
      <c r="AA57" s="29"/>
    </row>
    <row r="58" spans="3:27">
      <c r="C58" s="26"/>
      <c r="D58" s="27"/>
      <c r="E58" s="42"/>
      <c r="F58" s="29"/>
      <c r="G58" s="29"/>
      <c r="H58" s="29"/>
      <c r="I58" s="29"/>
      <c r="J58" s="29"/>
      <c r="K58" s="29"/>
      <c r="L58" s="29"/>
      <c r="M58" s="29"/>
      <c r="N58" s="29"/>
      <c r="O58" s="29"/>
      <c r="P58" s="29"/>
      <c r="Q58" s="29"/>
      <c r="R58" s="29"/>
      <c r="S58" s="29"/>
      <c r="T58" s="29"/>
      <c r="U58" s="29"/>
      <c r="V58" s="29"/>
      <c r="W58" s="29"/>
      <c r="X58" s="29"/>
      <c r="Y58" s="29"/>
      <c r="Z58" s="29"/>
      <c r="AA58" s="29"/>
    </row>
    <row r="59" spans="3:27">
      <c r="C59" s="26"/>
      <c r="D59" s="27"/>
      <c r="E59" s="42"/>
      <c r="F59" s="29"/>
      <c r="G59" s="29"/>
      <c r="H59" s="29"/>
      <c r="I59" s="29"/>
      <c r="J59" s="29"/>
      <c r="K59" s="29"/>
      <c r="L59" s="29"/>
      <c r="M59" s="29"/>
      <c r="N59" s="29"/>
      <c r="O59" s="29"/>
      <c r="P59" s="29"/>
      <c r="Q59" s="29"/>
      <c r="R59" s="29"/>
      <c r="S59" s="29"/>
      <c r="T59" s="29"/>
      <c r="U59" s="29"/>
      <c r="V59" s="29"/>
      <c r="W59" s="29"/>
      <c r="X59" s="29"/>
      <c r="Y59" s="29"/>
      <c r="Z59" s="29"/>
      <c r="AA59" s="29"/>
    </row>
    <row r="60" spans="3:27">
      <c r="C60" s="26"/>
      <c r="D60" s="27"/>
      <c r="E60" s="42"/>
      <c r="F60" s="29"/>
      <c r="G60" s="29"/>
      <c r="H60" s="29"/>
      <c r="I60" s="29"/>
      <c r="J60" s="29"/>
      <c r="K60" s="29"/>
      <c r="L60" s="29"/>
      <c r="M60" s="29"/>
      <c r="N60" s="29"/>
      <c r="O60" s="29"/>
      <c r="P60" s="29"/>
      <c r="Q60" s="29"/>
      <c r="R60" s="29"/>
      <c r="S60" s="29"/>
      <c r="T60" s="29"/>
      <c r="U60" s="29"/>
      <c r="V60" s="29"/>
      <c r="W60" s="29"/>
      <c r="X60" s="29"/>
      <c r="Y60" s="29"/>
      <c r="Z60" s="29"/>
      <c r="AA60" s="29"/>
    </row>
    <row r="61" spans="3:27">
      <c r="C61" s="26"/>
      <c r="D61" s="27"/>
      <c r="E61" s="42"/>
      <c r="F61" s="29"/>
      <c r="G61" s="29"/>
      <c r="H61" s="29"/>
      <c r="I61" s="29"/>
      <c r="J61" s="29"/>
      <c r="K61" s="29"/>
      <c r="L61" s="29"/>
      <c r="M61" s="29"/>
      <c r="N61" s="29"/>
      <c r="O61" s="29"/>
      <c r="P61" s="29"/>
      <c r="Q61" s="29"/>
      <c r="R61" s="29"/>
      <c r="S61" s="29"/>
      <c r="T61" s="29"/>
      <c r="U61" s="29"/>
      <c r="V61" s="29"/>
      <c r="W61" s="29"/>
      <c r="X61" s="29"/>
      <c r="Y61" s="29"/>
      <c r="Z61" s="29"/>
      <c r="AA61" s="29"/>
    </row>
    <row r="62" spans="3:27">
      <c r="C62" s="26"/>
      <c r="D62" s="27"/>
      <c r="E62" s="42"/>
      <c r="F62" s="29"/>
      <c r="G62" s="29"/>
      <c r="H62" s="29"/>
      <c r="I62" s="29"/>
      <c r="J62" s="29"/>
      <c r="K62" s="29"/>
      <c r="L62" s="29"/>
      <c r="M62" s="29"/>
      <c r="N62" s="29"/>
      <c r="O62" s="29"/>
      <c r="P62" s="29"/>
      <c r="Q62" s="29"/>
      <c r="R62" s="29"/>
      <c r="S62" s="29"/>
      <c r="T62" s="29"/>
      <c r="U62" s="29"/>
      <c r="V62" s="29"/>
      <c r="W62" s="29"/>
      <c r="X62" s="29"/>
      <c r="Y62" s="29"/>
      <c r="Z62" s="29"/>
      <c r="AA62" s="29"/>
    </row>
    <row r="63" spans="3:27">
      <c r="C63" s="26"/>
      <c r="D63" s="27"/>
      <c r="E63" s="42"/>
      <c r="F63" s="29"/>
      <c r="G63" s="29"/>
      <c r="H63" s="29"/>
      <c r="I63" s="29"/>
      <c r="J63" s="29"/>
      <c r="K63" s="29"/>
      <c r="L63" s="29"/>
      <c r="M63" s="29"/>
      <c r="N63" s="29"/>
      <c r="O63" s="29"/>
      <c r="P63" s="29"/>
      <c r="Q63" s="29"/>
      <c r="R63" s="29"/>
      <c r="S63" s="29"/>
      <c r="T63" s="29"/>
      <c r="U63" s="29"/>
      <c r="V63" s="29"/>
      <c r="W63" s="29"/>
      <c r="X63" s="29"/>
      <c r="Y63" s="29"/>
      <c r="Z63" s="29"/>
      <c r="AA63" s="29"/>
    </row>
    <row r="64" spans="3:27">
      <c r="C64" s="26"/>
      <c r="D64" s="27"/>
      <c r="E64" s="42"/>
      <c r="F64" s="29"/>
      <c r="G64" s="29"/>
      <c r="H64" s="29"/>
      <c r="I64" s="29"/>
      <c r="J64" s="29"/>
      <c r="K64" s="29"/>
      <c r="L64" s="29"/>
      <c r="M64" s="29"/>
      <c r="N64" s="29"/>
      <c r="O64" s="29"/>
      <c r="P64" s="29"/>
      <c r="Q64" s="29"/>
      <c r="R64" s="29"/>
      <c r="S64" s="29"/>
      <c r="T64" s="29"/>
      <c r="U64" s="29"/>
      <c r="V64" s="29"/>
      <c r="W64" s="29"/>
      <c r="X64" s="29"/>
      <c r="Y64" s="29"/>
      <c r="Z64" s="29"/>
      <c r="AA64" s="29"/>
    </row>
    <row r="65" spans="3:27">
      <c r="C65" s="26"/>
      <c r="D65" s="27"/>
      <c r="E65" s="42"/>
      <c r="F65" s="29"/>
      <c r="G65" s="29"/>
      <c r="H65" s="29"/>
      <c r="I65" s="29"/>
      <c r="J65" s="29"/>
      <c r="K65" s="29"/>
      <c r="L65" s="29"/>
      <c r="M65" s="29"/>
      <c r="N65" s="29"/>
      <c r="O65" s="29"/>
      <c r="P65" s="29"/>
      <c r="Q65" s="29"/>
      <c r="R65" s="29"/>
      <c r="S65" s="29"/>
      <c r="T65" s="29"/>
      <c r="U65" s="29"/>
      <c r="V65" s="29"/>
      <c r="W65" s="29"/>
      <c r="X65" s="29"/>
      <c r="Y65" s="29"/>
      <c r="Z65" s="29"/>
      <c r="AA65" s="29"/>
    </row>
    <row r="66" spans="3:27">
      <c r="C66" s="26"/>
      <c r="D66" s="27"/>
      <c r="E66" s="42"/>
      <c r="F66" s="29"/>
      <c r="G66" s="29"/>
      <c r="H66" s="29"/>
      <c r="I66" s="29"/>
      <c r="J66" s="29"/>
      <c r="K66" s="29"/>
      <c r="L66" s="29"/>
      <c r="M66" s="29"/>
      <c r="N66" s="29"/>
      <c r="O66" s="29"/>
      <c r="P66" s="29"/>
      <c r="Q66" s="29"/>
      <c r="R66" s="29"/>
      <c r="S66" s="29"/>
      <c r="T66" s="29"/>
      <c r="U66" s="29"/>
      <c r="V66" s="29"/>
      <c r="W66" s="29"/>
      <c r="X66" s="29"/>
      <c r="Y66" s="29"/>
      <c r="Z66" s="29"/>
      <c r="AA66" s="29"/>
    </row>
    <row r="67" spans="3:27">
      <c r="C67" s="26"/>
      <c r="D67" s="27"/>
      <c r="E67" s="42"/>
      <c r="F67" s="29"/>
      <c r="G67" s="29"/>
      <c r="H67" s="29"/>
      <c r="I67" s="29"/>
      <c r="J67" s="29"/>
      <c r="K67" s="29"/>
      <c r="L67" s="29"/>
      <c r="M67" s="29"/>
      <c r="N67" s="29"/>
      <c r="O67" s="29"/>
      <c r="P67" s="29"/>
      <c r="Q67" s="29"/>
      <c r="R67" s="29"/>
      <c r="S67" s="29"/>
      <c r="T67" s="29"/>
      <c r="U67" s="29"/>
      <c r="V67" s="29"/>
      <c r="W67" s="29"/>
      <c r="X67" s="29"/>
      <c r="Y67" s="29"/>
      <c r="Z67" s="29"/>
      <c r="AA67" s="29"/>
    </row>
    <row r="68" spans="3:27">
      <c r="C68" s="26"/>
      <c r="D68" s="27"/>
      <c r="E68" s="42"/>
      <c r="F68" s="29"/>
      <c r="G68" s="29"/>
      <c r="H68" s="29"/>
      <c r="I68" s="29"/>
      <c r="J68" s="29"/>
      <c r="K68" s="29"/>
      <c r="L68" s="29"/>
      <c r="M68" s="29"/>
      <c r="N68" s="29"/>
      <c r="O68" s="29"/>
      <c r="P68" s="29"/>
      <c r="Q68" s="29"/>
      <c r="R68" s="29"/>
      <c r="S68" s="29"/>
      <c r="T68" s="29"/>
      <c r="U68" s="29"/>
      <c r="V68" s="29"/>
      <c r="W68" s="29"/>
      <c r="X68" s="29"/>
      <c r="Y68" s="29"/>
      <c r="Z68" s="29"/>
      <c r="AA68" s="29"/>
    </row>
    <row r="69" spans="3:27">
      <c r="C69" s="26"/>
      <c r="D69" s="27"/>
      <c r="E69" s="42"/>
      <c r="F69" s="29"/>
      <c r="G69" s="29"/>
      <c r="H69" s="29"/>
      <c r="I69" s="29"/>
      <c r="J69" s="29"/>
      <c r="K69" s="29"/>
      <c r="L69" s="29"/>
      <c r="M69" s="29"/>
      <c r="N69" s="29"/>
      <c r="O69" s="29"/>
      <c r="P69" s="29"/>
      <c r="Q69" s="29"/>
      <c r="R69" s="29"/>
      <c r="S69" s="29"/>
      <c r="T69" s="29"/>
      <c r="U69" s="29"/>
      <c r="V69" s="29"/>
      <c r="W69" s="29"/>
      <c r="X69" s="29"/>
      <c r="Y69" s="29"/>
      <c r="Z69" s="29"/>
      <c r="AA69" s="29"/>
    </row>
    <row r="70" spans="3:27">
      <c r="C70" s="26"/>
      <c r="D70" s="27"/>
      <c r="E70" s="42"/>
      <c r="F70" s="29"/>
      <c r="G70" s="29"/>
      <c r="H70" s="29"/>
      <c r="I70" s="29"/>
      <c r="J70" s="29"/>
      <c r="K70" s="29"/>
      <c r="L70" s="29"/>
      <c r="M70" s="29"/>
      <c r="N70" s="29"/>
      <c r="O70" s="29"/>
      <c r="P70" s="29"/>
      <c r="Q70" s="29"/>
      <c r="R70" s="29"/>
      <c r="S70" s="29"/>
      <c r="T70" s="29"/>
      <c r="U70" s="29"/>
      <c r="V70" s="29"/>
      <c r="W70" s="29"/>
      <c r="X70" s="29"/>
      <c r="Y70" s="29"/>
      <c r="Z70" s="29"/>
      <c r="AA70" s="29"/>
    </row>
    <row r="71" spans="3:27">
      <c r="C71" s="26"/>
      <c r="D71" s="27"/>
      <c r="E71" s="42"/>
      <c r="F71" s="29"/>
      <c r="G71" s="29"/>
      <c r="H71" s="29"/>
      <c r="I71" s="29"/>
      <c r="J71" s="29"/>
      <c r="K71" s="29"/>
      <c r="L71" s="29"/>
      <c r="M71" s="29"/>
      <c r="N71" s="29"/>
      <c r="O71" s="29"/>
      <c r="P71" s="29"/>
      <c r="Q71" s="29"/>
      <c r="R71" s="29"/>
      <c r="S71" s="29"/>
      <c r="T71" s="29"/>
      <c r="U71" s="29"/>
      <c r="V71" s="29"/>
      <c r="W71" s="29"/>
      <c r="X71" s="29"/>
      <c r="Y71" s="29"/>
      <c r="Z71" s="29"/>
      <c r="AA71" s="29"/>
    </row>
    <row r="72" spans="3:27">
      <c r="C72" s="26"/>
      <c r="D72" s="27"/>
      <c r="E72" s="42"/>
      <c r="F72" s="29"/>
      <c r="G72" s="29"/>
      <c r="H72" s="29"/>
      <c r="I72" s="29"/>
      <c r="J72" s="29"/>
      <c r="K72" s="29"/>
      <c r="L72" s="29"/>
      <c r="M72" s="29"/>
      <c r="N72" s="29"/>
      <c r="O72" s="29"/>
      <c r="P72" s="29"/>
      <c r="Q72" s="29"/>
      <c r="R72" s="29"/>
      <c r="S72" s="29"/>
      <c r="T72" s="29"/>
      <c r="U72" s="29"/>
      <c r="V72" s="29"/>
      <c r="W72" s="29"/>
      <c r="X72" s="29"/>
      <c r="Y72" s="29"/>
      <c r="Z72" s="29"/>
      <c r="AA72" s="29"/>
    </row>
    <row r="73" spans="3:27">
      <c r="C73" s="26"/>
      <c r="D73" s="27"/>
      <c r="E73" s="42"/>
      <c r="F73" s="29"/>
      <c r="G73" s="29"/>
      <c r="H73" s="29"/>
      <c r="I73" s="29"/>
      <c r="J73" s="29"/>
      <c r="K73" s="29"/>
      <c r="L73" s="29"/>
      <c r="M73" s="29"/>
      <c r="N73" s="29"/>
      <c r="O73" s="29"/>
      <c r="P73" s="29"/>
      <c r="Q73" s="29"/>
      <c r="R73" s="29"/>
      <c r="S73" s="29"/>
      <c r="T73" s="29"/>
      <c r="U73" s="29"/>
      <c r="V73" s="29"/>
      <c r="W73" s="29"/>
      <c r="X73" s="29"/>
      <c r="Y73" s="29"/>
      <c r="Z73" s="29"/>
      <c r="AA73" s="29"/>
    </row>
    <row r="74" spans="3:27">
      <c r="C74" s="26"/>
      <c r="D74" s="27"/>
      <c r="E74" s="42"/>
      <c r="F74" s="29"/>
      <c r="G74" s="29"/>
      <c r="H74" s="29"/>
      <c r="I74" s="29"/>
      <c r="J74" s="29"/>
      <c r="K74" s="29"/>
      <c r="L74" s="29"/>
      <c r="M74" s="29"/>
      <c r="N74" s="29"/>
      <c r="O74" s="29"/>
      <c r="P74" s="29"/>
      <c r="Q74" s="29"/>
      <c r="R74" s="29"/>
      <c r="S74" s="29"/>
      <c r="T74" s="29"/>
      <c r="U74" s="29"/>
      <c r="V74" s="29"/>
      <c r="W74" s="29"/>
      <c r="X74" s="29"/>
      <c r="Y74" s="29"/>
      <c r="Z74" s="29"/>
      <c r="AA74" s="29"/>
    </row>
    <row r="75" spans="3:27">
      <c r="C75" s="26"/>
      <c r="D75" s="27"/>
      <c r="E75" s="42"/>
      <c r="F75" s="29"/>
      <c r="G75" s="29"/>
      <c r="H75" s="29"/>
      <c r="I75" s="29"/>
      <c r="J75" s="29"/>
      <c r="K75" s="29"/>
      <c r="L75" s="29"/>
      <c r="M75" s="29"/>
      <c r="N75" s="29"/>
      <c r="O75" s="29"/>
      <c r="P75" s="29"/>
      <c r="Q75" s="29"/>
      <c r="R75" s="29"/>
      <c r="S75" s="29"/>
      <c r="T75" s="29"/>
      <c r="U75" s="29"/>
      <c r="V75" s="29"/>
      <c r="W75" s="29"/>
      <c r="X75" s="29"/>
      <c r="Y75" s="29"/>
      <c r="Z75" s="29"/>
      <c r="AA75" s="29"/>
    </row>
    <row r="76" spans="3:27">
      <c r="C76" s="26"/>
      <c r="D76" s="27"/>
      <c r="E76" s="42"/>
      <c r="F76" s="29"/>
      <c r="G76" s="29"/>
      <c r="H76" s="29"/>
      <c r="I76" s="29"/>
      <c r="J76" s="29"/>
      <c r="K76" s="29"/>
      <c r="L76" s="29"/>
      <c r="M76" s="29"/>
      <c r="N76" s="29"/>
      <c r="O76" s="29"/>
      <c r="P76" s="29"/>
      <c r="Q76" s="29"/>
      <c r="R76" s="29"/>
      <c r="S76" s="29"/>
      <c r="T76" s="29"/>
      <c r="U76" s="29"/>
      <c r="V76" s="29"/>
      <c r="W76" s="29"/>
      <c r="X76" s="29"/>
      <c r="Y76" s="29"/>
      <c r="Z76" s="29"/>
      <c r="AA76" s="29"/>
    </row>
    <row r="77" spans="3:27">
      <c r="C77" s="26"/>
      <c r="D77" s="27"/>
      <c r="E77" s="42"/>
      <c r="F77" s="29"/>
      <c r="G77" s="29"/>
      <c r="H77" s="29"/>
      <c r="I77" s="29"/>
      <c r="J77" s="29"/>
      <c r="K77" s="29"/>
      <c r="L77" s="29"/>
      <c r="M77" s="29"/>
      <c r="N77" s="29"/>
      <c r="O77" s="29"/>
      <c r="P77" s="29"/>
      <c r="Q77" s="29"/>
      <c r="R77" s="29"/>
      <c r="S77" s="29"/>
      <c r="T77" s="29"/>
      <c r="U77" s="29"/>
      <c r="V77" s="29"/>
      <c r="W77" s="29"/>
      <c r="X77" s="29"/>
      <c r="Y77" s="29"/>
      <c r="Z77" s="29"/>
      <c r="AA77" s="29"/>
    </row>
    <row r="78" spans="3:27">
      <c r="C78" s="26"/>
      <c r="D78" s="27"/>
      <c r="E78" s="42"/>
      <c r="F78" s="29"/>
      <c r="G78" s="29"/>
      <c r="H78" s="29"/>
      <c r="I78" s="29"/>
      <c r="J78" s="29"/>
      <c r="K78" s="29"/>
      <c r="L78" s="29"/>
      <c r="M78" s="29"/>
      <c r="N78" s="29"/>
      <c r="O78" s="29"/>
      <c r="P78" s="29"/>
      <c r="Q78" s="29"/>
      <c r="R78" s="29"/>
      <c r="S78" s="29"/>
      <c r="T78" s="29"/>
      <c r="U78" s="29"/>
      <c r="V78" s="29"/>
      <c r="W78" s="29"/>
      <c r="X78" s="29"/>
      <c r="Y78" s="29"/>
      <c r="Z78" s="29"/>
      <c r="AA78" s="29"/>
    </row>
    <row r="79" spans="3:27">
      <c r="C79" s="26"/>
      <c r="D79" s="27"/>
      <c r="E79" s="42"/>
      <c r="F79" s="29"/>
      <c r="G79" s="29"/>
      <c r="H79" s="29"/>
      <c r="I79" s="29"/>
      <c r="J79" s="29"/>
      <c r="K79" s="29"/>
      <c r="L79" s="29"/>
      <c r="M79" s="29"/>
      <c r="N79" s="29"/>
      <c r="O79" s="29"/>
      <c r="P79" s="29"/>
      <c r="Q79" s="29"/>
      <c r="R79" s="29"/>
      <c r="S79" s="29"/>
      <c r="T79" s="29"/>
      <c r="U79" s="29"/>
      <c r="V79" s="29"/>
      <c r="W79" s="29"/>
      <c r="X79" s="29"/>
      <c r="Y79" s="29"/>
      <c r="Z79" s="29"/>
      <c r="AA79" s="29"/>
    </row>
    <row r="80" spans="3:27">
      <c r="C80" s="26"/>
      <c r="D80" s="27"/>
      <c r="E80" s="42"/>
      <c r="F80" s="29"/>
      <c r="G80" s="29"/>
      <c r="H80" s="29"/>
      <c r="I80" s="29"/>
      <c r="J80" s="29"/>
      <c r="K80" s="29"/>
      <c r="L80" s="29"/>
      <c r="M80" s="29"/>
      <c r="N80" s="29"/>
      <c r="O80" s="29"/>
      <c r="P80" s="29"/>
      <c r="Q80" s="29"/>
      <c r="R80" s="29"/>
      <c r="S80" s="29"/>
      <c r="T80" s="29"/>
      <c r="U80" s="29"/>
      <c r="V80" s="29"/>
      <c r="W80" s="29"/>
      <c r="X80" s="29"/>
      <c r="Y80" s="29"/>
      <c r="Z80" s="29"/>
      <c r="AA80" s="29"/>
    </row>
    <row r="81" spans="3:27">
      <c r="C81" s="26"/>
      <c r="D81" s="27"/>
      <c r="E81" s="42"/>
      <c r="F81" s="29"/>
      <c r="G81" s="29"/>
      <c r="H81" s="29"/>
      <c r="I81" s="29"/>
      <c r="J81" s="29"/>
      <c r="K81" s="29"/>
      <c r="L81" s="29"/>
      <c r="M81" s="29"/>
      <c r="N81" s="29"/>
      <c r="O81" s="29"/>
      <c r="P81" s="29"/>
      <c r="Q81" s="29"/>
      <c r="R81" s="29"/>
      <c r="S81" s="29"/>
      <c r="T81" s="29"/>
      <c r="U81" s="29"/>
      <c r="V81" s="29"/>
      <c r="W81" s="29"/>
      <c r="X81" s="29"/>
      <c r="Y81" s="29"/>
      <c r="Z81" s="29"/>
      <c r="AA81" s="29"/>
    </row>
    <row r="82" spans="3:27">
      <c r="C82" s="26"/>
      <c r="D82" s="27"/>
      <c r="E82" s="42"/>
      <c r="F82" s="29"/>
      <c r="G82" s="29"/>
      <c r="H82" s="29"/>
      <c r="I82" s="29"/>
      <c r="J82" s="29"/>
      <c r="K82" s="29"/>
      <c r="L82" s="29"/>
      <c r="M82" s="29"/>
      <c r="N82" s="29"/>
      <c r="O82" s="29"/>
      <c r="P82" s="29"/>
      <c r="Q82" s="29"/>
      <c r="R82" s="29"/>
      <c r="S82" s="29"/>
      <c r="T82" s="29"/>
      <c r="U82" s="29"/>
      <c r="V82" s="29"/>
      <c r="W82" s="29"/>
      <c r="X82" s="29"/>
      <c r="Y82" s="29"/>
      <c r="Z82" s="29"/>
      <c r="AA82" s="29"/>
    </row>
    <row r="83" spans="3:27">
      <c r="C83" s="26"/>
      <c r="D83" s="27"/>
      <c r="E83" s="42"/>
      <c r="F83" s="29"/>
      <c r="G83" s="29"/>
      <c r="H83" s="29"/>
      <c r="I83" s="29"/>
      <c r="J83" s="29"/>
      <c r="K83" s="29"/>
      <c r="L83" s="29"/>
      <c r="M83" s="29"/>
      <c r="N83" s="29"/>
      <c r="O83" s="29"/>
      <c r="P83" s="29"/>
      <c r="Q83" s="29"/>
      <c r="R83" s="29"/>
      <c r="S83" s="29"/>
      <c r="T83" s="29"/>
      <c r="U83" s="29"/>
      <c r="V83" s="29"/>
      <c r="W83" s="29"/>
      <c r="X83" s="29"/>
      <c r="Y83" s="29"/>
      <c r="Z83" s="29"/>
      <c r="AA83" s="29"/>
    </row>
    <row r="84" spans="3:27">
      <c r="C84" s="26"/>
      <c r="D84" s="27"/>
      <c r="E84" s="42"/>
      <c r="F84" s="29"/>
      <c r="G84" s="29"/>
      <c r="H84" s="29"/>
      <c r="I84" s="29"/>
      <c r="J84" s="29"/>
      <c r="K84" s="29"/>
      <c r="L84" s="29"/>
      <c r="M84" s="29"/>
      <c r="N84" s="29"/>
      <c r="O84" s="29"/>
      <c r="P84" s="29"/>
      <c r="Q84" s="29"/>
      <c r="R84" s="29"/>
      <c r="S84" s="29"/>
      <c r="T84" s="29"/>
      <c r="U84" s="29"/>
      <c r="V84" s="29"/>
      <c r="W84" s="29"/>
      <c r="X84" s="29"/>
      <c r="Y84" s="29"/>
      <c r="Z84" s="29"/>
      <c r="AA84" s="29"/>
    </row>
    <row r="85" spans="3:27">
      <c r="C85" s="26"/>
      <c r="D85" s="27"/>
      <c r="E85" s="42"/>
      <c r="F85" s="29"/>
      <c r="G85" s="29"/>
      <c r="H85" s="29"/>
      <c r="I85" s="29"/>
      <c r="J85" s="29"/>
      <c r="K85" s="29"/>
      <c r="L85" s="29"/>
      <c r="M85" s="29"/>
      <c r="N85" s="29"/>
      <c r="O85" s="29"/>
      <c r="P85" s="29"/>
      <c r="Q85" s="29"/>
      <c r="R85" s="29"/>
      <c r="S85" s="29"/>
      <c r="T85" s="29"/>
      <c r="U85" s="29"/>
      <c r="V85" s="29"/>
      <c r="W85" s="29"/>
      <c r="X85" s="29"/>
      <c r="Y85" s="29"/>
      <c r="Z85" s="29"/>
      <c r="AA85" s="29"/>
    </row>
    <row r="86" spans="3:27">
      <c r="C86" s="26"/>
      <c r="D86" s="27"/>
      <c r="E86" s="42"/>
      <c r="F86" s="29"/>
      <c r="G86" s="29"/>
      <c r="H86" s="29"/>
      <c r="I86" s="29"/>
      <c r="J86" s="29"/>
      <c r="K86" s="29"/>
      <c r="L86" s="29"/>
      <c r="M86" s="29"/>
      <c r="N86" s="29"/>
      <c r="O86" s="29"/>
      <c r="P86" s="29"/>
      <c r="Q86" s="29"/>
      <c r="R86" s="29"/>
      <c r="S86" s="29"/>
      <c r="T86" s="29"/>
      <c r="U86" s="29"/>
      <c r="V86" s="29"/>
      <c r="W86" s="29"/>
      <c r="X86" s="29"/>
      <c r="Y86" s="29"/>
      <c r="Z86" s="29"/>
      <c r="AA86" s="29"/>
    </row>
    <row r="87" spans="3:27">
      <c r="C87" s="26"/>
      <c r="D87" s="27"/>
      <c r="E87" s="42"/>
      <c r="F87" s="29"/>
      <c r="G87" s="29"/>
      <c r="H87" s="29"/>
      <c r="I87" s="29"/>
      <c r="J87" s="29"/>
      <c r="K87" s="29"/>
      <c r="L87" s="29"/>
      <c r="M87" s="29"/>
      <c r="N87" s="29"/>
      <c r="O87" s="29"/>
      <c r="P87" s="29"/>
      <c r="Q87" s="29"/>
      <c r="R87" s="29"/>
      <c r="S87" s="29"/>
      <c r="T87" s="29"/>
      <c r="U87" s="29"/>
      <c r="V87" s="29"/>
      <c r="W87" s="29"/>
      <c r="X87" s="29"/>
      <c r="Y87" s="29"/>
      <c r="Z87" s="29"/>
      <c r="AA87" s="29"/>
    </row>
    <row r="88" spans="3:27">
      <c r="C88" s="26"/>
      <c r="D88" s="27"/>
      <c r="E88" s="42"/>
      <c r="F88" s="29"/>
      <c r="G88" s="29"/>
      <c r="H88" s="29"/>
      <c r="I88" s="29"/>
      <c r="J88" s="29"/>
      <c r="K88" s="29"/>
      <c r="L88" s="29"/>
      <c r="M88" s="29"/>
      <c r="N88" s="29"/>
      <c r="O88" s="29"/>
      <c r="P88" s="29"/>
      <c r="Q88" s="29"/>
      <c r="R88" s="29"/>
      <c r="S88" s="29"/>
      <c r="T88" s="29"/>
      <c r="U88" s="29"/>
      <c r="V88" s="29"/>
      <c r="W88" s="29"/>
      <c r="X88" s="29"/>
      <c r="Y88" s="29"/>
      <c r="Z88" s="29"/>
      <c r="AA88" s="29"/>
    </row>
    <row r="89" spans="3:27">
      <c r="C89" s="26"/>
      <c r="D89" s="27"/>
      <c r="E89" s="42"/>
      <c r="F89" s="29"/>
      <c r="G89" s="29"/>
      <c r="H89" s="29"/>
      <c r="I89" s="29"/>
      <c r="J89" s="29"/>
      <c r="K89" s="29"/>
      <c r="L89" s="29"/>
      <c r="M89" s="29"/>
      <c r="N89" s="29"/>
      <c r="O89" s="29"/>
      <c r="P89" s="29"/>
      <c r="Q89" s="29"/>
      <c r="R89" s="29"/>
      <c r="S89" s="29"/>
      <c r="T89" s="29"/>
      <c r="U89" s="29"/>
      <c r="V89" s="29"/>
      <c r="W89" s="29"/>
      <c r="X89" s="29"/>
      <c r="Y89" s="29"/>
      <c r="Z89" s="29"/>
      <c r="AA89" s="29"/>
    </row>
    <row r="90" spans="3:27">
      <c r="C90" s="26"/>
      <c r="D90" s="27"/>
      <c r="E90" s="42"/>
      <c r="F90" s="29"/>
      <c r="G90" s="29"/>
      <c r="H90" s="29"/>
      <c r="I90" s="29"/>
      <c r="J90" s="29"/>
      <c r="K90" s="29"/>
      <c r="L90" s="29"/>
      <c r="M90" s="29"/>
      <c r="N90" s="29"/>
      <c r="O90" s="29"/>
      <c r="P90" s="29"/>
      <c r="Q90" s="29"/>
      <c r="R90" s="29"/>
      <c r="S90" s="29"/>
      <c r="T90" s="29"/>
      <c r="U90" s="29"/>
      <c r="V90" s="29"/>
      <c r="W90" s="29"/>
      <c r="X90" s="29"/>
      <c r="Y90" s="29"/>
      <c r="Z90" s="29"/>
      <c r="AA90" s="29"/>
    </row>
    <row r="91" spans="3:27">
      <c r="C91" s="26"/>
      <c r="D91" s="27"/>
      <c r="E91" s="42"/>
      <c r="F91" s="29"/>
      <c r="G91" s="29"/>
      <c r="H91" s="29"/>
      <c r="I91" s="29"/>
      <c r="J91" s="29"/>
      <c r="K91" s="29"/>
      <c r="L91" s="29"/>
      <c r="M91" s="29"/>
      <c r="N91" s="29"/>
      <c r="O91" s="29"/>
      <c r="P91" s="29"/>
      <c r="Q91" s="29"/>
      <c r="R91" s="29"/>
      <c r="S91" s="29"/>
      <c r="T91" s="29"/>
      <c r="U91" s="29"/>
      <c r="V91" s="29"/>
      <c r="W91" s="29"/>
      <c r="X91" s="29"/>
      <c r="Y91" s="29"/>
      <c r="Z91" s="29"/>
      <c r="AA91" s="29"/>
    </row>
    <row r="92" spans="3:27">
      <c r="C92" s="26"/>
      <c r="D92" s="27"/>
      <c r="E92" s="42"/>
      <c r="F92" s="29"/>
      <c r="G92" s="29"/>
      <c r="H92" s="29"/>
      <c r="I92" s="29"/>
      <c r="J92" s="29"/>
      <c r="K92" s="29"/>
      <c r="L92" s="29"/>
      <c r="M92" s="29"/>
      <c r="N92" s="29"/>
      <c r="O92" s="29"/>
      <c r="P92" s="29"/>
      <c r="Q92" s="29"/>
      <c r="R92" s="29"/>
      <c r="S92" s="29"/>
      <c r="T92" s="29"/>
      <c r="U92" s="29"/>
      <c r="V92" s="29"/>
      <c r="W92" s="29"/>
      <c r="X92" s="29"/>
      <c r="Y92" s="29"/>
      <c r="Z92" s="29"/>
      <c r="AA92" s="29"/>
    </row>
    <row r="93" spans="3:27">
      <c r="C93" s="26"/>
      <c r="D93" s="27"/>
      <c r="E93" s="42"/>
      <c r="F93" s="29"/>
      <c r="G93" s="29"/>
      <c r="H93" s="29"/>
      <c r="I93" s="29"/>
      <c r="J93" s="29"/>
      <c r="K93" s="29"/>
      <c r="L93" s="29"/>
      <c r="M93" s="29"/>
      <c r="N93" s="29"/>
      <c r="O93" s="29"/>
      <c r="P93" s="29"/>
      <c r="Q93" s="29"/>
      <c r="R93" s="29"/>
      <c r="S93" s="29"/>
      <c r="T93" s="29"/>
      <c r="U93" s="29"/>
      <c r="V93" s="29"/>
      <c r="W93" s="29"/>
      <c r="X93" s="29"/>
      <c r="Y93" s="29"/>
      <c r="Z93" s="29"/>
      <c r="AA93" s="29"/>
    </row>
    <row r="94" spans="3:27">
      <c r="C94" s="26"/>
      <c r="D94" s="27"/>
      <c r="E94" s="42"/>
      <c r="F94" s="29"/>
      <c r="G94" s="29"/>
      <c r="H94" s="29"/>
      <c r="I94" s="29"/>
      <c r="J94" s="29"/>
      <c r="K94" s="29"/>
      <c r="L94" s="29"/>
      <c r="M94" s="29"/>
      <c r="N94" s="29"/>
      <c r="O94" s="29"/>
      <c r="P94" s="29"/>
      <c r="Q94" s="29"/>
      <c r="R94" s="29"/>
      <c r="S94" s="29"/>
      <c r="T94" s="29"/>
      <c r="U94" s="29"/>
      <c r="V94" s="29"/>
      <c r="W94" s="29"/>
      <c r="X94" s="29"/>
      <c r="Y94" s="29"/>
      <c r="Z94" s="29"/>
      <c r="AA94" s="29"/>
    </row>
    <row r="95" spans="3:27">
      <c r="C95" s="26"/>
      <c r="D95" s="27"/>
      <c r="E95" s="42"/>
      <c r="F95" s="29"/>
      <c r="G95" s="29"/>
      <c r="H95" s="29"/>
      <c r="I95" s="29"/>
      <c r="J95" s="29"/>
      <c r="K95" s="29"/>
      <c r="L95" s="29"/>
      <c r="M95" s="29"/>
      <c r="N95" s="29"/>
      <c r="O95" s="29"/>
      <c r="P95" s="29"/>
      <c r="Q95" s="29"/>
      <c r="R95" s="29"/>
      <c r="S95" s="29"/>
      <c r="T95" s="29"/>
      <c r="U95" s="29"/>
      <c r="V95" s="29"/>
      <c r="W95" s="29"/>
      <c r="X95" s="29"/>
      <c r="Y95" s="29"/>
      <c r="Z95" s="29"/>
      <c r="AA95" s="29"/>
    </row>
    <row r="96" spans="3:27">
      <c r="C96" s="26"/>
      <c r="D96" s="27"/>
      <c r="E96" s="42"/>
      <c r="F96" s="29"/>
      <c r="G96" s="29"/>
      <c r="H96" s="29"/>
      <c r="I96" s="29"/>
      <c r="J96" s="29"/>
      <c r="K96" s="29"/>
      <c r="L96" s="29"/>
      <c r="M96" s="29"/>
      <c r="N96" s="29"/>
      <c r="O96" s="29"/>
      <c r="P96" s="29"/>
      <c r="Q96" s="29"/>
      <c r="R96" s="29"/>
      <c r="S96" s="29"/>
      <c r="T96" s="29"/>
      <c r="U96" s="29"/>
      <c r="V96" s="29"/>
      <c r="W96" s="29"/>
      <c r="X96" s="29"/>
      <c r="Y96" s="29"/>
      <c r="Z96" s="29"/>
      <c r="AA96" s="29"/>
    </row>
    <row r="97" spans="3:27">
      <c r="C97" s="26"/>
      <c r="D97" s="27"/>
      <c r="E97" s="42"/>
      <c r="F97" s="29"/>
      <c r="G97" s="29"/>
      <c r="H97" s="29"/>
      <c r="I97" s="29"/>
      <c r="J97" s="29"/>
      <c r="K97" s="29"/>
      <c r="L97" s="29"/>
      <c r="M97" s="29"/>
      <c r="N97" s="29"/>
      <c r="O97" s="29"/>
      <c r="P97" s="29"/>
      <c r="Q97" s="29"/>
      <c r="R97" s="29"/>
      <c r="S97" s="29"/>
      <c r="T97" s="29"/>
      <c r="U97" s="29"/>
      <c r="V97" s="29"/>
      <c r="W97" s="29"/>
      <c r="X97" s="29"/>
      <c r="Y97" s="29"/>
      <c r="Z97" s="29"/>
      <c r="AA97" s="29"/>
    </row>
    <row r="98" spans="3:27">
      <c r="C98" s="26"/>
      <c r="D98" s="27"/>
      <c r="E98" s="42"/>
      <c r="F98" s="29"/>
      <c r="G98" s="29"/>
      <c r="H98" s="29"/>
      <c r="I98" s="29"/>
      <c r="J98" s="29"/>
      <c r="K98" s="29"/>
      <c r="L98" s="29"/>
      <c r="M98" s="29"/>
      <c r="N98" s="29"/>
      <c r="O98" s="29"/>
      <c r="P98" s="29"/>
      <c r="Q98" s="29"/>
      <c r="R98" s="29"/>
      <c r="S98" s="29"/>
      <c r="T98" s="29"/>
      <c r="U98" s="29"/>
      <c r="V98" s="29"/>
      <c r="W98" s="29"/>
      <c r="X98" s="29"/>
      <c r="Y98" s="29"/>
      <c r="Z98" s="29"/>
      <c r="AA98" s="29"/>
    </row>
    <row r="99" spans="3:27">
      <c r="C99" s="26"/>
      <c r="D99" s="27"/>
      <c r="E99" s="42"/>
      <c r="F99" s="29"/>
      <c r="G99" s="29"/>
      <c r="H99" s="29"/>
      <c r="I99" s="29"/>
      <c r="J99" s="29"/>
      <c r="K99" s="29"/>
      <c r="L99" s="29"/>
      <c r="M99" s="29"/>
      <c r="N99" s="29"/>
      <c r="O99" s="29"/>
      <c r="P99" s="29"/>
      <c r="Q99" s="29"/>
      <c r="R99" s="29"/>
      <c r="S99" s="29"/>
      <c r="T99" s="29"/>
      <c r="U99" s="29"/>
      <c r="V99" s="29"/>
      <c r="W99" s="29"/>
      <c r="X99" s="29"/>
      <c r="Y99" s="29"/>
      <c r="Z99" s="29"/>
      <c r="AA99" s="29"/>
    </row>
    <row r="100" spans="3:27">
      <c r="C100" s="26"/>
      <c r="D100" s="27"/>
      <c r="E100" s="42"/>
      <c r="F100" s="29"/>
      <c r="G100" s="29"/>
      <c r="H100" s="29"/>
      <c r="I100" s="29"/>
      <c r="J100" s="29"/>
      <c r="K100" s="29"/>
      <c r="L100" s="29"/>
      <c r="M100" s="29"/>
      <c r="N100" s="29"/>
      <c r="O100" s="29"/>
      <c r="P100" s="29"/>
      <c r="Q100" s="29"/>
      <c r="R100" s="29"/>
      <c r="S100" s="29"/>
      <c r="T100" s="29"/>
      <c r="U100" s="29"/>
      <c r="V100" s="29"/>
      <c r="W100" s="29"/>
      <c r="X100" s="29"/>
      <c r="Y100" s="29"/>
      <c r="Z100" s="29"/>
      <c r="AA100" s="29"/>
    </row>
    <row r="101" spans="3:27">
      <c r="C101" s="26"/>
      <c r="D101" s="27"/>
      <c r="E101" s="42"/>
      <c r="F101" s="29"/>
      <c r="G101" s="29"/>
      <c r="H101" s="29"/>
      <c r="I101" s="29"/>
      <c r="J101" s="29"/>
      <c r="K101" s="29"/>
      <c r="L101" s="29"/>
      <c r="M101" s="29"/>
      <c r="N101" s="29"/>
      <c r="O101" s="29"/>
      <c r="P101" s="29"/>
      <c r="Q101" s="29"/>
      <c r="R101" s="29"/>
      <c r="S101" s="29"/>
      <c r="T101" s="29"/>
      <c r="U101" s="29"/>
      <c r="V101" s="29"/>
      <c r="W101" s="29"/>
      <c r="X101" s="29"/>
      <c r="Y101" s="29"/>
      <c r="Z101" s="29"/>
      <c r="AA101" s="29"/>
    </row>
    <row r="102" spans="3:27">
      <c r="C102" s="26"/>
      <c r="D102" s="27"/>
      <c r="E102" s="42"/>
      <c r="F102" s="29"/>
      <c r="G102" s="29"/>
      <c r="H102" s="29"/>
      <c r="I102" s="29"/>
      <c r="J102" s="29"/>
      <c r="K102" s="29"/>
      <c r="L102" s="29"/>
      <c r="M102" s="29"/>
      <c r="N102" s="29"/>
      <c r="O102" s="29"/>
      <c r="P102" s="29"/>
      <c r="Q102" s="29"/>
      <c r="R102" s="29"/>
      <c r="S102" s="29"/>
      <c r="T102" s="29"/>
      <c r="U102" s="29"/>
      <c r="V102" s="29"/>
      <c r="W102" s="29"/>
      <c r="X102" s="29"/>
      <c r="Y102" s="29"/>
      <c r="Z102" s="29"/>
      <c r="AA102" s="29"/>
    </row>
    <row r="103" spans="3:27">
      <c r="C103" s="26"/>
      <c r="D103" s="27"/>
      <c r="E103" s="42"/>
      <c r="F103" s="29"/>
      <c r="G103" s="29"/>
      <c r="H103" s="29"/>
      <c r="I103" s="29"/>
      <c r="J103" s="29"/>
      <c r="K103" s="29"/>
      <c r="L103" s="29"/>
      <c r="M103" s="29"/>
      <c r="N103" s="29"/>
      <c r="O103" s="29"/>
      <c r="P103" s="29"/>
      <c r="Q103" s="29"/>
      <c r="R103" s="29"/>
      <c r="S103" s="29"/>
      <c r="T103" s="29"/>
      <c r="U103" s="29"/>
      <c r="V103" s="29"/>
      <c r="W103" s="29"/>
      <c r="X103" s="29"/>
      <c r="Y103" s="29"/>
      <c r="Z103" s="29"/>
      <c r="AA103" s="29"/>
    </row>
    <row r="104" spans="3:27">
      <c r="C104" s="26"/>
      <c r="D104" s="27"/>
      <c r="E104" s="42"/>
      <c r="F104" s="29"/>
      <c r="G104" s="29"/>
      <c r="H104" s="29"/>
      <c r="I104" s="29"/>
      <c r="J104" s="29"/>
      <c r="K104" s="29"/>
      <c r="L104" s="29"/>
      <c r="M104" s="29"/>
      <c r="N104" s="29"/>
      <c r="O104" s="29"/>
      <c r="P104" s="29"/>
      <c r="Q104" s="29"/>
      <c r="R104" s="29"/>
      <c r="S104" s="29"/>
      <c r="T104" s="29"/>
      <c r="U104" s="29"/>
      <c r="V104" s="29"/>
      <c r="W104" s="29"/>
      <c r="X104" s="29"/>
      <c r="Y104" s="29"/>
      <c r="Z104" s="29"/>
      <c r="AA104" s="29"/>
    </row>
    <row r="105" spans="3:27">
      <c r="C105" s="26"/>
      <c r="D105" s="27"/>
      <c r="E105" s="42"/>
      <c r="F105" s="29"/>
      <c r="G105" s="29"/>
      <c r="H105" s="29"/>
      <c r="I105" s="29"/>
      <c r="J105" s="29"/>
      <c r="K105" s="29"/>
      <c r="L105" s="29"/>
      <c r="M105" s="29"/>
      <c r="N105" s="29"/>
      <c r="O105" s="29"/>
      <c r="P105" s="29"/>
      <c r="Q105" s="29"/>
      <c r="R105" s="29"/>
      <c r="S105" s="29"/>
      <c r="T105" s="29"/>
      <c r="U105" s="29"/>
      <c r="V105" s="29"/>
      <c r="W105" s="29"/>
      <c r="X105" s="29"/>
      <c r="Y105" s="29"/>
      <c r="Z105" s="29"/>
      <c r="AA105" s="29"/>
    </row>
    <row r="106" spans="3:27">
      <c r="C106" s="26"/>
      <c r="D106" s="27"/>
      <c r="E106" s="42"/>
      <c r="F106" s="29"/>
      <c r="G106" s="29"/>
      <c r="H106" s="29"/>
      <c r="I106" s="29"/>
      <c r="J106" s="29"/>
      <c r="K106" s="29"/>
      <c r="L106" s="29"/>
      <c r="M106" s="29"/>
      <c r="N106" s="29"/>
      <c r="O106" s="29"/>
      <c r="P106" s="29"/>
      <c r="Q106" s="29"/>
      <c r="R106" s="29"/>
      <c r="S106" s="29"/>
      <c r="T106" s="29"/>
      <c r="U106" s="29"/>
      <c r="V106" s="29"/>
      <c r="W106" s="29"/>
      <c r="X106" s="29"/>
      <c r="Y106" s="29"/>
      <c r="Z106" s="29"/>
      <c r="AA106" s="29"/>
    </row>
    <row r="107" spans="3:27">
      <c r="C107" s="26"/>
      <c r="D107" s="27"/>
      <c r="E107" s="42"/>
      <c r="F107" s="29"/>
      <c r="G107" s="29"/>
      <c r="H107" s="29"/>
      <c r="I107" s="29"/>
      <c r="J107" s="29"/>
      <c r="K107" s="29"/>
      <c r="L107" s="29"/>
      <c r="M107" s="29"/>
      <c r="N107" s="29"/>
      <c r="O107" s="29"/>
      <c r="P107" s="29"/>
      <c r="Q107" s="29"/>
      <c r="R107" s="29"/>
      <c r="S107" s="29"/>
      <c r="T107" s="29"/>
      <c r="U107" s="29"/>
      <c r="V107" s="29"/>
      <c r="W107" s="29"/>
      <c r="X107" s="29"/>
      <c r="Y107" s="29"/>
      <c r="Z107" s="29"/>
      <c r="AA107" s="29"/>
    </row>
    <row r="108" spans="3:27">
      <c r="C108" s="26"/>
      <c r="D108" s="27"/>
      <c r="E108" s="42"/>
      <c r="F108" s="29"/>
      <c r="G108" s="29"/>
      <c r="H108" s="29"/>
      <c r="I108" s="29"/>
      <c r="J108" s="29"/>
      <c r="K108" s="29"/>
      <c r="L108" s="29"/>
      <c r="M108" s="29"/>
      <c r="N108" s="29"/>
      <c r="O108" s="29"/>
      <c r="P108" s="29"/>
      <c r="Q108" s="29"/>
      <c r="R108" s="29"/>
      <c r="S108" s="29"/>
      <c r="T108" s="29"/>
      <c r="U108" s="29"/>
      <c r="V108" s="29"/>
      <c r="W108" s="29"/>
      <c r="X108" s="29"/>
      <c r="Y108" s="29"/>
      <c r="Z108" s="29"/>
      <c r="AA108" s="29"/>
    </row>
    <row r="109" spans="3:27">
      <c r="C109" s="26"/>
      <c r="D109" s="27"/>
      <c r="E109" s="42"/>
      <c r="F109" s="29"/>
      <c r="G109" s="29"/>
      <c r="H109" s="29"/>
      <c r="I109" s="29"/>
      <c r="J109" s="29"/>
      <c r="K109" s="29"/>
      <c r="L109" s="29"/>
      <c r="M109" s="29"/>
      <c r="N109" s="29"/>
      <c r="O109" s="29"/>
      <c r="P109" s="29"/>
      <c r="Q109" s="29"/>
      <c r="R109" s="29"/>
      <c r="S109" s="29"/>
      <c r="T109" s="29"/>
      <c r="U109" s="29"/>
      <c r="V109" s="29"/>
      <c r="W109" s="29"/>
      <c r="X109" s="29"/>
      <c r="Y109" s="29"/>
      <c r="Z109" s="29"/>
      <c r="AA109" s="29"/>
    </row>
    <row r="110" spans="3:27">
      <c r="C110" s="26"/>
      <c r="D110" s="27"/>
      <c r="E110" s="42"/>
      <c r="F110" s="29"/>
      <c r="G110" s="29"/>
      <c r="H110" s="29"/>
      <c r="I110" s="29"/>
      <c r="J110" s="29"/>
      <c r="K110" s="29"/>
      <c r="L110" s="29"/>
      <c r="M110" s="29"/>
      <c r="N110" s="29"/>
      <c r="O110" s="29"/>
      <c r="P110" s="29"/>
      <c r="Q110" s="29"/>
      <c r="R110" s="29"/>
      <c r="S110" s="29"/>
      <c r="T110" s="29"/>
      <c r="U110" s="29"/>
      <c r="V110" s="29"/>
      <c r="W110" s="29"/>
      <c r="X110" s="29"/>
      <c r="Y110" s="29"/>
      <c r="Z110" s="29"/>
      <c r="AA110" s="29"/>
    </row>
    <row r="111" spans="3:27">
      <c r="C111" s="26"/>
      <c r="D111" s="27"/>
      <c r="E111" s="42"/>
      <c r="F111" s="29"/>
      <c r="G111" s="29"/>
      <c r="H111" s="29"/>
      <c r="I111" s="29"/>
      <c r="J111" s="29"/>
      <c r="K111" s="29"/>
      <c r="L111" s="29"/>
      <c r="M111" s="29"/>
      <c r="N111" s="29"/>
      <c r="O111" s="29"/>
      <c r="P111" s="29"/>
      <c r="Q111" s="29"/>
      <c r="R111" s="29"/>
      <c r="S111" s="29"/>
      <c r="T111" s="29"/>
      <c r="U111" s="29"/>
      <c r="V111" s="29"/>
      <c r="W111" s="29"/>
      <c r="X111" s="29"/>
      <c r="Y111" s="29"/>
      <c r="Z111" s="29"/>
      <c r="AA111" s="29"/>
    </row>
    <row r="112" spans="3:27">
      <c r="C112" s="26"/>
      <c r="D112" s="27"/>
      <c r="E112" s="42"/>
      <c r="F112" s="29"/>
      <c r="G112" s="29"/>
      <c r="H112" s="29"/>
      <c r="I112" s="29"/>
      <c r="J112" s="29"/>
      <c r="K112" s="29"/>
      <c r="L112" s="29"/>
      <c r="M112" s="29"/>
      <c r="N112" s="29"/>
      <c r="O112" s="29"/>
      <c r="P112" s="29"/>
      <c r="Q112" s="29"/>
      <c r="R112" s="29"/>
      <c r="S112" s="29"/>
      <c r="T112" s="29"/>
      <c r="U112" s="29"/>
      <c r="V112" s="29"/>
      <c r="W112" s="29"/>
      <c r="X112" s="29"/>
      <c r="Y112" s="29"/>
      <c r="Z112" s="29"/>
      <c r="AA112" s="29"/>
    </row>
    <row r="113" spans="3:27">
      <c r="C113" s="26"/>
      <c r="D113" s="27"/>
      <c r="E113" s="42"/>
      <c r="F113" s="29"/>
      <c r="G113" s="29"/>
      <c r="H113" s="29"/>
      <c r="I113" s="29"/>
      <c r="J113" s="29"/>
      <c r="K113" s="29"/>
      <c r="L113" s="29"/>
      <c r="M113" s="29"/>
      <c r="N113" s="29"/>
      <c r="O113" s="29"/>
      <c r="P113" s="29"/>
      <c r="Q113" s="29"/>
      <c r="R113" s="29"/>
      <c r="S113" s="29"/>
      <c r="T113" s="29"/>
      <c r="U113" s="29"/>
      <c r="V113" s="29"/>
      <c r="W113" s="29"/>
      <c r="X113" s="29"/>
      <c r="Y113" s="29"/>
      <c r="Z113" s="29"/>
      <c r="AA113" s="29"/>
    </row>
    <row r="114" spans="3:27">
      <c r="C114" s="26"/>
      <c r="D114" s="27"/>
      <c r="E114" s="42"/>
      <c r="F114" s="29"/>
      <c r="G114" s="29"/>
      <c r="H114" s="29"/>
      <c r="I114" s="29"/>
      <c r="J114" s="29"/>
      <c r="K114" s="29"/>
      <c r="L114" s="29"/>
      <c r="M114" s="29"/>
      <c r="N114" s="29"/>
      <c r="O114" s="29"/>
      <c r="P114" s="29"/>
      <c r="Q114" s="29"/>
      <c r="R114" s="29"/>
      <c r="S114" s="29"/>
      <c r="T114" s="29"/>
      <c r="U114" s="29"/>
      <c r="V114" s="29"/>
      <c r="W114" s="29"/>
      <c r="X114" s="29"/>
      <c r="Y114" s="29"/>
      <c r="Z114" s="29"/>
      <c r="AA114" s="29"/>
    </row>
    <row r="115" spans="3:27">
      <c r="C115" s="26"/>
      <c r="D115" s="27"/>
      <c r="E115" s="42"/>
      <c r="F115" s="29"/>
      <c r="G115" s="29"/>
      <c r="H115" s="29"/>
      <c r="I115" s="29"/>
      <c r="J115" s="29"/>
      <c r="K115" s="29"/>
      <c r="L115" s="29"/>
      <c r="M115" s="29"/>
      <c r="N115" s="29"/>
      <c r="O115" s="29"/>
      <c r="P115" s="29"/>
      <c r="Q115" s="29"/>
      <c r="R115" s="29"/>
      <c r="S115" s="29"/>
      <c r="T115" s="29"/>
      <c r="U115" s="29"/>
      <c r="V115" s="29"/>
      <c r="W115" s="29"/>
      <c r="X115" s="29"/>
      <c r="Y115" s="29"/>
      <c r="Z115" s="29"/>
      <c r="AA115" s="29"/>
    </row>
    <row r="116" spans="3:27">
      <c r="C116" s="26"/>
      <c r="D116" s="27"/>
      <c r="E116" s="42"/>
      <c r="F116" s="29"/>
      <c r="G116" s="29"/>
      <c r="H116" s="29"/>
      <c r="I116" s="29"/>
      <c r="J116" s="29"/>
      <c r="K116" s="29"/>
      <c r="L116" s="29"/>
      <c r="M116" s="29"/>
      <c r="N116" s="29"/>
      <c r="O116" s="29"/>
      <c r="P116" s="29"/>
      <c r="Q116" s="29"/>
      <c r="R116" s="29"/>
      <c r="S116" s="29"/>
      <c r="T116" s="29"/>
      <c r="U116" s="29"/>
      <c r="V116" s="29"/>
      <c r="W116" s="29"/>
      <c r="X116" s="29"/>
      <c r="Y116" s="29"/>
      <c r="Z116" s="29"/>
      <c r="AA116" s="29"/>
    </row>
    <row r="117" spans="3:27">
      <c r="C117" s="26"/>
      <c r="D117" s="27"/>
      <c r="E117" s="42"/>
      <c r="F117" s="29"/>
      <c r="G117" s="29"/>
      <c r="H117" s="29"/>
      <c r="I117" s="29"/>
      <c r="J117" s="29"/>
      <c r="K117" s="29"/>
      <c r="L117" s="29"/>
      <c r="M117" s="29"/>
      <c r="N117" s="29"/>
      <c r="O117" s="29"/>
      <c r="P117" s="29"/>
      <c r="Q117" s="29"/>
      <c r="R117" s="29"/>
      <c r="S117" s="29"/>
      <c r="T117" s="29"/>
      <c r="U117" s="29"/>
      <c r="V117" s="29"/>
      <c r="W117" s="29"/>
      <c r="X117" s="29"/>
      <c r="Y117" s="29"/>
      <c r="Z117" s="29"/>
      <c r="AA117" s="29"/>
    </row>
    <row r="118" spans="3:27">
      <c r="C118" s="26"/>
      <c r="D118" s="27"/>
      <c r="E118" s="42"/>
      <c r="F118" s="29"/>
      <c r="G118" s="29"/>
      <c r="H118" s="29"/>
      <c r="I118" s="29"/>
      <c r="J118" s="29"/>
      <c r="K118" s="29"/>
      <c r="L118" s="29"/>
      <c r="M118" s="29"/>
      <c r="N118" s="29"/>
      <c r="O118" s="29"/>
      <c r="P118" s="29"/>
      <c r="Q118" s="29"/>
      <c r="R118" s="29"/>
      <c r="S118" s="29"/>
      <c r="T118" s="29"/>
      <c r="U118" s="29"/>
      <c r="V118" s="29"/>
      <c r="W118" s="29"/>
      <c r="X118" s="29"/>
      <c r="Y118" s="29"/>
      <c r="Z118" s="29"/>
      <c r="AA118" s="29"/>
    </row>
    <row r="119" spans="3:27">
      <c r="C119" s="26"/>
      <c r="D119" s="27"/>
      <c r="E119" s="42"/>
      <c r="F119" s="29"/>
      <c r="G119" s="29"/>
      <c r="H119" s="29"/>
      <c r="I119" s="29"/>
      <c r="J119" s="29"/>
      <c r="K119" s="29"/>
      <c r="L119" s="29"/>
      <c r="M119" s="29"/>
      <c r="N119" s="29"/>
      <c r="O119" s="29"/>
      <c r="P119" s="29"/>
      <c r="Q119" s="29"/>
      <c r="R119" s="29"/>
      <c r="S119" s="29"/>
      <c r="T119" s="29"/>
      <c r="U119" s="29"/>
      <c r="V119" s="29"/>
      <c r="W119" s="29"/>
      <c r="X119" s="29"/>
      <c r="Y119" s="29"/>
      <c r="Z119" s="29"/>
      <c r="AA119" s="29"/>
    </row>
    <row r="120" spans="3:27">
      <c r="C120" s="26"/>
      <c r="D120" s="27"/>
      <c r="E120" s="42"/>
      <c r="F120" s="29"/>
      <c r="G120" s="29"/>
      <c r="H120" s="29"/>
      <c r="I120" s="29"/>
      <c r="J120" s="29"/>
      <c r="K120" s="29"/>
      <c r="L120" s="29"/>
      <c r="M120" s="29"/>
      <c r="N120" s="29"/>
      <c r="O120" s="29"/>
      <c r="P120" s="29"/>
      <c r="Q120" s="29"/>
      <c r="R120" s="29"/>
      <c r="S120" s="29"/>
      <c r="T120" s="29"/>
      <c r="U120" s="29"/>
      <c r="V120" s="29"/>
      <c r="W120" s="29"/>
      <c r="X120" s="29"/>
      <c r="Y120" s="29"/>
      <c r="Z120" s="29"/>
      <c r="AA120" s="29"/>
    </row>
    <row r="121" spans="3:27">
      <c r="C121" s="26"/>
      <c r="D121" s="27"/>
      <c r="E121" s="42"/>
      <c r="F121" s="29"/>
      <c r="G121" s="29"/>
      <c r="H121" s="29"/>
      <c r="I121" s="29"/>
      <c r="J121" s="29"/>
      <c r="K121" s="29"/>
      <c r="L121" s="29"/>
      <c r="M121" s="29"/>
      <c r="N121" s="29"/>
      <c r="O121" s="29"/>
      <c r="P121" s="29"/>
      <c r="Q121" s="29"/>
      <c r="R121" s="29"/>
      <c r="S121" s="29"/>
      <c r="T121" s="29"/>
      <c r="U121" s="29"/>
      <c r="V121" s="29"/>
      <c r="W121" s="29"/>
      <c r="X121" s="29"/>
      <c r="Y121" s="29"/>
      <c r="Z121" s="29"/>
      <c r="AA121" s="29"/>
    </row>
    <row r="122" spans="3:27">
      <c r="C122" s="26"/>
      <c r="D122" s="27"/>
      <c r="E122" s="42"/>
      <c r="F122" s="29"/>
      <c r="G122" s="29"/>
      <c r="H122" s="29"/>
      <c r="I122" s="29"/>
      <c r="J122" s="29"/>
      <c r="K122" s="29"/>
      <c r="L122" s="29"/>
      <c r="M122" s="29"/>
      <c r="N122" s="29"/>
      <c r="O122" s="29"/>
      <c r="P122" s="29"/>
      <c r="Q122" s="29"/>
      <c r="R122" s="29"/>
      <c r="S122" s="29"/>
      <c r="T122" s="29"/>
      <c r="U122" s="29"/>
      <c r="V122" s="29"/>
      <c r="W122" s="29"/>
      <c r="X122" s="29"/>
      <c r="Y122" s="29"/>
      <c r="Z122" s="29"/>
      <c r="AA122" s="29"/>
    </row>
    <row r="123" spans="3:27">
      <c r="C123" s="26"/>
      <c r="D123" s="27"/>
      <c r="E123" s="42"/>
      <c r="F123" s="29"/>
      <c r="G123" s="29"/>
      <c r="H123" s="29"/>
      <c r="I123" s="29"/>
      <c r="J123" s="29"/>
      <c r="K123" s="29"/>
      <c r="L123" s="29"/>
      <c r="M123" s="29"/>
      <c r="N123" s="29"/>
      <c r="O123" s="29"/>
      <c r="P123" s="29"/>
      <c r="Q123" s="29"/>
      <c r="R123" s="29"/>
      <c r="S123" s="29"/>
      <c r="T123" s="29"/>
      <c r="U123" s="29"/>
      <c r="V123" s="29"/>
      <c r="W123" s="29"/>
      <c r="X123" s="29"/>
      <c r="Y123" s="29"/>
      <c r="Z123" s="29"/>
      <c r="AA123" s="29"/>
    </row>
    <row r="124" spans="3:27">
      <c r="C124" s="26"/>
      <c r="D124" s="27"/>
      <c r="E124" s="42"/>
      <c r="F124" s="29"/>
      <c r="G124" s="29"/>
      <c r="H124" s="29"/>
      <c r="I124" s="29"/>
      <c r="J124" s="29"/>
      <c r="K124" s="29"/>
      <c r="L124" s="29"/>
      <c r="M124" s="29"/>
      <c r="N124" s="29"/>
      <c r="O124" s="29"/>
      <c r="P124" s="29"/>
      <c r="Q124" s="29"/>
      <c r="R124" s="29"/>
      <c r="S124" s="29"/>
      <c r="T124" s="29"/>
      <c r="U124" s="29"/>
      <c r="V124" s="29"/>
      <c r="W124" s="29"/>
      <c r="X124" s="29"/>
      <c r="Y124" s="29"/>
      <c r="Z124" s="29"/>
      <c r="AA124" s="29"/>
    </row>
    <row r="125" spans="3:27">
      <c r="C125" s="26"/>
      <c r="D125" s="27"/>
      <c r="E125" s="42"/>
      <c r="F125" s="29"/>
      <c r="G125" s="29"/>
      <c r="H125" s="29"/>
      <c r="I125" s="29"/>
      <c r="J125" s="29"/>
      <c r="K125" s="29"/>
      <c r="L125" s="29"/>
      <c r="M125" s="29"/>
      <c r="N125" s="29"/>
      <c r="O125" s="29"/>
      <c r="P125" s="29"/>
      <c r="Q125" s="29"/>
      <c r="R125" s="29"/>
      <c r="S125" s="29"/>
      <c r="T125" s="29"/>
      <c r="U125" s="29"/>
      <c r="V125" s="29"/>
      <c r="W125" s="29"/>
      <c r="X125" s="29"/>
      <c r="Y125" s="29"/>
      <c r="Z125" s="29"/>
      <c r="AA125" s="29"/>
    </row>
    <row r="126" spans="3:27">
      <c r="C126" s="26"/>
      <c r="D126" s="27"/>
      <c r="E126" s="42"/>
      <c r="F126" s="29"/>
      <c r="G126" s="29"/>
      <c r="H126" s="29"/>
      <c r="I126" s="29"/>
      <c r="J126" s="29"/>
      <c r="K126" s="29"/>
      <c r="L126" s="29"/>
      <c r="M126" s="29"/>
      <c r="N126" s="29"/>
      <c r="O126" s="29"/>
      <c r="P126" s="29"/>
      <c r="Q126" s="29"/>
      <c r="R126" s="29"/>
      <c r="S126" s="29"/>
      <c r="T126" s="29"/>
      <c r="U126" s="29"/>
      <c r="V126" s="29"/>
      <c r="W126" s="29"/>
      <c r="X126" s="29"/>
      <c r="Y126" s="29"/>
      <c r="Z126" s="29"/>
      <c r="AA126" s="29"/>
    </row>
    <row r="127" spans="3:27">
      <c r="C127" s="26"/>
      <c r="D127" s="27"/>
      <c r="E127" s="42"/>
      <c r="F127" s="29"/>
      <c r="G127" s="29"/>
      <c r="H127" s="29"/>
      <c r="I127" s="29"/>
      <c r="J127" s="29"/>
      <c r="K127" s="29"/>
      <c r="L127" s="29"/>
      <c r="M127" s="29"/>
      <c r="N127" s="29"/>
      <c r="O127" s="29"/>
      <c r="P127" s="29"/>
      <c r="Q127" s="29"/>
      <c r="R127" s="29"/>
      <c r="S127" s="29"/>
      <c r="T127" s="29"/>
      <c r="U127" s="29"/>
      <c r="V127" s="29"/>
      <c r="W127" s="29"/>
      <c r="X127" s="29"/>
      <c r="Y127" s="29"/>
      <c r="Z127" s="29"/>
      <c r="AA127" s="29"/>
    </row>
    <row r="128" spans="3:27">
      <c r="C128" s="26"/>
      <c r="D128" s="27"/>
      <c r="E128" s="42"/>
      <c r="F128" s="29"/>
      <c r="G128" s="29"/>
      <c r="H128" s="29"/>
      <c r="I128" s="29"/>
      <c r="J128" s="29"/>
      <c r="K128" s="29"/>
      <c r="L128" s="29"/>
      <c r="M128" s="29"/>
      <c r="N128" s="29"/>
      <c r="O128" s="29"/>
      <c r="P128" s="29"/>
      <c r="Q128" s="29"/>
      <c r="R128" s="29"/>
      <c r="S128" s="29"/>
      <c r="T128" s="29"/>
      <c r="U128" s="29"/>
      <c r="V128" s="29"/>
      <c r="W128" s="29"/>
      <c r="X128" s="29"/>
      <c r="Y128" s="29"/>
      <c r="Z128" s="29"/>
      <c r="AA128" s="29"/>
    </row>
    <row r="129" spans="3:27">
      <c r="C129" s="26"/>
      <c r="D129" s="27"/>
      <c r="E129" s="42"/>
      <c r="F129" s="29"/>
      <c r="G129" s="29"/>
      <c r="H129" s="29"/>
      <c r="I129" s="29"/>
      <c r="J129" s="29"/>
      <c r="K129" s="29"/>
      <c r="L129" s="29"/>
      <c r="M129" s="29"/>
      <c r="N129" s="29"/>
      <c r="O129" s="29"/>
      <c r="P129" s="29"/>
      <c r="Q129" s="29"/>
      <c r="R129" s="29"/>
      <c r="S129" s="29"/>
      <c r="T129" s="29"/>
      <c r="U129" s="29"/>
      <c r="V129" s="29"/>
      <c r="W129" s="29"/>
      <c r="X129" s="29"/>
      <c r="Y129" s="29"/>
      <c r="Z129" s="29"/>
      <c r="AA129" s="29"/>
    </row>
    <row r="130" spans="3:27">
      <c r="C130" s="26"/>
      <c r="D130" s="27"/>
      <c r="E130" s="42"/>
      <c r="F130" s="29"/>
      <c r="G130" s="29"/>
      <c r="H130" s="29"/>
      <c r="I130" s="29"/>
      <c r="J130" s="29"/>
      <c r="K130" s="29"/>
      <c r="L130" s="29"/>
      <c r="M130" s="29"/>
      <c r="N130" s="29"/>
      <c r="O130" s="29"/>
      <c r="P130" s="29"/>
      <c r="Q130" s="29"/>
      <c r="R130" s="29"/>
      <c r="S130" s="29"/>
      <c r="T130" s="29"/>
      <c r="U130" s="29"/>
      <c r="V130" s="29"/>
      <c r="W130" s="29"/>
      <c r="X130" s="29"/>
      <c r="Y130" s="29"/>
      <c r="Z130" s="29"/>
      <c r="AA130" s="29"/>
    </row>
    <row r="131" spans="3:27">
      <c r="C131" s="26"/>
      <c r="D131" s="27"/>
      <c r="E131" s="42"/>
      <c r="F131" s="29"/>
      <c r="G131" s="29"/>
      <c r="H131" s="29"/>
      <c r="I131" s="29"/>
      <c r="J131" s="29"/>
      <c r="K131" s="29"/>
      <c r="L131" s="29"/>
      <c r="M131" s="29"/>
      <c r="N131" s="29"/>
      <c r="O131" s="29"/>
      <c r="P131" s="29"/>
      <c r="Q131" s="29"/>
      <c r="R131" s="29"/>
      <c r="S131" s="29"/>
      <c r="T131" s="29"/>
      <c r="U131" s="29"/>
      <c r="V131" s="29"/>
      <c r="W131" s="29"/>
      <c r="X131" s="29"/>
      <c r="Y131" s="29"/>
      <c r="Z131" s="29"/>
      <c r="AA131" s="29"/>
    </row>
    <row r="132" spans="3:27">
      <c r="C132" s="26"/>
      <c r="D132" s="27"/>
      <c r="E132" s="42"/>
      <c r="F132" s="29"/>
      <c r="G132" s="29"/>
      <c r="H132" s="29"/>
      <c r="I132" s="29"/>
      <c r="J132" s="29"/>
      <c r="K132" s="29"/>
      <c r="L132" s="29"/>
      <c r="M132" s="29"/>
      <c r="N132" s="29"/>
      <c r="O132" s="29"/>
      <c r="P132" s="29"/>
      <c r="Q132" s="29"/>
      <c r="R132" s="29"/>
      <c r="S132" s="29"/>
      <c r="T132" s="29"/>
      <c r="U132" s="29"/>
      <c r="V132" s="29"/>
      <c r="W132" s="29"/>
      <c r="X132" s="29"/>
      <c r="Y132" s="29"/>
      <c r="Z132" s="29"/>
      <c r="AA132" s="29"/>
    </row>
    <row r="133" spans="3:27">
      <c r="C133" s="26"/>
      <c r="D133" s="27"/>
      <c r="E133" s="42"/>
      <c r="F133" s="29"/>
      <c r="G133" s="29"/>
      <c r="H133" s="29"/>
      <c r="I133" s="29"/>
      <c r="J133" s="29"/>
      <c r="K133" s="29"/>
      <c r="L133" s="29"/>
      <c r="M133" s="29"/>
      <c r="N133" s="29"/>
      <c r="O133" s="29"/>
      <c r="P133" s="29"/>
      <c r="Q133" s="29"/>
      <c r="R133" s="29"/>
      <c r="S133" s="29"/>
      <c r="T133" s="29"/>
      <c r="U133" s="29"/>
      <c r="V133" s="29"/>
      <c r="W133" s="29"/>
      <c r="X133" s="29"/>
      <c r="Y133" s="29"/>
      <c r="Z133" s="29"/>
      <c r="AA133" s="29"/>
    </row>
    <row r="134" spans="3:27">
      <c r="C134" s="26"/>
      <c r="D134" s="27"/>
      <c r="E134" s="42"/>
      <c r="F134" s="29"/>
      <c r="G134" s="29"/>
      <c r="H134" s="29"/>
      <c r="I134" s="29"/>
      <c r="J134" s="29"/>
      <c r="K134" s="29"/>
      <c r="L134" s="29"/>
      <c r="M134" s="29"/>
      <c r="N134" s="29"/>
      <c r="O134" s="29"/>
      <c r="P134" s="29"/>
      <c r="Q134" s="29"/>
      <c r="R134" s="29"/>
      <c r="S134" s="29"/>
      <c r="T134" s="29"/>
      <c r="U134" s="29"/>
      <c r="V134" s="29"/>
      <c r="W134" s="29"/>
      <c r="X134" s="29"/>
      <c r="Y134" s="29"/>
      <c r="Z134" s="29"/>
      <c r="AA134" s="29"/>
    </row>
    <row r="135" spans="3:27">
      <c r="C135" s="26"/>
      <c r="D135" s="27"/>
      <c r="E135" s="42"/>
      <c r="F135" s="29"/>
      <c r="G135" s="29"/>
      <c r="H135" s="29"/>
      <c r="I135" s="29"/>
      <c r="J135" s="29"/>
      <c r="K135" s="29"/>
      <c r="L135" s="29"/>
      <c r="M135" s="29"/>
      <c r="N135" s="29"/>
      <c r="O135" s="29"/>
      <c r="P135" s="29"/>
      <c r="Q135" s="29"/>
      <c r="R135" s="29"/>
      <c r="S135" s="29"/>
      <c r="T135" s="29"/>
      <c r="U135" s="29"/>
      <c r="V135" s="29"/>
      <c r="W135" s="29"/>
      <c r="X135" s="29"/>
      <c r="Y135" s="29"/>
      <c r="Z135" s="29"/>
      <c r="AA135" s="29"/>
    </row>
    <row r="136" spans="3:27">
      <c r="C136" s="26"/>
      <c r="D136" s="27"/>
      <c r="E136" s="42"/>
      <c r="F136" s="29"/>
      <c r="G136" s="29"/>
      <c r="H136" s="29"/>
      <c r="I136" s="29"/>
      <c r="J136" s="29"/>
      <c r="K136" s="29"/>
      <c r="L136" s="29"/>
      <c r="M136" s="29"/>
      <c r="N136" s="29"/>
      <c r="O136" s="29"/>
      <c r="P136" s="29"/>
      <c r="Q136" s="29"/>
      <c r="R136" s="29"/>
      <c r="S136" s="29"/>
      <c r="T136" s="29"/>
      <c r="U136" s="29"/>
      <c r="V136" s="29"/>
      <c r="W136" s="29"/>
      <c r="X136" s="29"/>
      <c r="Y136" s="29"/>
      <c r="Z136" s="29"/>
      <c r="AA136" s="29"/>
    </row>
    <row r="137" spans="3:27">
      <c r="C137" s="26"/>
      <c r="D137" s="27"/>
      <c r="E137" s="42"/>
      <c r="F137" s="29"/>
      <c r="G137" s="29"/>
      <c r="H137" s="29"/>
      <c r="I137" s="29"/>
      <c r="J137" s="29"/>
      <c r="K137" s="29"/>
      <c r="L137" s="29"/>
      <c r="M137" s="29"/>
      <c r="N137" s="29"/>
      <c r="O137" s="29"/>
      <c r="P137" s="29"/>
      <c r="Q137" s="29"/>
      <c r="R137" s="29"/>
      <c r="S137" s="29"/>
      <c r="T137" s="29"/>
      <c r="U137" s="29"/>
      <c r="V137" s="29"/>
      <c r="W137" s="29"/>
      <c r="X137" s="29"/>
      <c r="Y137" s="29"/>
      <c r="Z137" s="29"/>
      <c r="AA137" s="29"/>
    </row>
    <row r="138" spans="3:27">
      <c r="C138" s="26"/>
      <c r="D138" s="27"/>
      <c r="E138" s="42"/>
      <c r="F138" s="29"/>
      <c r="G138" s="29"/>
      <c r="H138" s="29"/>
      <c r="I138" s="29"/>
      <c r="J138" s="29"/>
      <c r="K138" s="29"/>
      <c r="L138" s="29"/>
      <c r="M138" s="29"/>
      <c r="N138" s="29"/>
      <c r="O138" s="29"/>
      <c r="P138" s="29"/>
      <c r="Q138" s="29"/>
      <c r="R138" s="29"/>
      <c r="S138" s="29"/>
      <c r="T138" s="29"/>
      <c r="U138" s="29"/>
      <c r="V138" s="29"/>
      <c r="W138" s="29"/>
      <c r="X138" s="29"/>
      <c r="Y138" s="29"/>
      <c r="Z138" s="29"/>
      <c r="AA138" s="29"/>
    </row>
    <row r="139" spans="3:27">
      <c r="C139" s="26"/>
      <c r="D139" s="27"/>
      <c r="E139" s="42"/>
      <c r="F139" s="29"/>
      <c r="G139" s="29"/>
      <c r="H139" s="29"/>
      <c r="I139" s="29"/>
      <c r="J139" s="29"/>
      <c r="K139" s="29"/>
      <c r="L139" s="29"/>
      <c r="M139" s="29"/>
      <c r="N139" s="29"/>
      <c r="O139" s="29"/>
      <c r="P139" s="29"/>
      <c r="Q139" s="29"/>
      <c r="R139" s="29"/>
      <c r="S139" s="29"/>
      <c r="T139" s="29"/>
      <c r="U139" s="29"/>
      <c r="V139" s="29"/>
      <c r="W139" s="29"/>
      <c r="X139" s="29"/>
      <c r="Y139" s="29"/>
      <c r="Z139" s="29"/>
      <c r="AA139" s="29"/>
    </row>
    <row r="140" spans="3:27">
      <c r="C140" s="26"/>
      <c r="D140" s="27"/>
      <c r="E140" s="42"/>
      <c r="F140" s="29"/>
      <c r="G140" s="29"/>
      <c r="H140" s="29"/>
      <c r="I140" s="29"/>
      <c r="J140" s="29"/>
      <c r="K140" s="29"/>
      <c r="L140" s="29"/>
      <c r="M140" s="29"/>
      <c r="N140" s="29"/>
      <c r="O140" s="29"/>
      <c r="P140" s="29"/>
      <c r="Q140" s="29"/>
      <c r="R140" s="29"/>
      <c r="S140" s="29"/>
      <c r="T140" s="29"/>
      <c r="U140" s="29"/>
      <c r="V140" s="29"/>
      <c r="W140" s="29"/>
      <c r="X140" s="29"/>
      <c r="Y140" s="29"/>
      <c r="Z140" s="29"/>
      <c r="AA140" s="29"/>
    </row>
    <row r="141" spans="3:27">
      <c r="C141" s="26"/>
      <c r="D141" s="27"/>
      <c r="E141" s="42"/>
      <c r="F141" s="29"/>
      <c r="G141" s="29"/>
      <c r="H141" s="29"/>
      <c r="I141" s="29"/>
      <c r="J141" s="29"/>
      <c r="K141" s="29"/>
      <c r="L141" s="29"/>
      <c r="M141" s="29"/>
      <c r="N141" s="29"/>
      <c r="O141" s="29"/>
      <c r="P141" s="29"/>
      <c r="Q141" s="29"/>
      <c r="R141" s="29"/>
      <c r="S141" s="29"/>
      <c r="T141" s="29"/>
      <c r="U141" s="29"/>
      <c r="V141" s="29"/>
      <c r="W141" s="29"/>
      <c r="X141" s="29"/>
      <c r="Y141" s="29"/>
      <c r="Z141" s="29"/>
      <c r="AA141" s="29"/>
    </row>
    <row r="142" spans="3:27">
      <c r="C142" s="26"/>
      <c r="D142" s="27"/>
      <c r="E142" s="42"/>
      <c r="F142" s="29"/>
      <c r="G142" s="29"/>
      <c r="H142" s="29"/>
      <c r="I142" s="29"/>
      <c r="J142" s="29"/>
      <c r="K142" s="29"/>
      <c r="L142" s="29"/>
      <c r="M142" s="29"/>
      <c r="N142" s="29"/>
      <c r="O142" s="29"/>
      <c r="P142" s="29"/>
      <c r="Q142" s="29"/>
      <c r="R142" s="29"/>
      <c r="S142" s="29"/>
      <c r="T142" s="29"/>
      <c r="U142" s="29"/>
      <c r="V142" s="29"/>
      <c r="W142" s="29"/>
      <c r="X142" s="29"/>
      <c r="Y142" s="29"/>
      <c r="Z142" s="29"/>
      <c r="AA142" s="29"/>
    </row>
    <row r="143" spans="3:27">
      <c r="C143" s="26"/>
      <c r="D143" s="27"/>
      <c r="E143" s="42"/>
      <c r="F143" s="29"/>
      <c r="G143" s="29"/>
      <c r="H143" s="29"/>
      <c r="I143" s="29"/>
      <c r="J143" s="29"/>
      <c r="K143" s="29"/>
      <c r="L143" s="29"/>
      <c r="M143" s="29"/>
      <c r="N143" s="29"/>
      <c r="O143" s="29"/>
      <c r="P143" s="29"/>
      <c r="Q143" s="29"/>
      <c r="R143" s="29"/>
      <c r="S143" s="29"/>
      <c r="T143" s="29"/>
      <c r="U143" s="29"/>
      <c r="V143" s="29"/>
      <c r="W143" s="29"/>
      <c r="X143" s="29"/>
      <c r="Y143" s="29"/>
      <c r="Z143" s="29"/>
      <c r="AA143" s="29"/>
    </row>
    <row r="144" spans="3:27">
      <c r="C144" s="26"/>
      <c r="D144" s="27"/>
      <c r="E144" s="42"/>
      <c r="F144" s="29"/>
      <c r="G144" s="29"/>
      <c r="H144" s="29"/>
      <c r="I144" s="29"/>
      <c r="J144" s="29"/>
      <c r="K144" s="29"/>
      <c r="L144" s="29"/>
      <c r="M144" s="29"/>
      <c r="N144" s="29"/>
      <c r="O144" s="29"/>
      <c r="P144" s="29"/>
      <c r="Q144" s="29"/>
      <c r="R144" s="29"/>
      <c r="S144" s="29"/>
      <c r="T144" s="29"/>
      <c r="U144" s="29"/>
      <c r="V144" s="29"/>
      <c r="W144" s="29"/>
      <c r="X144" s="29"/>
      <c r="Y144" s="29"/>
      <c r="Z144" s="29"/>
      <c r="AA144" s="29"/>
    </row>
    <row r="145" spans="3:27">
      <c r="C145" s="26"/>
      <c r="D145" s="27"/>
      <c r="E145" s="42"/>
      <c r="F145" s="29"/>
      <c r="G145" s="29"/>
      <c r="H145" s="29"/>
      <c r="I145" s="29"/>
      <c r="J145" s="29"/>
      <c r="K145" s="29"/>
      <c r="L145" s="29"/>
      <c r="M145" s="29"/>
      <c r="N145" s="29"/>
      <c r="O145" s="29"/>
      <c r="P145" s="29"/>
      <c r="Q145" s="29"/>
      <c r="R145" s="29"/>
      <c r="S145" s="29"/>
      <c r="T145" s="29"/>
      <c r="U145" s="29"/>
      <c r="V145" s="29"/>
      <c r="W145" s="29"/>
      <c r="X145" s="29"/>
      <c r="Y145" s="29"/>
      <c r="Z145" s="29"/>
      <c r="AA145" s="29"/>
    </row>
    <row r="146" spans="3:27">
      <c r="C146" s="26"/>
      <c r="D146" s="27"/>
      <c r="E146" s="42"/>
      <c r="F146" s="29"/>
      <c r="G146" s="29"/>
      <c r="H146" s="29"/>
      <c r="I146" s="29"/>
      <c r="J146" s="29"/>
      <c r="K146" s="29"/>
      <c r="L146" s="29"/>
      <c r="M146" s="29"/>
      <c r="N146" s="29"/>
      <c r="O146" s="29"/>
      <c r="P146" s="29"/>
      <c r="Q146" s="29"/>
      <c r="R146" s="29"/>
      <c r="S146" s="29"/>
      <c r="T146" s="29"/>
      <c r="U146" s="29"/>
      <c r="V146" s="29"/>
      <c r="W146" s="29"/>
      <c r="X146" s="29"/>
      <c r="Y146" s="29"/>
      <c r="Z146" s="29"/>
      <c r="AA146" s="29"/>
    </row>
    <row r="147" spans="3:27">
      <c r="C147" s="26"/>
      <c r="D147" s="27"/>
      <c r="E147" s="42"/>
      <c r="F147" s="29"/>
      <c r="G147" s="29"/>
      <c r="H147" s="29"/>
      <c r="I147" s="29"/>
      <c r="J147" s="29"/>
      <c r="K147" s="29"/>
      <c r="L147" s="29"/>
      <c r="M147" s="29"/>
      <c r="N147" s="29"/>
      <c r="O147" s="29"/>
      <c r="P147" s="29"/>
      <c r="Q147" s="29"/>
      <c r="R147" s="29"/>
      <c r="S147" s="29"/>
      <c r="T147" s="29"/>
      <c r="U147" s="29"/>
      <c r="V147" s="29"/>
      <c r="W147" s="29"/>
      <c r="X147" s="29"/>
      <c r="Y147" s="29"/>
      <c r="Z147" s="29"/>
      <c r="AA147" s="29"/>
    </row>
    <row r="148" spans="3:27">
      <c r="C148" s="26"/>
      <c r="D148" s="27"/>
      <c r="E148" s="42"/>
      <c r="F148" s="29"/>
      <c r="G148" s="29"/>
      <c r="H148" s="29"/>
      <c r="I148" s="29"/>
      <c r="J148" s="29"/>
      <c r="K148" s="29"/>
      <c r="L148" s="29"/>
      <c r="M148" s="29"/>
      <c r="N148" s="29"/>
      <c r="O148" s="29"/>
      <c r="P148" s="29"/>
      <c r="Q148" s="29"/>
      <c r="R148" s="29"/>
      <c r="S148" s="29"/>
      <c r="T148" s="29"/>
      <c r="U148" s="29"/>
      <c r="V148" s="29"/>
      <c r="W148" s="29"/>
      <c r="X148" s="29"/>
      <c r="Y148" s="29"/>
      <c r="Z148" s="29"/>
      <c r="AA148" s="29"/>
    </row>
    <row r="149" spans="3:27">
      <c r="C149" s="26"/>
      <c r="D149" s="27"/>
      <c r="E149" s="42"/>
      <c r="F149" s="29"/>
      <c r="G149" s="29"/>
      <c r="H149" s="29"/>
      <c r="I149" s="29"/>
      <c r="J149" s="29"/>
      <c r="K149" s="29"/>
      <c r="L149" s="29"/>
      <c r="M149" s="29"/>
      <c r="N149" s="29"/>
      <c r="O149" s="29"/>
      <c r="P149" s="29"/>
      <c r="Q149" s="29"/>
      <c r="R149" s="29"/>
      <c r="S149" s="29"/>
      <c r="T149" s="29"/>
      <c r="U149" s="29"/>
      <c r="V149" s="29"/>
      <c r="W149" s="29"/>
      <c r="X149" s="29"/>
      <c r="Y149" s="29"/>
      <c r="Z149" s="29"/>
      <c r="AA149" s="29"/>
    </row>
    <row r="150" spans="3:27">
      <c r="C150" s="26"/>
      <c r="D150" s="27"/>
      <c r="E150" s="42"/>
      <c r="F150" s="29"/>
      <c r="G150" s="29"/>
      <c r="H150" s="29"/>
      <c r="I150" s="29"/>
      <c r="J150" s="29"/>
      <c r="K150" s="29"/>
      <c r="L150" s="29"/>
      <c r="M150" s="29"/>
      <c r="N150" s="29"/>
      <c r="O150" s="29"/>
      <c r="P150" s="29"/>
      <c r="Q150" s="29"/>
      <c r="R150" s="29"/>
      <c r="S150" s="29"/>
      <c r="T150" s="29"/>
      <c r="U150" s="29"/>
      <c r="V150" s="29"/>
      <c r="W150" s="29"/>
      <c r="X150" s="29"/>
      <c r="Y150" s="29"/>
      <c r="Z150" s="29"/>
      <c r="AA150" s="29"/>
    </row>
    <row r="151" spans="3:27">
      <c r="C151" s="26"/>
      <c r="D151" s="27"/>
      <c r="E151" s="42"/>
      <c r="F151" s="29"/>
      <c r="G151" s="29"/>
      <c r="H151" s="29"/>
      <c r="I151" s="29"/>
      <c r="J151" s="29"/>
      <c r="K151" s="29"/>
      <c r="L151" s="29"/>
      <c r="M151" s="29"/>
      <c r="N151" s="29"/>
      <c r="O151" s="29"/>
      <c r="P151" s="29"/>
      <c r="Q151" s="29"/>
      <c r="R151" s="29"/>
      <c r="S151" s="29"/>
      <c r="T151" s="29"/>
      <c r="U151" s="29"/>
      <c r="V151" s="29"/>
      <c r="W151" s="29"/>
      <c r="X151" s="29"/>
      <c r="Y151" s="29"/>
      <c r="Z151" s="29"/>
      <c r="AA151" s="29"/>
    </row>
    <row r="152" spans="3:27">
      <c r="C152" s="26"/>
      <c r="D152" s="27"/>
      <c r="E152" s="42"/>
      <c r="F152" s="29"/>
      <c r="G152" s="29"/>
      <c r="H152" s="29"/>
      <c r="I152" s="29"/>
      <c r="J152" s="29"/>
      <c r="K152" s="29"/>
      <c r="L152" s="29"/>
      <c r="M152" s="29"/>
      <c r="N152" s="29"/>
      <c r="O152" s="29"/>
      <c r="P152" s="29"/>
      <c r="Q152" s="29"/>
      <c r="R152" s="29"/>
      <c r="S152" s="29"/>
      <c r="T152" s="29"/>
      <c r="U152" s="29"/>
      <c r="V152" s="29"/>
      <c r="W152" s="29"/>
      <c r="X152" s="29"/>
      <c r="Y152" s="29"/>
      <c r="Z152" s="29"/>
      <c r="AA152" s="29"/>
    </row>
    <row r="153" spans="3:27">
      <c r="C153" s="26"/>
      <c r="D153" s="27"/>
      <c r="E153" s="42"/>
      <c r="F153" s="29"/>
      <c r="G153" s="29"/>
      <c r="H153" s="29"/>
      <c r="I153" s="29"/>
      <c r="J153" s="29"/>
      <c r="K153" s="29"/>
      <c r="L153" s="29"/>
      <c r="M153" s="29"/>
      <c r="N153" s="29"/>
      <c r="O153" s="29"/>
      <c r="P153" s="29"/>
      <c r="Q153" s="29"/>
      <c r="R153" s="29"/>
      <c r="S153" s="29"/>
      <c r="T153" s="29"/>
      <c r="U153" s="29"/>
      <c r="V153" s="29"/>
      <c r="W153" s="29"/>
      <c r="X153" s="29"/>
      <c r="Y153" s="29"/>
      <c r="Z153" s="29"/>
      <c r="AA153" s="29"/>
    </row>
    <row r="154" spans="3:27">
      <c r="C154" s="26"/>
      <c r="D154" s="27"/>
      <c r="E154" s="42"/>
      <c r="F154" s="29"/>
      <c r="G154" s="29"/>
      <c r="H154" s="29"/>
      <c r="I154" s="29"/>
      <c r="J154" s="29"/>
      <c r="K154" s="29"/>
      <c r="L154" s="29"/>
      <c r="M154" s="29"/>
      <c r="N154" s="29"/>
      <c r="O154" s="29"/>
      <c r="P154" s="29"/>
      <c r="Q154" s="29"/>
      <c r="R154" s="29"/>
      <c r="S154" s="29"/>
      <c r="T154" s="29"/>
      <c r="U154" s="29"/>
      <c r="V154" s="29"/>
      <c r="W154" s="29"/>
      <c r="X154" s="29"/>
      <c r="Y154" s="29"/>
      <c r="Z154" s="29"/>
      <c r="AA154" s="29"/>
    </row>
    <row r="155" spans="3:27">
      <c r="C155" s="26"/>
      <c r="D155" s="27"/>
      <c r="E155" s="42"/>
      <c r="F155" s="29"/>
      <c r="G155" s="29"/>
      <c r="H155" s="29"/>
      <c r="I155" s="29"/>
      <c r="J155" s="29"/>
      <c r="K155" s="29"/>
      <c r="L155" s="29"/>
      <c r="M155" s="29"/>
      <c r="N155" s="29"/>
      <c r="O155" s="29"/>
      <c r="P155" s="29"/>
      <c r="Q155" s="29"/>
      <c r="R155" s="29"/>
      <c r="S155" s="29"/>
      <c r="T155" s="29"/>
      <c r="U155" s="29"/>
      <c r="V155" s="29"/>
      <c r="W155" s="29"/>
      <c r="X155" s="29"/>
      <c r="Y155" s="29"/>
      <c r="Z155" s="29"/>
      <c r="AA155" s="29"/>
    </row>
    <row r="156" spans="3:27">
      <c r="C156" s="26"/>
      <c r="D156" s="27"/>
      <c r="E156" s="42"/>
      <c r="F156" s="29"/>
      <c r="G156" s="29"/>
      <c r="H156" s="29"/>
      <c r="I156" s="29"/>
      <c r="J156" s="29"/>
      <c r="K156" s="29"/>
      <c r="L156" s="29"/>
      <c r="M156" s="29"/>
      <c r="N156" s="29"/>
      <c r="O156" s="29"/>
      <c r="P156" s="29"/>
      <c r="Q156" s="29"/>
      <c r="R156" s="29"/>
      <c r="S156" s="29"/>
      <c r="T156" s="29"/>
      <c r="U156" s="29"/>
      <c r="V156" s="29"/>
      <c r="W156" s="29"/>
      <c r="X156" s="29"/>
      <c r="Y156" s="29"/>
      <c r="Z156" s="29"/>
      <c r="AA156" s="29"/>
    </row>
    <row r="157" spans="3:27">
      <c r="C157" s="26"/>
      <c r="D157" s="27"/>
      <c r="E157" s="42"/>
      <c r="F157" s="29"/>
      <c r="G157" s="29"/>
      <c r="H157" s="29"/>
      <c r="I157" s="29"/>
      <c r="J157" s="29"/>
      <c r="K157" s="29"/>
      <c r="L157" s="29"/>
      <c r="M157" s="29"/>
      <c r="N157" s="29"/>
      <c r="O157" s="29"/>
      <c r="P157" s="29"/>
      <c r="Q157" s="29"/>
      <c r="R157" s="29"/>
      <c r="S157" s="29"/>
      <c r="T157" s="29"/>
      <c r="U157" s="29"/>
      <c r="V157" s="29"/>
      <c r="W157" s="29"/>
      <c r="X157" s="29"/>
      <c r="Y157" s="29"/>
      <c r="Z157" s="29"/>
      <c r="AA157" s="29"/>
    </row>
    <row r="158" spans="3:27">
      <c r="C158" s="26"/>
      <c r="D158" s="27"/>
      <c r="E158" s="42"/>
      <c r="F158" s="29"/>
      <c r="G158" s="29"/>
      <c r="H158" s="29"/>
      <c r="I158" s="29"/>
      <c r="J158" s="29"/>
      <c r="K158" s="29"/>
      <c r="L158" s="29"/>
      <c r="M158" s="29"/>
      <c r="N158" s="29"/>
      <c r="O158" s="29"/>
      <c r="P158" s="29"/>
      <c r="Q158" s="29"/>
      <c r="R158" s="29"/>
      <c r="S158" s="29"/>
      <c r="T158" s="29"/>
      <c r="U158" s="29"/>
      <c r="V158" s="29"/>
      <c r="W158" s="29"/>
      <c r="X158" s="29"/>
      <c r="Y158" s="29"/>
      <c r="Z158" s="29"/>
      <c r="AA158" s="29"/>
    </row>
    <row r="159" spans="3:27">
      <c r="C159" s="26"/>
      <c r="D159" s="27"/>
      <c r="E159" s="42"/>
      <c r="F159" s="29"/>
      <c r="G159" s="29"/>
      <c r="H159" s="29"/>
      <c r="I159" s="29"/>
      <c r="J159" s="29"/>
      <c r="K159" s="29"/>
      <c r="L159" s="29"/>
      <c r="M159" s="29"/>
      <c r="N159" s="29"/>
      <c r="O159" s="29"/>
      <c r="P159" s="29"/>
      <c r="Q159" s="29"/>
      <c r="R159" s="29"/>
      <c r="S159" s="29"/>
      <c r="T159" s="29"/>
      <c r="U159" s="29"/>
      <c r="V159" s="29"/>
      <c r="W159" s="29"/>
      <c r="X159" s="29"/>
      <c r="Y159" s="29"/>
      <c r="Z159" s="29"/>
      <c r="AA159" s="29"/>
    </row>
    <row r="160" spans="3:27">
      <c r="C160" s="26"/>
      <c r="D160" s="27"/>
      <c r="E160" s="42"/>
      <c r="F160" s="29"/>
      <c r="G160" s="29"/>
      <c r="H160" s="29"/>
      <c r="I160" s="29"/>
      <c r="J160" s="29"/>
      <c r="K160" s="29"/>
      <c r="L160" s="29"/>
      <c r="M160" s="29"/>
      <c r="N160" s="29"/>
      <c r="O160" s="29"/>
      <c r="P160" s="29"/>
      <c r="Q160" s="29"/>
      <c r="R160" s="29"/>
      <c r="S160" s="29"/>
      <c r="T160" s="29"/>
      <c r="U160" s="29"/>
      <c r="V160" s="29"/>
      <c r="W160" s="29"/>
      <c r="X160" s="29"/>
      <c r="Y160" s="29"/>
      <c r="Z160" s="29"/>
      <c r="AA160" s="29"/>
    </row>
    <row r="161" spans="3:27">
      <c r="C161" s="26"/>
      <c r="D161" s="27"/>
      <c r="E161" s="42"/>
      <c r="F161" s="29"/>
      <c r="G161" s="29"/>
      <c r="H161" s="29"/>
      <c r="I161" s="29"/>
      <c r="J161" s="29"/>
      <c r="K161" s="29"/>
      <c r="L161" s="29"/>
      <c r="M161" s="29"/>
      <c r="N161" s="29"/>
      <c r="O161" s="29"/>
      <c r="P161" s="29"/>
      <c r="Q161" s="29"/>
      <c r="R161" s="29"/>
      <c r="S161" s="29"/>
      <c r="T161" s="29"/>
      <c r="U161" s="29"/>
      <c r="V161" s="29"/>
      <c r="W161" s="29"/>
      <c r="X161" s="29"/>
      <c r="Y161" s="29"/>
      <c r="Z161" s="29"/>
      <c r="AA161" s="29"/>
    </row>
    <row r="162" spans="3:27">
      <c r="C162" s="26"/>
      <c r="D162" s="27"/>
      <c r="E162" s="42"/>
      <c r="F162" s="29"/>
      <c r="G162" s="29"/>
      <c r="H162" s="29"/>
      <c r="I162" s="29"/>
      <c r="J162" s="29"/>
      <c r="K162" s="29"/>
      <c r="L162" s="29"/>
      <c r="M162" s="29"/>
      <c r="N162" s="29"/>
      <c r="O162" s="29"/>
      <c r="P162" s="29"/>
      <c r="Q162" s="29"/>
      <c r="R162" s="29"/>
      <c r="S162" s="29"/>
      <c r="T162" s="29"/>
      <c r="U162" s="29"/>
      <c r="V162" s="29"/>
      <c r="W162" s="29"/>
      <c r="X162" s="29"/>
      <c r="Y162" s="29"/>
      <c r="Z162" s="29"/>
      <c r="AA162" s="29"/>
    </row>
    <row r="163" spans="3:27">
      <c r="C163" s="26"/>
      <c r="D163" s="27"/>
      <c r="E163" s="42"/>
      <c r="F163" s="29"/>
      <c r="G163" s="29"/>
      <c r="H163" s="29"/>
      <c r="I163" s="29"/>
      <c r="J163" s="29"/>
      <c r="K163" s="29"/>
      <c r="L163" s="29"/>
      <c r="M163" s="29"/>
      <c r="N163" s="29"/>
      <c r="O163" s="29"/>
      <c r="P163" s="29"/>
      <c r="Q163" s="29"/>
      <c r="R163" s="29"/>
      <c r="S163" s="29"/>
      <c r="T163" s="29"/>
      <c r="U163" s="29"/>
      <c r="V163" s="29"/>
      <c r="W163" s="29"/>
      <c r="X163" s="29"/>
      <c r="Y163" s="29"/>
      <c r="Z163" s="29"/>
      <c r="AA163" s="29"/>
    </row>
    <row r="164" spans="3:27">
      <c r="C164" s="26"/>
      <c r="D164" s="27"/>
      <c r="E164" s="42"/>
      <c r="F164" s="29"/>
      <c r="G164" s="29"/>
      <c r="H164" s="29"/>
      <c r="I164" s="29"/>
      <c r="J164" s="29"/>
      <c r="K164" s="29"/>
      <c r="L164" s="29"/>
      <c r="M164" s="29"/>
      <c r="N164" s="29"/>
      <c r="O164" s="29"/>
      <c r="P164" s="29"/>
      <c r="Q164" s="29"/>
      <c r="R164" s="29"/>
      <c r="S164" s="29"/>
      <c r="T164" s="29"/>
      <c r="U164" s="29"/>
      <c r="V164" s="29"/>
      <c r="W164" s="29"/>
      <c r="X164" s="29"/>
      <c r="Y164" s="29"/>
      <c r="Z164" s="29"/>
      <c r="AA164" s="29"/>
    </row>
    <row r="165" spans="3:27">
      <c r="C165" s="26"/>
      <c r="D165" s="27"/>
      <c r="E165" s="42"/>
      <c r="F165" s="29"/>
      <c r="G165" s="29"/>
      <c r="H165" s="29"/>
      <c r="I165" s="29"/>
      <c r="J165" s="29"/>
      <c r="K165" s="29"/>
      <c r="L165" s="29"/>
      <c r="M165" s="29"/>
      <c r="N165" s="29"/>
      <c r="O165" s="29"/>
      <c r="P165" s="29"/>
      <c r="Q165" s="29"/>
      <c r="R165" s="29"/>
      <c r="S165" s="29"/>
      <c r="T165" s="29"/>
      <c r="U165" s="29"/>
      <c r="V165" s="29"/>
      <c r="W165" s="29"/>
      <c r="X165" s="29"/>
      <c r="Y165" s="29"/>
      <c r="Z165" s="29"/>
      <c r="AA165" s="29"/>
    </row>
    <row r="166" spans="3:27">
      <c r="C166" s="26"/>
      <c r="D166" s="27"/>
      <c r="E166" s="42"/>
      <c r="F166" s="29"/>
      <c r="G166" s="29"/>
      <c r="H166" s="29"/>
      <c r="I166" s="29"/>
      <c r="J166" s="29"/>
      <c r="K166" s="29"/>
      <c r="L166" s="29"/>
      <c r="M166" s="29"/>
      <c r="N166" s="29"/>
      <c r="O166" s="29"/>
      <c r="P166" s="29"/>
      <c r="Q166" s="29"/>
      <c r="R166" s="29"/>
      <c r="S166" s="29"/>
      <c r="T166" s="29"/>
      <c r="U166" s="29"/>
      <c r="V166" s="29"/>
      <c r="W166" s="29"/>
      <c r="X166" s="29"/>
      <c r="Y166" s="29"/>
      <c r="Z166" s="29"/>
      <c r="AA166" s="29"/>
    </row>
    <row r="167" spans="3:27">
      <c r="C167" s="26"/>
      <c r="D167" s="27"/>
      <c r="E167" s="42"/>
      <c r="F167" s="29"/>
      <c r="G167" s="29"/>
      <c r="H167" s="29"/>
      <c r="I167" s="29"/>
      <c r="J167" s="29"/>
      <c r="K167" s="29"/>
      <c r="L167" s="29"/>
      <c r="M167" s="29"/>
      <c r="N167" s="29"/>
      <c r="O167" s="29"/>
      <c r="P167" s="29"/>
      <c r="Q167" s="29"/>
      <c r="R167" s="29"/>
      <c r="S167" s="29"/>
      <c r="T167" s="29"/>
      <c r="U167" s="29"/>
      <c r="V167" s="29"/>
      <c r="W167" s="29"/>
      <c r="X167" s="29"/>
      <c r="Y167" s="29"/>
      <c r="Z167" s="29"/>
      <c r="AA167" s="29"/>
    </row>
    <row r="168" spans="3:27">
      <c r="C168" s="26"/>
      <c r="D168" s="27"/>
      <c r="E168" s="42"/>
      <c r="F168" s="29"/>
      <c r="G168" s="29"/>
      <c r="H168" s="29"/>
      <c r="I168" s="29"/>
      <c r="J168" s="29"/>
      <c r="K168" s="29"/>
      <c r="L168" s="29"/>
      <c r="M168" s="29"/>
      <c r="N168" s="29"/>
      <c r="O168" s="29"/>
      <c r="P168" s="29"/>
      <c r="Q168" s="29"/>
      <c r="R168" s="29"/>
      <c r="S168" s="29"/>
      <c r="T168" s="29"/>
      <c r="U168" s="29"/>
      <c r="V168" s="29"/>
      <c r="W168" s="29"/>
      <c r="X168" s="29"/>
      <c r="Y168" s="29"/>
      <c r="Z168" s="29"/>
      <c r="AA168" s="29"/>
    </row>
    <row r="169" spans="3:27">
      <c r="C169" s="26"/>
      <c r="D169" s="27"/>
      <c r="E169" s="42"/>
      <c r="F169" s="29"/>
      <c r="G169" s="29"/>
      <c r="H169" s="29"/>
      <c r="I169" s="29"/>
      <c r="J169" s="29"/>
      <c r="K169" s="29"/>
      <c r="L169" s="29"/>
      <c r="M169" s="29"/>
      <c r="N169" s="29"/>
      <c r="O169" s="29"/>
      <c r="P169" s="29"/>
      <c r="Q169" s="29"/>
      <c r="R169" s="29"/>
      <c r="S169" s="29"/>
      <c r="T169" s="29"/>
      <c r="U169" s="29"/>
      <c r="V169" s="29"/>
      <c r="W169" s="29"/>
      <c r="X169" s="29"/>
      <c r="Y169" s="29"/>
      <c r="Z169" s="29"/>
      <c r="AA169" s="29"/>
    </row>
    <row r="170" spans="3:27">
      <c r="C170" s="26"/>
      <c r="D170" s="27"/>
      <c r="E170" s="42"/>
      <c r="F170" s="29"/>
      <c r="G170" s="29"/>
      <c r="H170" s="29"/>
      <c r="I170" s="29"/>
      <c r="J170" s="29"/>
      <c r="K170" s="29"/>
      <c r="L170" s="29"/>
      <c r="M170" s="29"/>
      <c r="N170" s="29"/>
      <c r="O170" s="29"/>
      <c r="P170" s="29"/>
      <c r="Q170" s="29"/>
      <c r="R170" s="29"/>
      <c r="S170" s="29"/>
      <c r="T170" s="29"/>
      <c r="U170" s="29"/>
      <c r="V170" s="29"/>
      <c r="W170" s="29"/>
      <c r="X170" s="29"/>
      <c r="Y170" s="29"/>
      <c r="Z170" s="29"/>
      <c r="AA170" s="29"/>
    </row>
    <row r="171" spans="3:27">
      <c r="C171" s="26"/>
      <c r="D171" s="27"/>
      <c r="E171" s="42"/>
      <c r="F171" s="29"/>
      <c r="G171" s="29"/>
      <c r="H171" s="29"/>
      <c r="I171" s="29"/>
      <c r="J171" s="29"/>
      <c r="K171" s="29"/>
      <c r="L171" s="29"/>
      <c r="M171" s="29"/>
      <c r="N171" s="29"/>
      <c r="O171" s="29"/>
      <c r="P171" s="29"/>
      <c r="Q171" s="29"/>
      <c r="R171" s="29"/>
      <c r="S171" s="29"/>
      <c r="T171" s="29"/>
      <c r="U171" s="29"/>
      <c r="V171" s="29"/>
      <c r="W171" s="29"/>
      <c r="X171" s="29"/>
      <c r="Y171" s="29"/>
      <c r="Z171" s="29"/>
      <c r="AA171" s="29"/>
    </row>
    <row r="172" spans="3:27">
      <c r="C172" s="26"/>
      <c r="D172" s="27"/>
      <c r="E172" s="42"/>
      <c r="F172" s="29"/>
      <c r="G172" s="29"/>
      <c r="H172" s="29"/>
      <c r="I172" s="29"/>
      <c r="J172" s="29"/>
      <c r="K172" s="29"/>
      <c r="L172" s="29"/>
      <c r="M172" s="29"/>
      <c r="N172" s="29"/>
      <c r="O172" s="29"/>
      <c r="P172" s="29"/>
      <c r="Q172" s="29"/>
      <c r="R172" s="29"/>
      <c r="S172" s="29"/>
      <c r="T172" s="29"/>
      <c r="U172" s="29"/>
      <c r="V172" s="29"/>
      <c r="W172" s="29"/>
      <c r="X172" s="29"/>
      <c r="Y172" s="29"/>
      <c r="Z172" s="29"/>
      <c r="AA172" s="29"/>
    </row>
    <row r="173" spans="3:27">
      <c r="C173" s="26"/>
      <c r="D173" s="27"/>
      <c r="E173" s="42"/>
      <c r="F173" s="29"/>
      <c r="G173" s="29"/>
      <c r="H173" s="29"/>
      <c r="I173" s="29"/>
      <c r="J173" s="29"/>
      <c r="K173" s="29"/>
      <c r="L173" s="29"/>
      <c r="M173" s="29"/>
      <c r="N173" s="29"/>
      <c r="O173" s="29"/>
      <c r="P173" s="29"/>
      <c r="Q173" s="29"/>
      <c r="R173" s="29"/>
      <c r="S173" s="29"/>
      <c r="T173" s="29"/>
      <c r="U173" s="29"/>
      <c r="V173" s="29"/>
      <c r="W173" s="29"/>
      <c r="X173" s="29"/>
      <c r="Y173" s="29"/>
      <c r="Z173" s="29"/>
      <c r="AA173" s="29"/>
    </row>
    <row r="174" spans="3:27">
      <c r="C174" s="26"/>
      <c r="D174" s="27"/>
      <c r="E174" s="42"/>
      <c r="F174" s="29"/>
      <c r="G174" s="29"/>
      <c r="H174" s="29"/>
      <c r="I174" s="29"/>
      <c r="J174" s="29"/>
      <c r="K174" s="29"/>
      <c r="L174" s="29"/>
      <c r="M174" s="29"/>
      <c r="N174" s="29"/>
      <c r="O174" s="29"/>
      <c r="P174" s="29"/>
      <c r="Q174" s="29"/>
      <c r="R174" s="29"/>
      <c r="S174" s="29"/>
      <c r="T174" s="29"/>
      <c r="U174" s="29"/>
      <c r="V174" s="29"/>
      <c r="W174" s="29"/>
      <c r="X174" s="29"/>
      <c r="Y174" s="29"/>
      <c r="Z174" s="29"/>
      <c r="AA174" s="29"/>
    </row>
    <row r="175" spans="3:27">
      <c r="C175" s="26"/>
      <c r="D175" s="27"/>
      <c r="E175" s="42"/>
      <c r="F175" s="29"/>
      <c r="G175" s="29"/>
      <c r="H175" s="29"/>
      <c r="I175" s="29"/>
      <c r="J175" s="29"/>
      <c r="K175" s="29"/>
      <c r="L175" s="29"/>
      <c r="M175" s="29"/>
      <c r="N175" s="29"/>
      <c r="O175" s="29"/>
      <c r="P175" s="29"/>
      <c r="Q175" s="29"/>
      <c r="R175" s="29"/>
      <c r="S175" s="29"/>
      <c r="T175" s="29"/>
      <c r="U175" s="29"/>
      <c r="V175" s="29"/>
      <c r="W175" s="29"/>
      <c r="X175" s="29"/>
      <c r="Y175" s="29"/>
      <c r="Z175" s="29"/>
      <c r="AA175" s="29"/>
    </row>
    <row r="176" spans="3:27">
      <c r="C176" s="26"/>
      <c r="D176" s="27"/>
      <c r="E176" s="42"/>
      <c r="F176" s="29"/>
      <c r="G176" s="29"/>
      <c r="H176" s="29"/>
      <c r="I176" s="29"/>
      <c r="J176" s="29"/>
      <c r="K176" s="29"/>
      <c r="L176" s="29"/>
      <c r="M176" s="29"/>
      <c r="N176" s="29"/>
      <c r="O176" s="29"/>
      <c r="P176" s="29"/>
      <c r="Q176" s="29"/>
      <c r="R176" s="29"/>
      <c r="S176" s="29"/>
      <c r="T176" s="29"/>
      <c r="U176" s="29"/>
      <c r="V176" s="29"/>
      <c r="W176" s="29"/>
      <c r="X176" s="29"/>
      <c r="Y176" s="29"/>
      <c r="Z176" s="29"/>
      <c r="AA176" s="29"/>
    </row>
    <row r="177" spans="3:27">
      <c r="C177" s="26"/>
      <c r="D177" s="27"/>
      <c r="E177" s="42"/>
      <c r="F177" s="29"/>
      <c r="G177" s="29"/>
      <c r="H177" s="29"/>
      <c r="I177" s="29"/>
      <c r="J177" s="29"/>
      <c r="K177" s="29"/>
      <c r="L177" s="29"/>
      <c r="M177" s="29"/>
      <c r="N177" s="29"/>
      <c r="O177" s="29"/>
      <c r="P177" s="29"/>
      <c r="Q177" s="29"/>
      <c r="R177" s="29"/>
      <c r="S177" s="29"/>
      <c r="T177" s="29"/>
      <c r="U177" s="29"/>
      <c r="V177" s="29"/>
      <c r="W177" s="29"/>
      <c r="X177" s="29"/>
      <c r="Y177" s="29"/>
      <c r="Z177" s="29"/>
      <c r="AA177" s="29"/>
    </row>
    <row r="178" spans="3:27">
      <c r="C178" s="26"/>
      <c r="D178" s="27"/>
      <c r="E178" s="42"/>
      <c r="F178" s="29"/>
      <c r="G178" s="29"/>
      <c r="H178" s="29"/>
      <c r="I178" s="29"/>
      <c r="J178" s="29"/>
      <c r="K178" s="29"/>
      <c r="L178" s="29"/>
      <c r="M178" s="29"/>
      <c r="N178" s="29"/>
      <c r="O178" s="29"/>
      <c r="P178" s="29"/>
      <c r="Q178" s="29"/>
      <c r="R178" s="29"/>
      <c r="S178" s="29"/>
      <c r="T178" s="29"/>
      <c r="U178" s="29"/>
      <c r="V178" s="29"/>
      <c r="W178" s="29"/>
      <c r="X178" s="29"/>
      <c r="Y178" s="29"/>
      <c r="Z178" s="29"/>
      <c r="AA178" s="2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Front</vt:lpstr>
      <vt:lpstr>Read Me</vt:lpstr>
      <vt:lpstr>Bank List</vt:lpstr>
      <vt:lpstr>Soundness</vt:lpstr>
      <vt:lpstr>HM-Overall</vt:lpstr>
      <vt:lpstr>HM-CapitalAdequacy</vt:lpstr>
      <vt:lpstr>HM-AssetQuality</vt:lpstr>
      <vt:lpstr>HM-Earnings</vt:lpstr>
      <vt:lpstr>HM-Liquidity</vt:lpstr>
      <vt:lpstr>HM-Leverage</vt:lpstr>
      <vt:lpstr>Tier 1</vt:lpstr>
      <vt:lpstr>NPL</vt:lpstr>
      <vt:lpstr>Provision</vt:lpstr>
      <vt:lpstr>ROA</vt:lpstr>
      <vt:lpstr>Cash</vt:lpstr>
      <vt:lpstr>Reverse Repos</vt:lpstr>
      <vt:lpstr>ST Securities</vt:lpstr>
      <vt:lpstr>Customer Deposits</vt:lpstr>
      <vt:lpstr>ST Borrowings</vt:lpstr>
      <vt:lpstr>Repos</vt:lpstr>
      <vt:lpstr>Leverage</vt:lpstr>
      <vt:lpstr>O-CapitalAdequacy</vt:lpstr>
      <vt:lpstr>O-AssetQuality</vt:lpstr>
      <vt:lpstr>O-Earnings</vt:lpstr>
      <vt:lpstr>O-Liquidity</vt:lpstr>
      <vt:lpstr>O-Leverage</vt:lpstr>
      <vt:lpstr>S-CapitalAdequacy</vt:lpstr>
      <vt:lpstr>S-AssetQuality</vt:lpstr>
      <vt:lpstr>S-Earnings</vt:lpstr>
      <vt:lpstr>S-Liquidity</vt:lpstr>
      <vt:lpstr>S-Leverage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Phakawa Jeasakul</dc:creator>
  <cp:lastModifiedBy>pjeasakul</cp:lastModifiedBy>
  <dcterms:created xsi:type="dcterms:W3CDTF">2012-10-25T01:34:41Z</dcterms:created>
  <dcterms:modified xsi:type="dcterms:W3CDTF">2014-04-17T18:22:15Z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1270227196</vt:i4>
  </property>
  <property fmtid="{D5CDD505-2E9C-101B-9397-08002B2CF9AE}" pid="3" name="_NewReviewCycle">
    <vt:lpwstr/>
  </property>
  <property fmtid="{D5CDD505-2E9C-101B-9397-08002B2CF9AE}" pid="4" name="_EmailSubject">
    <vt:lpwstr>HEAT! Revised user guide and templates</vt:lpwstr>
  </property>
  <property fmtid="{D5CDD505-2E9C-101B-9397-08002B2CF9AE}" pid="5" name="_AuthorEmail">
    <vt:lpwstr>LOng@imf.org</vt:lpwstr>
  </property>
  <property fmtid="{D5CDD505-2E9C-101B-9397-08002B2CF9AE}" pid="6" name="_AuthorEmailDisplayName">
    <vt:lpwstr>Ong, Li Lian</vt:lpwstr>
  </property>
  <property fmtid="{D5CDD505-2E9C-101B-9397-08002B2CF9AE}" pid="7" name="_PreviousAdHocReviewCycleID">
    <vt:i4>-1157126115</vt:i4>
  </property>
  <property fmtid="{D5CDD505-2E9C-101B-9397-08002B2CF9AE}" pid="8" name="_ReviewingToolsShownOnce">
    <vt:lpwstr/>
  </property>
</Properties>
</file>